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Q2'2024\IP\"/>
    </mc:Choice>
  </mc:AlternateContent>
  <xr:revisionPtr revIDLastSave="0" documentId="8_{819F0A37-96DA-4BC6-960D-54E1CEB07FB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CF!$A$56:$A$79</definedName>
    <definedName name="_xlnm.Print_Area" localSheetId="0">BS!$A$1:$L$111</definedName>
    <definedName name="_xlnm.Print_Area" localSheetId="2">'CE Consol'!$A$1:$V$31</definedName>
    <definedName name="_xlnm.Print_Area" localSheetId="3">'CE Separate'!$A$1:$P$26</definedName>
    <definedName name="_xlnm.Print_Area" localSheetId="4">CF!$A$1:$L$102</definedName>
    <definedName name="_xlnm.Print_Area" localSheetId="1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13" l="1"/>
  <c r="E61" i="10"/>
  <c r="E56" i="10"/>
  <c r="E18" i="10"/>
  <c r="E13" i="10"/>
  <c r="E18" i="6"/>
  <c r="U27" i="11"/>
  <c r="Q27" i="11"/>
  <c r="E19" i="10" l="1"/>
  <c r="E22" i="10" s="1"/>
  <c r="E62" i="10"/>
  <c r="E65" i="10" s="1"/>
  <c r="E67" i="10" s="1"/>
  <c r="E69" i="10" s="1"/>
  <c r="O22" i="15"/>
  <c r="I61" i="10"/>
  <c r="I56" i="10"/>
  <c r="I62" i="10" s="1"/>
  <c r="I65" i="10" s="1"/>
  <c r="I67" i="10" s="1"/>
  <c r="I22" i="10"/>
  <c r="I19" i="10"/>
  <c r="I18" i="10"/>
  <c r="I13" i="10"/>
  <c r="I18" i="6"/>
  <c r="I16" i="15" l="1"/>
  <c r="O23" i="15"/>
  <c r="O15" i="15"/>
  <c r="Q28" i="11"/>
  <c r="U28" i="11" s="1"/>
  <c r="Q20" i="11"/>
  <c r="U20" i="11" s="1"/>
  <c r="K18" i="10"/>
  <c r="G18" i="10"/>
  <c r="K13" i="10"/>
  <c r="K19" i="10" s="1"/>
  <c r="K22" i="10" s="1"/>
  <c r="K24" i="10" s="1"/>
  <c r="G13" i="10"/>
  <c r="I59" i="6"/>
  <c r="U16" i="11"/>
  <c r="S16" i="11"/>
  <c r="Q16" i="11"/>
  <c r="O16" i="11"/>
  <c r="M16" i="11"/>
  <c r="K16" i="11"/>
  <c r="I16" i="11"/>
  <c r="G16" i="11"/>
  <c r="E16" i="11"/>
  <c r="G66" i="13"/>
  <c r="I66" i="13"/>
  <c r="K66" i="13"/>
  <c r="E68" i="6"/>
  <c r="E59" i="6"/>
  <c r="I33" i="6"/>
  <c r="I34" i="6" s="1"/>
  <c r="K33" i="6"/>
  <c r="K34" i="6" s="1"/>
  <c r="K75" i="13"/>
  <c r="I75" i="13"/>
  <c r="G75" i="13"/>
  <c r="E66" i="13"/>
  <c r="G18" i="6"/>
  <c r="K18" i="6"/>
  <c r="E33" i="6"/>
  <c r="G33" i="6"/>
  <c r="Q18" i="11"/>
  <c r="U18" i="11"/>
  <c r="G59" i="6"/>
  <c r="K59" i="6"/>
  <c r="G102" i="6"/>
  <c r="G100" i="6"/>
  <c r="G99" i="6"/>
  <c r="G97" i="6"/>
  <c r="G96" i="6"/>
  <c r="G95" i="6"/>
  <c r="G94" i="6"/>
  <c r="K100" i="6"/>
  <c r="K99" i="6"/>
  <c r="K96" i="6"/>
  <c r="K95" i="6"/>
  <c r="K94" i="6"/>
  <c r="O13" i="15"/>
  <c r="M26" i="11"/>
  <c r="M29" i="11" s="1"/>
  <c r="K26" i="11"/>
  <c r="K29" i="11" s="1"/>
  <c r="I26" i="11"/>
  <c r="I29" i="11" s="1"/>
  <c r="E96" i="6" s="1"/>
  <c r="G26" i="11"/>
  <c r="G29" i="11" s="1"/>
  <c r="E95" i="6" s="1"/>
  <c r="E26" i="11"/>
  <c r="E29" i="11" s="1"/>
  <c r="E94" i="6" s="1"/>
  <c r="Q25" i="11"/>
  <c r="U25" i="11" s="1"/>
  <c r="Q23" i="11"/>
  <c r="U23" i="11" s="1"/>
  <c r="M19" i="11"/>
  <c r="M21" i="11" s="1"/>
  <c r="K19" i="11"/>
  <c r="K21" i="11" s="1"/>
  <c r="I19" i="11"/>
  <c r="I21" i="11" s="1"/>
  <c r="G19" i="11"/>
  <c r="G21" i="11" s="1"/>
  <c r="E19" i="11"/>
  <c r="E21" i="11" s="1"/>
  <c r="O18" i="15"/>
  <c r="K21" i="15"/>
  <c r="K24" i="15" s="1"/>
  <c r="I21" i="15"/>
  <c r="I24" i="15" s="1"/>
  <c r="I96" i="6" s="1"/>
  <c r="G21" i="15"/>
  <c r="G24" i="15" s="1"/>
  <c r="E21" i="15"/>
  <c r="E24" i="15" s="1"/>
  <c r="O20" i="15"/>
  <c r="K14" i="15"/>
  <c r="K16" i="15" s="1"/>
  <c r="I14" i="15"/>
  <c r="G14" i="15"/>
  <c r="G16" i="15" s="1"/>
  <c r="E14" i="15"/>
  <c r="E16" i="15" s="1"/>
  <c r="O11" i="15"/>
  <c r="K61" i="10"/>
  <c r="G61" i="10"/>
  <c r="K56" i="10"/>
  <c r="G56" i="10"/>
  <c r="K68" i="6"/>
  <c r="I68" i="6"/>
  <c r="G68" i="6"/>
  <c r="F18" i="6"/>
  <c r="S17" i="11"/>
  <c r="S24" i="11"/>
  <c r="S26" i="11" s="1"/>
  <c r="S29" i="11" s="1"/>
  <c r="G34" i="6" l="1"/>
  <c r="I99" i="6"/>
  <c r="G101" i="6"/>
  <c r="G103" i="6" s="1"/>
  <c r="K69" i="6"/>
  <c r="G69" i="6"/>
  <c r="E69" i="6"/>
  <c r="E34" i="6"/>
  <c r="K101" i="6"/>
  <c r="K103" i="6" s="1"/>
  <c r="K104" i="6" s="1"/>
  <c r="I69" i="6"/>
  <c r="G19" i="10"/>
  <c r="G22" i="10" s="1"/>
  <c r="G24" i="10" s="1"/>
  <c r="G26" i="10" s="1"/>
  <c r="G31" i="10" s="1"/>
  <c r="G38" i="10" s="1"/>
  <c r="G62" i="10"/>
  <c r="G65" i="10" s="1"/>
  <c r="G67" i="10" s="1"/>
  <c r="G69" i="10" s="1"/>
  <c r="I95" i="6"/>
  <c r="I94" i="6"/>
  <c r="E97" i="6"/>
  <c r="E99" i="6"/>
  <c r="E102" i="6"/>
  <c r="I24" i="10"/>
  <c r="I26" i="10" s="1"/>
  <c r="I33" i="10" s="1"/>
  <c r="E24" i="10"/>
  <c r="E26" i="10" s="1"/>
  <c r="E31" i="10" s="1"/>
  <c r="E29" i="10" s="1"/>
  <c r="E38" i="10" s="1"/>
  <c r="S19" i="11"/>
  <c r="S21" i="11" s="1"/>
  <c r="K29" i="10"/>
  <c r="K38" i="10" s="1"/>
  <c r="K26" i="10"/>
  <c r="K33" i="10" s="1"/>
  <c r="K62" i="10"/>
  <c r="K65" i="10" s="1"/>
  <c r="K10" i="13" s="1"/>
  <c r="K28" i="13" s="1"/>
  <c r="K40" i="13" s="1"/>
  <c r="K45" i="13" s="1"/>
  <c r="K76" i="13" s="1"/>
  <c r="K79" i="13" s="1"/>
  <c r="I10" i="13"/>
  <c r="I28" i="13" s="1"/>
  <c r="I40" i="13" s="1"/>
  <c r="I45" i="13" s="1"/>
  <c r="I76" i="13" s="1"/>
  <c r="I79" i="13" s="1"/>
  <c r="E35" i="10" l="1"/>
  <c r="E33" i="10" s="1"/>
  <c r="G104" i="6"/>
  <c r="I29" i="10"/>
  <c r="I38" i="10" s="1"/>
  <c r="G35" i="10"/>
  <c r="G10" i="13"/>
  <c r="G28" i="13" s="1"/>
  <c r="G40" i="13" s="1"/>
  <c r="G45" i="13" s="1"/>
  <c r="G76" i="13" s="1"/>
  <c r="G79" i="13" s="1"/>
  <c r="K67" i="10"/>
  <c r="E10" i="13"/>
  <c r="E28" i="13" s="1"/>
  <c r="E40" i="13" s="1"/>
  <c r="E45" i="13" s="1"/>
  <c r="E76" i="13" s="1"/>
  <c r="E79" i="13" s="1"/>
  <c r="E78" i="10"/>
  <c r="E76" i="10" s="1"/>
  <c r="E74" i="10"/>
  <c r="E72" i="10" s="1"/>
  <c r="I69" i="10"/>
  <c r="I76" i="10" s="1"/>
  <c r="I72" i="10"/>
  <c r="G78" i="10"/>
  <c r="G74" i="10"/>
  <c r="K72" i="10" l="1"/>
  <c r="K69" i="10"/>
  <c r="K76" i="10" s="1"/>
  <c r="M19" i="15"/>
  <c r="I81" i="10"/>
  <c r="O17" i="11"/>
  <c r="G81" i="10"/>
  <c r="O24" i="11"/>
  <c r="E81" i="10"/>
  <c r="K81" i="10" l="1"/>
  <c r="M12" i="15"/>
  <c r="O26" i="11"/>
  <c r="Q24" i="11"/>
  <c r="Q17" i="11"/>
  <c r="U17" i="11" s="1"/>
  <c r="O19" i="11"/>
  <c r="O21" i="11" s="1"/>
  <c r="O19" i="15"/>
  <c r="O21" i="15" s="1"/>
  <c r="O24" i="15" s="1"/>
  <c r="M21" i="15"/>
  <c r="O29" i="11" l="1"/>
  <c r="E100" i="6" s="1"/>
  <c r="E101" i="6" s="1"/>
  <c r="E103" i="6" s="1"/>
  <c r="E104" i="6" s="1"/>
  <c r="M24" i="15"/>
  <c r="I100" i="6" s="1"/>
  <c r="I101" i="6" s="1"/>
  <c r="I103" i="6" s="1"/>
  <c r="I104" i="6" s="1"/>
  <c r="M14" i="15"/>
  <c r="M16" i="15" s="1"/>
  <c r="O12" i="15"/>
  <c r="O14" i="15" s="1"/>
  <c r="O16" i="15" s="1"/>
  <c r="Q19" i="11"/>
  <c r="Q21" i="11" s="1"/>
  <c r="U24" i="11"/>
  <c r="U26" i="11" s="1"/>
  <c r="U29" i="11" s="1"/>
  <c r="Q26" i="11"/>
  <c r="Q29" i="11" s="1"/>
  <c r="U19" i="11" l="1"/>
  <c r="U21" i="11" s="1"/>
</calcChain>
</file>

<file path=xl/sharedStrings.xml><?xml version="1.0" encoding="utf-8"?>
<sst xmlns="http://schemas.openxmlformats.org/spreadsheetml/2006/main" count="396" uniqueCount="242">
  <si>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</si>
  <si>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</si>
  <si>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</si>
  <si>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</si>
  <si>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</si>
  <si>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</si>
  <si>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</si>
  <si>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</si>
  <si>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</si>
  <si>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</si>
  <si>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</si>
  <si>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</si>
  <si>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</si>
  <si>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</si>
  <si>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</si>
  <si>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</si>
  <si>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</si>
  <si>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</si>
  <si>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</si>
  <si>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</si>
  <si>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</si>
  <si>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</si>
  <si>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</si>
  <si>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subsidiaries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</si>
  <si>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</si>
  <si>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</si>
  <si>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</si>
  <si>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</si>
  <si>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</si>
  <si>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</si>
  <si>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</si>
  <si>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</si>
  <si>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</si>
  <si>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</si>
  <si>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</si>
  <si>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</si>
  <si>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</si>
  <si>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</si>
  <si>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</si>
  <si>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</si>
  <si>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</si>
  <si>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</si>
  <si>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</si>
  <si>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</si>
  <si>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</si>
  <si>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</si>
  <si>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</si>
  <si>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</si>
  <si>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</si>
  <si>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</si>
  <si>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</si>
  <si>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</si>
  <si>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</si>
  <si>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</si>
  <si>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</si>
  <si>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</si>
  <si>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</si>
  <si>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</si>
  <si>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</si>
  <si>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</si>
  <si>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</si>
  <si>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</si>
  <si>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</si>
  <si>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</si>
  <si>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</si>
  <si>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</si>
  <si>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</si>
  <si>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</si>
  <si>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</si>
  <si>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</si>
  <si>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</si>
  <si>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</si>
  <si>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</si>
  <si>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</si>
  <si>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</si>
  <si>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</si>
  <si>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</si>
  <si>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</si>
  <si>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</si>
  <si>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</si>
  <si>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</si>
  <si>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</si>
  <si>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</si>
  <si>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</si>
  <si>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</si>
  <si>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</si>
  <si>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</si>
  <si>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</si>
  <si>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</si>
  <si>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</si>
  <si>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</si>
  <si>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</si>
  <si>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</si>
  <si>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</si>
  <si>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</si>
  <si>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</si>
  <si>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</si>
  <si>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</si>
  <si>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</si>
  <si>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</si>
  <si>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</si>
  <si>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</si>
  <si>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</si>
  <si>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</si>
  <si>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</si>
  <si>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</si>
  <si>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</si>
  <si>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</si>
  <si>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</si>
  <si>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</si>
  <si>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</si>
  <si>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</si>
  <si>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</si>
  <si>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</si>
  <si>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</si>
  <si>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</si>
  <si>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</si>
  <si>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</si>
  <si>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</si>
  <si>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</si>
  <si>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</si>
  <si>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</si>
  <si>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</si>
  <si>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</si>
  <si>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</si>
  <si>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</si>
  <si>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</si>
  <si>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</si>
  <si>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</si>
  <si>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</si>
  <si>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</si>
  <si>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</si>
  <si>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</si>
  <si>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</si>
  <si>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</si>
  <si>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</si>
  <si>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</si>
  <si>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</si>
  <si>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</si>
  <si>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Net cash used in investing activities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</si>
  <si>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</si>
  <si>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</si>
  <si>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</si>
  <si>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</si>
  <si>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</si>
  <si>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</si>
  <si>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</si>
  <si>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</si>
  <si>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</si>
  <si>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</si>
  <si>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Cash received from repayment of long-term loans to employees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</si>
  <si>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</si>
  <si>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</si>
  <si>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</si>
  <si>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</si>
  <si>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</si>
  <si>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</si>
  <si>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</si>
  <si>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</si>
  <si>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</si>
  <si>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</si>
  <si>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</si>
  <si>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</si>
  <si>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</si>
  <si>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2023</t>
  </si>
  <si>
    <t>Long-term loans to subsidiaries</t>
  </si>
  <si>
    <t>Long-term loans from related parties</t>
  </si>
  <si>
    <t>Short-term loans from banks</t>
  </si>
  <si>
    <t xml:space="preserve">      and right-of-use assets </t>
  </si>
  <si>
    <t xml:space="preserve">   Net difference of right-of-use assets and lease liabilities</t>
  </si>
  <si>
    <t xml:space="preserve">      arising from termination of contracts</t>
  </si>
  <si>
    <t>Cash received from long-term loans from related parties</t>
  </si>
  <si>
    <t xml:space="preserve"> transactions </t>
  </si>
  <si>
    <t>payment</t>
  </si>
  <si>
    <t>transactions</t>
  </si>
  <si>
    <t>Profit for the period (Restated)</t>
  </si>
  <si>
    <t xml:space="preserve">   Reduction of inventory to net realisable value  </t>
  </si>
  <si>
    <t>Cash received from repayment of long-term loans to subsidiaries</t>
  </si>
  <si>
    <t>Investment properties</t>
  </si>
  <si>
    <t>2024</t>
  </si>
  <si>
    <t xml:space="preserve"> Balance as at 1 January 2024</t>
  </si>
  <si>
    <t>Balance as at 1 January 2023</t>
  </si>
  <si>
    <t>Other non-current financial assets</t>
  </si>
  <si>
    <t xml:space="preserve">Current portion of provision for long-term </t>
  </si>
  <si>
    <t xml:space="preserve">   employee benefits</t>
  </si>
  <si>
    <t>Other non-current liabilities</t>
  </si>
  <si>
    <t>Balance as at 31 December 2022 - as restated</t>
  </si>
  <si>
    <t>(Restated)</t>
  </si>
  <si>
    <t xml:space="preserve">   Cash paid for employee benefits</t>
  </si>
  <si>
    <t xml:space="preserve">   recognised from the busienss acquisition (Note 6)</t>
  </si>
  <si>
    <t xml:space="preserve"> Balance as at 31 December 2022</t>
  </si>
  <si>
    <t xml:space="preserve">   - as previously reported</t>
  </si>
  <si>
    <t xml:space="preserve">   Transfer provision for long-term employee benefits to subsidiary</t>
  </si>
  <si>
    <t>Profit (loss) attributable to:</t>
  </si>
  <si>
    <t xml:space="preserve">   Other non-current liabilities</t>
  </si>
  <si>
    <t>Net cash from operating activities</t>
  </si>
  <si>
    <t>Net cash used in financing activities</t>
  </si>
  <si>
    <t xml:space="preserve">   Loss from sales/write-off of property, plant and equipment </t>
  </si>
  <si>
    <t>Current portion of long-term loans from banks</t>
  </si>
  <si>
    <t>Long-term loans from banks - net of current portion</t>
  </si>
  <si>
    <t>As at 30 June 2024</t>
  </si>
  <si>
    <t>30 June</t>
  </si>
  <si>
    <t>For the three-month period ended 30 June 2024</t>
  </si>
  <si>
    <t>Balance as at 30 June 2023 - as restated</t>
  </si>
  <si>
    <t>Balance as at 30 June 2024</t>
  </si>
  <si>
    <t>Balance as at 30 June 2023</t>
  </si>
  <si>
    <t>For the six-month period ended 30 June 2024</t>
  </si>
  <si>
    <t>Increase in restricted bank deposits</t>
  </si>
  <si>
    <t>Bank overdrafts and cash received from short-term loans from bank</t>
  </si>
  <si>
    <t>Dividend paid</t>
  </si>
  <si>
    <t xml:space="preserve">   Increase in dividend payable</t>
  </si>
  <si>
    <t xml:space="preserve">   Transfer prepaid expenses to intangible assets</t>
  </si>
  <si>
    <t xml:space="preserve">   Transfer right-of-use assets to investment properties</t>
  </si>
  <si>
    <t>Dividend paid (Note 17)</t>
  </si>
  <si>
    <t xml:space="preserve">      605,344,299 ordinary shares of Baht 0.50 each</t>
  </si>
  <si>
    <t xml:space="preserve">         of Baht 0.50 each)</t>
  </si>
  <si>
    <t xml:space="preserve">         (31 December 2023: 372,520,524 ordinary shares </t>
  </si>
  <si>
    <t xml:space="preserve">      756,774,730 ordinary shares of Baht 0.50 each</t>
  </si>
  <si>
    <t xml:space="preserve">         (31 December 2023: 486,727,423 ordinary shares </t>
  </si>
  <si>
    <t>(Unit: Thousand Baht, except earnings (loss) per share expressed in Baht)</t>
  </si>
  <si>
    <t>Operating profit (loss)</t>
  </si>
  <si>
    <t>Profit (loss) before income tax expenses</t>
  </si>
  <si>
    <t>Profit (loss) for the period</t>
  </si>
  <si>
    <t>Earnings (loss) per share</t>
  </si>
  <si>
    <t>Basic earnings (loss) per share (Baht)</t>
  </si>
  <si>
    <t xml:space="preserve">   Profit (loss) attributable to equity holders of the Company</t>
  </si>
  <si>
    <t xml:space="preserve">   Increase in share capital for stock dividend</t>
  </si>
  <si>
    <t xml:space="preserve">Increase in share capital for stock dividend (Note 15, 17) </t>
  </si>
  <si>
    <t xml:space="preserve">   Loss from inventories destruction</t>
  </si>
  <si>
    <t xml:space="preserve">Profit (loss) for the period </t>
  </si>
  <si>
    <t>Increase in other current financial assets</t>
  </si>
  <si>
    <t>Net decrease in cash and cash equivalents</t>
  </si>
  <si>
    <t xml:space="preserve">   Cash received from tax refund</t>
  </si>
  <si>
    <t xml:space="preserve">      and equipment and intangible assets</t>
  </si>
  <si>
    <t xml:space="preserve">   Unrealised loss (gain) on exchange </t>
  </si>
  <si>
    <t xml:space="preserve">   Impairment loss on financial assets</t>
  </si>
  <si>
    <t>Cash paid to settle short-term loans from banks</t>
  </si>
  <si>
    <t>Cash paid to settle long-term loans from banks</t>
  </si>
  <si>
    <t xml:space="preserve">Income tax </t>
  </si>
  <si>
    <t>Effect of adjustment of the provisional amounts</t>
  </si>
  <si>
    <t xml:space="preserve">   Provision of goods return</t>
  </si>
  <si>
    <t xml:space="preserve">   Increase (decrease) in other payable for purchases of property,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</si>
</sst>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</numFmts>
  <fonts count="18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4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" fontId="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0">
    <xf numFmtId="0" fontId="0" fillId="0" borderId="0" xfId="0"/>
    <xf numFmtId="41" fontId="3" fillId="0" borderId="0" xfId="4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164" fontId="3" fillId="0" borderId="0" xfId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173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/>
    <xf numFmtId="174" fontId="3" fillId="0" borderId="5" xfId="1" applyNumberFormat="1" applyFont="1" applyFill="1" applyBorder="1" applyAlignment="1"/>
    <xf numFmtId="1" fontId="11" fillId="0" borderId="0" xfId="36" applyFont="1"/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70" fontId="3" fillId="0" borderId="0" xfId="0" applyNumberFormat="1" applyFont="1"/>
    <xf numFmtId="170" fontId="3" fillId="0" borderId="4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11" fillId="0" borderId="0" xfId="0" applyFont="1"/>
    <xf numFmtId="37" fontId="3" fillId="0" borderId="0" xfId="0" applyNumberFormat="1" applyFont="1"/>
    <xf numFmtId="41" fontId="3" fillId="0" borderId="0" xfId="0" applyNumberFormat="1" applyFont="1"/>
    <xf numFmtId="41" fontId="3" fillId="0" borderId="0" xfId="22" applyNumberFormat="1" applyFont="1"/>
    <xf numFmtId="41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4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3" fillId="0" borderId="4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8" fontId="11" fillId="0" borderId="0" xfId="48" applyNumberFormat="1" applyFont="1"/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3" fillId="0" borderId="0" xfId="41" applyFont="1"/>
    <xf numFmtId="41" fontId="3" fillId="0" borderId="8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171" fontId="3" fillId="0" borderId="0" xfId="0" applyNumberFormat="1" applyFont="1"/>
    <xf numFmtId="0" fontId="3" fillId="0" borderId="0" xfId="0" quotePrefix="1" applyFont="1" applyAlignment="1">
      <alignment horizontal="left"/>
    </xf>
    <xf numFmtId="37" fontId="11" fillId="0" borderId="0" xfId="0" applyNumberFormat="1" applyFont="1" applyAlignment="1">
      <alignment horizontal="left"/>
    </xf>
    <xf numFmtId="170" fontId="11" fillId="0" borderId="0" xfId="0" applyNumberFormat="1" applyFont="1"/>
    <xf numFmtId="170" fontId="11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70" fontId="11" fillId="0" borderId="0" xfId="0" applyNumberFormat="1" applyFont="1" applyAlignment="1">
      <alignment horizontal="left"/>
    </xf>
    <xf numFmtId="41" fontId="3" fillId="0" borderId="7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Continuous"/>
    </xf>
    <xf numFmtId="0" fontId="11" fillId="0" borderId="0" xfId="40" applyFont="1"/>
    <xf numFmtId="170" fontId="3" fillId="0" borderId="0" xfId="22" applyNumberFormat="1" applyFont="1" applyAlignment="1">
      <alignment horizontal="center"/>
    </xf>
    <xf numFmtId="41" fontId="3" fillId="0" borderId="0" xfId="42" applyNumberFormat="1" applyFont="1"/>
    <xf numFmtId="41" fontId="3" fillId="0" borderId="0" xfId="42" applyNumberFormat="1" applyFont="1" applyAlignment="1">
      <alignment horizontal="center"/>
    </xf>
    <xf numFmtId="170" fontId="3" fillId="0" borderId="0" xfId="0" applyNumberFormat="1" applyFont="1" applyAlignment="1">
      <alignment horizontal="left"/>
    </xf>
    <xf numFmtId="37" fontId="3" fillId="0" borderId="0" xfId="22" applyNumberFormat="1" applyFont="1" applyAlignment="1">
      <alignment horizontal="center"/>
    </xf>
    <xf numFmtId="41" fontId="3" fillId="0" borderId="4" xfId="22" applyNumberFormat="1" applyFont="1" applyBorder="1"/>
    <xf numFmtId="41" fontId="3" fillId="0" borderId="4" xfId="42" applyNumberFormat="1" applyFont="1" applyBorder="1"/>
    <xf numFmtId="41" fontId="3" fillId="0" borderId="4" xfId="42" applyNumberFormat="1" applyFont="1" applyBorder="1" applyAlignment="1">
      <alignment horizontal="center"/>
    </xf>
    <xf numFmtId="41" fontId="3" fillId="0" borderId="4" xfId="22" applyNumberFormat="1" applyFont="1" applyBorder="1" applyAlignment="1">
      <alignment horizontal="center"/>
    </xf>
    <xf numFmtId="170" fontId="11" fillId="0" borderId="0" xfId="40" applyNumberFormat="1" applyFont="1" applyAlignment="1">
      <alignment horizontal="left"/>
    </xf>
    <xf numFmtId="41" fontId="3" fillId="0" borderId="0" xfId="22" applyNumberFormat="1" applyFont="1" applyAlignment="1">
      <alignment horizontal="center"/>
    </xf>
    <xf numFmtId="38" fontId="3" fillId="0" borderId="0" xfId="48" applyNumberFormat="1" applyFont="1" applyAlignment="1">
      <alignment horizontal="left"/>
    </xf>
    <xf numFmtId="38" fontId="3" fillId="0" borderId="0" xfId="48" applyNumberFormat="1" applyFont="1"/>
    <xf numFmtId="37" fontId="3" fillId="0" borderId="0" xfId="48" applyNumberFormat="1" applyFont="1"/>
    <xf numFmtId="38" fontId="12" fillId="0" borderId="0" xfId="48" applyNumberFormat="1" applyFont="1" applyAlignment="1">
      <alignment horizontal="center"/>
    </xf>
    <xf numFmtId="0" fontId="3" fillId="0" borderId="0" xfId="48" applyFont="1"/>
    <xf numFmtId="0" fontId="12" fillId="0" borderId="0" xfId="48" quotePrefix="1" applyFont="1" applyAlignment="1">
      <alignment horizontal="center"/>
    </xf>
    <xf numFmtId="0" fontId="3" fillId="0" borderId="0" xfId="48" applyFont="1" applyAlignment="1">
      <alignment horizontal="center"/>
    </xf>
    <xf numFmtId="38" fontId="13" fillId="0" borderId="0" xfId="48" applyNumberFormat="1" applyFont="1" applyAlignment="1">
      <alignment horizontal="center"/>
    </xf>
    <xf numFmtId="41" fontId="3" fillId="0" borderId="0" xfId="48" applyNumberFormat="1" applyFont="1"/>
    <xf numFmtId="41" fontId="3" fillId="0" borderId="3" xfId="48" applyNumberFormat="1" applyFont="1" applyBorder="1"/>
    <xf numFmtId="41" fontId="3" fillId="0" borderId="0" xfId="48" applyNumberFormat="1" applyFont="1" applyAlignment="1">
      <alignment horizontal="right"/>
    </xf>
    <xf numFmtId="41" fontId="3" fillId="0" borderId="4" xfId="48" applyNumberFormat="1" applyFont="1" applyBorder="1" applyAlignment="1">
      <alignment horizontal="right"/>
    </xf>
    <xf numFmtId="41" fontId="3" fillId="0" borderId="3" xfId="48" applyNumberFormat="1" applyFont="1" applyBorder="1" applyAlignment="1">
      <alignment horizontal="center"/>
    </xf>
    <xf numFmtId="1" fontId="17" fillId="0" borderId="0" xfId="48" applyNumberFormat="1" applyFont="1"/>
    <xf numFmtId="41" fontId="3" fillId="0" borderId="5" xfId="48" applyNumberFormat="1" applyFont="1" applyBorder="1" applyAlignment="1">
      <alignment horizontal="center"/>
    </xf>
    <xf numFmtId="41" fontId="11" fillId="0" borderId="0" xfId="48" applyNumberFormat="1" applyFont="1" applyAlignment="1">
      <alignment horizontal="center"/>
    </xf>
    <xf numFmtId="41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41" fontId="3" fillId="0" borderId="4" xfId="48" applyNumberFormat="1" applyFont="1" applyBorder="1"/>
    <xf numFmtId="49" fontId="17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4" fontId="3" fillId="0" borderId="0" xfId="48" applyNumberFormat="1" applyFont="1"/>
    <xf numFmtId="173" fontId="3" fillId="0" borderId="0" xfId="48" applyNumberFormat="1" applyFont="1"/>
    <xf numFmtId="41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170" fontId="3" fillId="0" borderId="0" xfId="0" quotePrefix="1" applyNumberFormat="1" applyFont="1" applyAlignment="1">
      <alignment horizontal="center"/>
    </xf>
    <xf numFmtId="16" fontId="3" fillId="0" borderId="4" xfId="0" quotePrefix="1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12" fillId="0" borderId="0" xfId="0" applyFont="1"/>
    <xf numFmtId="38" fontId="13" fillId="0" borderId="0" xfId="0" applyNumberFormat="1" applyFont="1" applyAlignment="1">
      <alignment horizontal="center"/>
    </xf>
    <xf numFmtId="172" fontId="3" fillId="0" borderId="0" xfId="0" applyNumberFormat="1" applyFont="1"/>
    <xf numFmtId="41" fontId="13" fillId="0" borderId="0" xfId="0" applyNumberFormat="1" applyFont="1" applyAlignment="1">
      <alignment horizontal="center"/>
    </xf>
    <xf numFmtId="41" fontId="3" fillId="0" borderId="3" xfId="0" applyNumberFormat="1" applyFont="1" applyBorder="1"/>
    <xf numFmtId="41" fontId="3" fillId="0" borderId="0" xfId="52" applyNumberFormat="1" applyFont="1" applyProtection="1">
      <protection locked="0"/>
    </xf>
    <xf numFmtId="41" fontId="3" fillId="0" borderId="5" xfId="0" applyNumberFormat="1" applyFont="1" applyBorder="1"/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left"/>
    </xf>
    <xf numFmtId="0" fontId="3" fillId="0" borderId="6" xfId="0" applyFont="1" applyBorder="1"/>
    <xf numFmtId="38" fontId="3" fillId="0" borderId="6" xfId="0" applyNumberFormat="1" applyFont="1" applyBorder="1" applyAlignment="1">
      <alignment horizontal="left"/>
    </xf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0" fontId="11" fillId="0" borderId="4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</cellXfs>
  <cellStyles count="5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Normal_Book2" xfId="52" xr:uid="{00000000-0005-0000-0000-000034000000}"/>
    <cellStyle name="Percent [2]" xfId="53" xr:uid="{00000000-0005-0000-0000-000035000000}"/>
    <cellStyle name="Quantity" xfId="54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showGridLines="0" tabSelected="1" view="pageBreakPreview" zoomScaleNormal="100" zoomScaleSheetLayoutView="100" workbookViewId="0"/>
  </sheetViews>
  <sheetFormatPr defaultColWidth="10.5703125" defaultRowHeight="23.1" customHeight="1"/>
  <cols>
    <col min="1" max="1" width="49.7109375" style="16" customWidth="1"/>
    <col min="2" max="2" width="1.7109375" style="14" customWidth="1"/>
    <col min="3" max="3" width="6.7109375" style="25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25" customWidth="1"/>
    <col min="8" max="8" width="1.7109375" style="14" customWidth="1"/>
    <col min="9" max="9" width="14.7109375" style="25" customWidth="1"/>
    <col min="10" max="10" width="1.7109375" style="15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16" customFormat="1" ht="23.1" customHeight="1">
      <c r="A1" s="13" t="s">
        <v>1</v>
      </c>
      <c r="B1" s="14"/>
      <c r="C1" s="14"/>
      <c r="D1" s="14"/>
      <c r="E1" s="14"/>
      <c r="F1" s="14"/>
      <c r="G1" s="14"/>
      <c r="H1" s="14"/>
      <c r="I1" s="14"/>
      <c r="J1" s="15"/>
    </row>
    <row r="2" spans="1:12" s="16" customFormat="1" ht="23.1" customHeight="1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5"/>
    </row>
    <row r="3" spans="1:12" s="16" customFormat="1" ht="23.1" customHeight="1">
      <c r="A3" s="13" t="s">
        <v>200</v>
      </c>
      <c r="B3" s="14"/>
      <c r="C3" s="14"/>
      <c r="D3" s="14"/>
      <c r="E3" s="14"/>
      <c r="F3" s="14"/>
      <c r="G3" s="14"/>
      <c r="H3" s="14"/>
      <c r="I3" s="14"/>
      <c r="J3" s="15"/>
    </row>
    <row r="4" spans="1:12" s="16" customFormat="1" ht="23.1" customHeight="1">
      <c r="A4" s="17"/>
      <c r="B4" s="18"/>
      <c r="C4" s="18"/>
      <c r="D4" s="18"/>
      <c r="E4" s="18"/>
      <c r="F4" s="18"/>
      <c r="G4" s="15"/>
      <c r="H4" s="18"/>
      <c r="K4" s="15" t="s">
        <v>3</v>
      </c>
    </row>
    <row r="5" spans="1:12" s="16" customFormat="1" ht="23.1" customHeight="1">
      <c r="A5" s="17"/>
      <c r="B5" s="18"/>
      <c r="C5" s="19"/>
      <c r="D5" s="19"/>
      <c r="E5" s="115" t="s">
        <v>4</v>
      </c>
      <c r="F5" s="115"/>
      <c r="G5" s="115"/>
      <c r="H5" s="19"/>
      <c r="I5" s="115" t="s">
        <v>5</v>
      </c>
      <c r="J5" s="115"/>
      <c r="K5" s="115"/>
    </row>
    <row r="6" spans="1:12" s="16" customFormat="1" ht="23.1" customHeight="1">
      <c r="A6" s="17"/>
      <c r="C6" s="18"/>
      <c r="D6" s="18"/>
      <c r="E6" s="99" t="s">
        <v>201</v>
      </c>
      <c r="F6" s="21"/>
      <c r="G6" s="99" t="s">
        <v>6</v>
      </c>
      <c r="I6" s="99" t="s">
        <v>201</v>
      </c>
      <c r="J6" s="21"/>
      <c r="K6" s="99" t="s">
        <v>6</v>
      </c>
    </row>
    <row r="7" spans="1:12" ht="23.1" customHeight="1">
      <c r="A7" s="17"/>
      <c r="C7" s="22" t="s">
        <v>7</v>
      </c>
      <c r="D7" s="22"/>
      <c r="E7" s="100" t="s">
        <v>179</v>
      </c>
      <c r="F7" s="22"/>
      <c r="G7" s="100" t="s">
        <v>164</v>
      </c>
      <c r="I7" s="100" t="s">
        <v>179</v>
      </c>
      <c r="J7" s="22"/>
      <c r="K7" s="100" t="s">
        <v>164</v>
      </c>
    </row>
    <row r="8" spans="1:12" s="16" customFormat="1" ht="23.1" customHeight="1">
      <c r="A8" s="17"/>
      <c r="B8" s="14"/>
      <c r="C8" s="18"/>
      <c r="D8" s="18"/>
      <c r="E8" s="101" t="s">
        <v>8</v>
      </c>
      <c r="F8" s="101"/>
      <c r="G8" s="101" t="s">
        <v>9</v>
      </c>
      <c r="I8" s="101" t="s">
        <v>8</v>
      </c>
      <c r="J8" s="101"/>
      <c r="K8" s="101" t="s">
        <v>9</v>
      </c>
    </row>
    <row r="9" spans="1:12" ht="23.1" customHeight="1">
      <c r="A9" s="17"/>
      <c r="C9" s="14"/>
      <c r="D9" s="22"/>
      <c r="E9" s="102" t="s">
        <v>10</v>
      </c>
      <c r="F9" s="103"/>
      <c r="G9" s="23"/>
      <c r="I9" s="102" t="s">
        <v>10</v>
      </c>
      <c r="J9" s="103"/>
      <c r="K9" s="23"/>
    </row>
    <row r="10" spans="1:12" ht="23.1" customHeight="1">
      <c r="A10" s="24" t="s">
        <v>14</v>
      </c>
      <c r="B10" s="104"/>
      <c r="C10" s="104"/>
      <c r="D10" s="104"/>
      <c r="E10" s="25"/>
      <c r="F10" s="104"/>
      <c r="J10" s="14"/>
      <c r="K10" s="25"/>
      <c r="L10" s="105"/>
    </row>
    <row r="11" spans="1:12" ht="23.1" customHeight="1">
      <c r="A11" s="24" t="s">
        <v>15</v>
      </c>
      <c r="B11" s="104"/>
      <c r="C11" s="104"/>
      <c r="D11" s="104"/>
      <c r="E11" s="26"/>
      <c r="F11" s="106"/>
      <c r="G11" s="26"/>
      <c r="H11" s="26"/>
      <c r="I11" s="26"/>
      <c r="J11" s="26"/>
      <c r="K11" s="26"/>
      <c r="L11" s="105"/>
    </row>
    <row r="12" spans="1:12" ht="23.1" customHeight="1">
      <c r="A12" s="17" t="s">
        <v>16</v>
      </c>
      <c r="B12" s="104"/>
      <c r="C12" s="104"/>
      <c r="D12" s="104"/>
      <c r="E12" s="27">
        <v>310059</v>
      </c>
      <c r="F12" s="26"/>
      <c r="G12" s="26">
        <v>412390</v>
      </c>
      <c r="H12" s="26"/>
      <c r="I12" s="27">
        <v>209077</v>
      </c>
      <c r="J12" s="26"/>
      <c r="K12" s="26">
        <v>252170</v>
      </c>
      <c r="L12" s="105"/>
    </row>
    <row r="13" spans="1:12" ht="23.1" customHeight="1">
      <c r="A13" s="17" t="s">
        <v>17</v>
      </c>
      <c r="B13" s="104"/>
      <c r="C13" s="104">
        <v>3</v>
      </c>
      <c r="D13" s="104"/>
      <c r="E13" s="27">
        <v>399333</v>
      </c>
      <c r="F13" s="106"/>
      <c r="G13" s="26">
        <v>425060</v>
      </c>
      <c r="H13" s="106"/>
      <c r="I13" s="27">
        <v>257946</v>
      </c>
      <c r="J13" s="26"/>
      <c r="K13" s="26">
        <v>253476</v>
      </c>
      <c r="L13" s="105"/>
    </row>
    <row r="14" spans="1:12" ht="23.1" customHeight="1">
      <c r="A14" s="17" t="s">
        <v>154</v>
      </c>
      <c r="B14" s="104"/>
      <c r="C14" s="104"/>
      <c r="D14" s="104"/>
      <c r="E14" s="26">
        <v>9040</v>
      </c>
      <c r="F14" s="106"/>
      <c r="G14" s="26">
        <v>6554</v>
      </c>
      <c r="H14" s="106"/>
      <c r="I14" s="26">
        <v>9040</v>
      </c>
      <c r="J14" s="26"/>
      <c r="K14" s="26">
        <v>6554</v>
      </c>
      <c r="L14" s="105"/>
    </row>
    <row r="15" spans="1:12" ht="23.1" customHeight="1">
      <c r="A15" s="17" t="s">
        <v>18</v>
      </c>
      <c r="B15" s="104"/>
      <c r="C15" s="104">
        <v>4</v>
      </c>
      <c r="D15" s="104"/>
      <c r="E15" s="27">
        <v>341006</v>
      </c>
      <c r="F15" s="106"/>
      <c r="G15" s="26">
        <v>345270</v>
      </c>
      <c r="H15" s="106"/>
      <c r="I15" s="27">
        <v>104726</v>
      </c>
      <c r="J15" s="26"/>
      <c r="K15" s="26">
        <v>100347</v>
      </c>
      <c r="L15" s="105"/>
    </row>
    <row r="16" spans="1:12" ht="23.1" customHeight="1">
      <c r="A16" s="17" t="s">
        <v>19</v>
      </c>
      <c r="B16" s="104"/>
      <c r="C16" s="104"/>
      <c r="D16" s="104"/>
      <c r="E16" s="27">
        <v>865</v>
      </c>
      <c r="F16" s="106"/>
      <c r="G16" s="26">
        <v>855</v>
      </c>
      <c r="H16" s="106"/>
      <c r="I16" s="27">
        <v>333</v>
      </c>
      <c r="J16" s="26"/>
      <c r="K16" s="26">
        <v>323</v>
      </c>
      <c r="L16" s="105"/>
    </row>
    <row r="17" spans="1:12" ht="23.1" customHeight="1">
      <c r="A17" s="17" t="s">
        <v>20</v>
      </c>
      <c r="B17" s="104"/>
      <c r="C17" s="104"/>
      <c r="D17" s="104"/>
      <c r="E17" s="27">
        <v>9774</v>
      </c>
      <c r="F17" s="106"/>
      <c r="G17" s="26">
        <v>12720</v>
      </c>
      <c r="H17" s="106"/>
      <c r="I17" s="27">
        <v>3438</v>
      </c>
      <c r="J17" s="26"/>
      <c r="K17" s="26">
        <v>3650</v>
      </c>
      <c r="L17" s="105"/>
    </row>
    <row r="18" spans="1:12" ht="23.1" customHeight="1">
      <c r="A18" s="24" t="s">
        <v>21</v>
      </c>
      <c r="B18" s="104"/>
      <c r="C18" s="104"/>
      <c r="D18" s="104"/>
      <c r="E18" s="107">
        <f>SUM(E12:E17)</f>
        <v>1070077</v>
      </c>
      <c r="F18" s="26">
        <f>SUM(F12:F17)</f>
        <v>0</v>
      </c>
      <c r="G18" s="107">
        <f>SUM(G12:G17)</f>
        <v>1202849</v>
      </c>
      <c r="H18" s="26"/>
      <c r="I18" s="107">
        <f>SUM(I12:I17)</f>
        <v>584560</v>
      </c>
      <c r="J18" s="26"/>
      <c r="K18" s="107">
        <f>SUM(K12:K17)</f>
        <v>616520</v>
      </c>
      <c r="L18" s="105"/>
    </row>
    <row r="19" spans="1:12" ht="23.1" customHeight="1">
      <c r="A19" s="24" t="s">
        <v>22</v>
      </c>
      <c r="B19" s="104"/>
      <c r="C19" s="104"/>
      <c r="D19" s="104"/>
      <c r="E19" s="26"/>
      <c r="F19" s="106"/>
      <c r="G19" s="26"/>
      <c r="H19" s="26"/>
      <c r="I19" s="26"/>
      <c r="J19" s="26"/>
      <c r="K19" s="26"/>
      <c r="L19" s="105"/>
    </row>
    <row r="20" spans="1:12" ht="23.1" customHeight="1">
      <c r="A20" s="17" t="s">
        <v>143</v>
      </c>
      <c r="B20" s="104"/>
      <c r="C20" s="104">
        <v>10</v>
      </c>
      <c r="D20" s="104"/>
      <c r="E20" s="26">
        <v>61547</v>
      </c>
      <c r="F20" s="106"/>
      <c r="G20" s="26">
        <v>61547</v>
      </c>
      <c r="H20" s="26"/>
      <c r="I20" s="26">
        <v>50800</v>
      </c>
      <c r="J20" s="26"/>
      <c r="K20" s="26">
        <v>50800</v>
      </c>
      <c r="L20" s="105"/>
    </row>
    <row r="21" spans="1:12" ht="23.1" customHeight="1">
      <c r="A21" s="17" t="s">
        <v>165</v>
      </c>
      <c r="B21" s="104"/>
      <c r="C21" s="104">
        <v>2</v>
      </c>
      <c r="D21" s="104"/>
      <c r="E21" s="26">
        <v>0</v>
      </c>
      <c r="F21" s="106"/>
      <c r="G21" s="26">
        <v>0</v>
      </c>
      <c r="H21" s="26"/>
      <c r="I21" s="25">
        <v>97200</v>
      </c>
      <c r="J21" s="26"/>
      <c r="K21" s="26">
        <v>141200</v>
      </c>
      <c r="L21" s="105"/>
    </row>
    <row r="22" spans="1:12" ht="23.1" customHeight="1">
      <c r="A22" s="17" t="s">
        <v>182</v>
      </c>
      <c r="B22" s="104"/>
      <c r="C22" s="104"/>
      <c r="D22" s="104"/>
      <c r="E22" s="26">
        <v>36289</v>
      </c>
      <c r="F22" s="106"/>
      <c r="G22" s="26">
        <v>36289</v>
      </c>
      <c r="H22" s="26"/>
      <c r="I22" s="26">
        <v>36289</v>
      </c>
      <c r="J22" s="26"/>
      <c r="K22" s="26">
        <v>36289</v>
      </c>
      <c r="L22" s="105"/>
    </row>
    <row r="23" spans="1:12" ht="23.1" customHeight="1">
      <c r="A23" s="17" t="s">
        <v>23</v>
      </c>
      <c r="B23" s="104"/>
      <c r="C23" s="104">
        <v>6</v>
      </c>
      <c r="D23" s="104"/>
      <c r="E23" s="26">
        <v>0</v>
      </c>
      <c r="F23" s="106"/>
      <c r="G23" s="26">
        <v>0</v>
      </c>
      <c r="H23" s="106"/>
      <c r="I23" s="26">
        <v>1102230</v>
      </c>
      <c r="J23" s="26"/>
      <c r="K23" s="26">
        <v>1102230</v>
      </c>
      <c r="L23" s="105"/>
    </row>
    <row r="24" spans="1:12" ht="23.1" customHeight="1">
      <c r="A24" s="17" t="s">
        <v>24</v>
      </c>
      <c r="B24" s="104"/>
      <c r="C24" s="104">
        <v>7</v>
      </c>
      <c r="D24" s="104"/>
      <c r="E24" s="27">
        <v>6400</v>
      </c>
      <c r="F24" s="106"/>
      <c r="G24" s="26">
        <v>7079</v>
      </c>
      <c r="H24" s="106"/>
      <c r="I24" s="32">
        <v>10200</v>
      </c>
      <c r="J24" s="26"/>
      <c r="K24" s="26">
        <v>10200</v>
      </c>
      <c r="L24" s="105"/>
    </row>
    <row r="25" spans="1:12" ht="23.1" customHeight="1">
      <c r="A25" s="17" t="s">
        <v>178</v>
      </c>
      <c r="B25" s="104"/>
      <c r="C25" s="104"/>
      <c r="D25" s="104"/>
      <c r="E25" s="27">
        <v>276</v>
      </c>
      <c r="F25" s="106"/>
      <c r="G25" s="26">
        <v>815</v>
      </c>
      <c r="H25" s="106"/>
      <c r="I25" s="26">
        <v>0</v>
      </c>
      <c r="J25" s="26"/>
      <c r="K25" s="26">
        <v>0</v>
      </c>
      <c r="L25" s="105"/>
    </row>
    <row r="26" spans="1:12" ht="23.1" customHeight="1">
      <c r="A26" s="17" t="s">
        <v>25</v>
      </c>
      <c r="B26" s="104"/>
      <c r="C26" s="104">
        <v>8</v>
      </c>
      <c r="D26" s="104"/>
      <c r="E26" s="27">
        <v>880357</v>
      </c>
      <c r="F26" s="106"/>
      <c r="G26" s="26">
        <v>822375</v>
      </c>
      <c r="H26" s="26"/>
      <c r="I26" s="26">
        <v>240999</v>
      </c>
      <c r="J26" s="26"/>
      <c r="K26" s="26">
        <v>211616</v>
      </c>
      <c r="L26" s="105"/>
    </row>
    <row r="27" spans="1:12" ht="23.1" customHeight="1">
      <c r="A27" s="17" t="s">
        <v>26</v>
      </c>
      <c r="B27" s="104"/>
      <c r="C27" s="104">
        <v>9</v>
      </c>
      <c r="D27" s="104"/>
      <c r="E27" s="27">
        <v>96180</v>
      </c>
      <c r="F27" s="106"/>
      <c r="G27" s="26">
        <v>106897</v>
      </c>
      <c r="H27" s="26"/>
      <c r="I27" s="26">
        <v>2545</v>
      </c>
      <c r="J27" s="26"/>
      <c r="K27" s="26">
        <v>2884</v>
      </c>
      <c r="L27" s="105"/>
    </row>
    <row r="28" spans="1:12" ht="23.1" customHeight="1">
      <c r="A28" s="17" t="s">
        <v>27</v>
      </c>
      <c r="B28" s="104"/>
      <c r="C28" s="104"/>
      <c r="D28" s="104"/>
      <c r="E28" s="27">
        <v>477851</v>
      </c>
      <c r="F28" s="106"/>
      <c r="G28" s="26">
        <v>477851</v>
      </c>
      <c r="H28" s="26"/>
      <c r="I28" s="26">
        <v>0</v>
      </c>
      <c r="J28" s="26"/>
      <c r="K28" s="26">
        <v>0</v>
      </c>
      <c r="L28" s="105"/>
    </row>
    <row r="29" spans="1:12" ht="23.1" customHeight="1">
      <c r="A29" s="17" t="s">
        <v>28</v>
      </c>
      <c r="B29" s="104"/>
      <c r="C29" s="104"/>
      <c r="D29" s="104"/>
      <c r="E29" s="27">
        <v>209194</v>
      </c>
      <c r="F29" s="106"/>
      <c r="G29" s="26">
        <v>197363</v>
      </c>
      <c r="H29" s="106"/>
      <c r="I29" s="108">
        <v>67985</v>
      </c>
      <c r="J29" s="26"/>
      <c r="K29" s="26">
        <v>58275</v>
      </c>
      <c r="L29" s="105"/>
    </row>
    <row r="30" spans="1:12" ht="23.1" customHeight="1">
      <c r="A30" s="17" t="s">
        <v>153</v>
      </c>
      <c r="B30" s="104"/>
      <c r="C30" s="104"/>
      <c r="D30" s="104"/>
      <c r="E30" s="27">
        <v>16165</v>
      </c>
      <c r="F30" s="106"/>
      <c r="G30" s="26">
        <v>15910</v>
      </c>
      <c r="H30" s="106"/>
      <c r="I30" s="26">
        <v>6347</v>
      </c>
      <c r="J30" s="26"/>
      <c r="K30" s="26">
        <v>5373</v>
      </c>
      <c r="L30" s="105"/>
    </row>
    <row r="31" spans="1:12" ht="23.1" customHeight="1">
      <c r="A31" s="17" t="s">
        <v>162</v>
      </c>
      <c r="B31" s="104"/>
      <c r="C31" s="104"/>
      <c r="D31" s="104"/>
      <c r="E31" s="27">
        <v>26605</v>
      </c>
      <c r="F31" s="106"/>
      <c r="G31" s="26">
        <v>21219</v>
      </c>
      <c r="H31" s="106"/>
      <c r="I31" s="26">
        <v>2092</v>
      </c>
      <c r="J31" s="26"/>
      <c r="K31" s="26">
        <v>2092</v>
      </c>
      <c r="L31" s="105"/>
    </row>
    <row r="32" spans="1:12" ht="23.1" customHeight="1">
      <c r="A32" s="17" t="s">
        <v>29</v>
      </c>
      <c r="B32" s="104"/>
      <c r="C32" s="104"/>
      <c r="D32" s="104"/>
      <c r="E32" s="27">
        <v>3494</v>
      </c>
      <c r="F32" s="106"/>
      <c r="G32" s="26">
        <v>2172</v>
      </c>
      <c r="H32" s="106"/>
      <c r="I32" s="26">
        <v>3392</v>
      </c>
      <c r="J32" s="26"/>
      <c r="K32" s="26">
        <v>1768</v>
      </c>
      <c r="L32" s="105"/>
    </row>
    <row r="33" spans="1:12" ht="23.1" customHeight="1">
      <c r="A33" s="24" t="s">
        <v>30</v>
      </c>
      <c r="B33" s="104"/>
      <c r="C33" s="104"/>
      <c r="D33" s="104"/>
      <c r="E33" s="107">
        <f>SUM(E20:E32)</f>
        <v>1814358</v>
      </c>
      <c r="F33" s="106"/>
      <c r="G33" s="107">
        <f>SUM(G20:G32)</f>
        <v>1749517</v>
      </c>
      <c r="H33" s="26"/>
      <c r="I33" s="107">
        <f>SUM(I20:I32)</f>
        <v>1620079</v>
      </c>
      <c r="J33" s="26"/>
      <c r="K33" s="107">
        <f>SUM(K20:K32)</f>
        <v>1622727</v>
      </c>
      <c r="L33" s="105"/>
    </row>
    <row r="34" spans="1:12" ht="23.1" customHeight="1" thickBot="1">
      <c r="A34" s="24" t="s">
        <v>31</v>
      </c>
      <c r="B34" s="104"/>
      <c r="C34" s="104"/>
      <c r="D34" s="104"/>
      <c r="E34" s="109">
        <f>SUM(E18,E33)</f>
        <v>2884435</v>
      </c>
      <c r="F34" s="106"/>
      <c r="G34" s="109">
        <f>SUM(G18,G33)</f>
        <v>2952366</v>
      </c>
      <c r="H34" s="26"/>
      <c r="I34" s="109">
        <f>SUM(I18,I33)</f>
        <v>2204639</v>
      </c>
      <c r="J34" s="26"/>
      <c r="K34" s="109">
        <f>SUM(K18,K33)</f>
        <v>2239247</v>
      </c>
      <c r="L34" s="105"/>
    </row>
    <row r="35" spans="1:12" ht="23.1" customHeight="1" thickTop="1">
      <c r="B35" s="16"/>
      <c r="C35" s="14"/>
      <c r="E35" s="25"/>
      <c r="F35" s="104"/>
      <c r="J35" s="14"/>
      <c r="K35" s="25"/>
      <c r="L35" s="15"/>
    </row>
    <row r="36" spans="1:12" ht="23.1" customHeight="1">
      <c r="A36" s="17" t="s">
        <v>12</v>
      </c>
      <c r="C36" s="14"/>
      <c r="D36" s="25"/>
      <c r="E36" s="26"/>
      <c r="F36" s="26"/>
      <c r="G36" s="26"/>
      <c r="H36" s="26"/>
      <c r="I36" s="26"/>
      <c r="J36" s="28"/>
      <c r="K36" s="26"/>
      <c r="L36" s="26"/>
    </row>
    <row r="37" spans="1:12" ht="23.1" customHeight="1">
      <c r="A37" s="17"/>
      <c r="C37" s="14"/>
      <c r="D37" s="25"/>
      <c r="E37" s="26"/>
      <c r="F37" s="26"/>
      <c r="G37" s="26"/>
      <c r="H37" s="26"/>
      <c r="I37" s="26"/>
      <c r="J37" s="28"/>
      <c r="K37" s="26"/>
      <c r="L37" s="26"/>
    </row>
    <row r="38" spans="1:12" ht="23.1" customHeight="1">
      <c r="A38" s="17"/>
      <c r="C38" s="14"/>
      <c r="D38" s="25"/>
      <c r="E38" s="26"/>
      <c r="F38" s="26"/>
      <c r="G38" s="26"/>
      <c r="H38" s="26"/>
      <c r="I38" s="26"/>
      <c r="J38" s="28"/>
      <c r="K38" s="26"/>
      <c r="L38" s="26"/>
    </row>
    <row r="39" spans="1:12" s="16" customFormat="1" ht="23.1" customHeight="1">
      <c r="A39" s="13" t="s">
        <v>1</v>
      </c>
      <c r="B39" s="110"/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1:12" s="16" customFormat="1" ht="23.1" customHeight="1">
      <c r="A40" s="24" t="s">
        <v>11</v>
      </c>
      <c r="B40" s="111"/>
      <c r="C40" s="29"/>
      <c r="D40" s="29"/>
      <c r="E40" s="29"/>
      <c r="F40" s="30"/>
      <c r="G40" s="29"/>
      <c r="H40" s="30"/>
      <c r="I40" s="29"/>
      <c r="J40" s="30"/>
      <c r="K40" s="29"/>
      <c r="L40" s="15"/>
    </row>
    <row r="41" spans="1:12" s="16" customFormat="1" ht="23.1" customHeight="1">
      <c r="A41" s="13" t="s">
        <v>200</v>
      </c>
      <c r="B41" s="14"/>
      <c r="C41" s="14"/>
      <c r="D41" s="14"/>
      <c r="E41" s="14"/>
      <c r="F41" s="14"/>
      <c r="G41" s="14"/>
      <c r="H41" s="14"/>
      <c r="I41" s="14"/>
      <c r="J41" s="15"/>
    </row>
    <row r="42" spans="1:12" s="16" customFormat="1" ht="23.1" customHeight="1">
      <c r="A42" s="17"/>
      <c r="B42" s="18"/>
      <c r="C42" s="18"/>
      <c r="D42" s="18"/>
      <c r="E42" s="18"/>
      <c r="F42" s="18"/>
      <c r="G42" s="15"/>
      <c r="H42" s="18"/>
      <c r="K42" s="15" t="s">
        <v>3</v>
      </c>
    </row>
    <row r="43" spans="1:12" s="16" customFormat="1" ht="23.1" customHeight="1">
      <c r="A43" s="17"/>
      <c r="B43" s="18"/>
      <c r="C43" s="19"/>
      <c r="D43" s="19"/>
      <c r="E43" s="115" t="s">
        <v>4</v>
      </c>
      <c r="F43" s="115"/>
      <c r="G43" s="115"/>
      <c r="H43" s="19"/>
      <c r="I43" s="115" t="s">
        <v>5</v>
      </c>
      <c r="J43" s="115"/>
      <c r="K43" s="115"/>
    </row>
    <row r="44" spans="1:12" s="16" customFormat="1" ht="23.1" customHeight="1">
      <c r="A44" s="17"/>
      <c r="C44" s="18"/>
      <c r="D44" s="18"/>
      <c r="E44" s="99" t="s">
        <v>201</v>
      </c>
      <c r="F44" s="21"/>
      <c r="G44" s="99" t="s">
        <v>6</v>
      </c>
      <c r="I44" s="99" t="s">
        <v>201</v>
      </c>
      <c r="J44" s="21"/>
      <c r="K44" s="99" t="s">
        <v>6</v>
      </c>
    </row>
    <row r="45" spans="1:12" ht="23.1" customHeight="1">
      <c r="A45" s="17"/>
      <c r="C45" s="22" t="s">
        <v>7</v>
      </c>
      <c r="D45" s="22"/>
      <c r="E45" s="100" t="s">
        <v>179</v>
      </c>
      <c r="F45" s="22"/>
      <c r="G45" s="100" t="s">
        <v>164</v>
      </c>
      <c r="I45" s="100" t="s">
        <v>179</v>
      </c>
      <c r="J45" s="22"/>
      <c r="K45" s="100" t="s">
        <v>164</v>
      </c>
    </row>
    <row r="46" spans="1:12" s="16" customFormat="1" ht="23.1" customHeight="1">
      <c r="A46" s="17"/>
      <c r="B46" s="14"/>
      <c r="C46" s="18"/>
      <c r="D46" s="18"/>
      <c r="E46" s="101" t="s">
        <v>8</v>
      </c>
      <c r="F46" s="101"/>
      <c r="G46" s="101" t="s">
        <v>9</v>
      </c>
      <c r="I46" s="101" t="s">
        <v>8</v>
      </c>
      <c r="J46" s="101"/>
      <c r="K46" s="101" t="s">
        <v>9</v>
      </c>
    </row>
    <row r="47" spans="1:12" ht="23.1" customHeight="1">
      <c r="A47" s="17"/>
      <c r="C47" s="14"/>
      <c r="D47" s="22"/>
      <c r="E47" s="102" t="s">
        <v>10</v>
      </c>
      <c r="F47" s="103"/>
      <c r="G47" s="23"/>
      <c r="I47" s="102" t="s">
        <v>10</v>
      </c>
      <c r="J47" s="103"/>
      <c r="K47" s="23"/>
    </row>
    <row r="48" spans="1:12" ht="23.1" customHeight="1">
      <c r="A48" s="24" t="s">
        <v>32</v>
      </c>
      <c r="B48" s="22"/>
      <c r="C48" s="22"/>
      <c r="D48" s="22"/>
      <c r="E48" s="31"/>
      <c r="F48" s="17"/>
      <c r="G48" s="31"/>
      <c r="H48" s="17"/>
      <c r="I48" s="31"/>
      <c r="J48" s="17"/>
      <c r="K48" s="31"/>
      <c r="L48" s="105"/>
    </row>
    <row r="49" spans="1:12" ht="23.1" customHeight="1">
      <c r="A49" s="24" t="s">
        <v>33</v>
      </c>
      <c r="B49" s="104"/>
      <c r="C49" s="104"/>
      <c r="D49" s="104"/>
      <c r="E49" s="32"/>
      <c r="F49" s="106"/>
      <c r="G49" s="32"/>
      <c r="H49" s="32"/>
      <c r="I49" s="32"/>
      <c r="J49" s="32"/>
      <c r="K49" s="32"/>
      <c r="L49" s="105"/>
    </row>
    <row r="50" spans="1:12" ht="23.1" customHeight="1">
      <c r="A50" s="33" t="s">
        <v>167</v>
      </c>
      <c r="B50" s="104"/>
      <c r="C50" s="104">
        <v>10</v>
      </c>
      <c r="D50" s="104"/>
      <c r="E50" s="32">
        <v>10000</v>
      </c>
      <c r="F50" s="106"/>
      <c r="G50" s="26">
        <v>40000</v>
      </c>
      <c r="H50" s="106"/>
      <c r="I50" s="32">
        <v>0</v>
      </c>
      <c r="J50" s="26"/>
      <c r="K50" s="26">
        <v>0</v>
      </c>
      <c r="L50" s="105"/>
    </row>
    <row r="51" spans="1:12" ht="23.1" customHeight="1">
      <c r="A51" s="17" t="s">
        <v>34</v>
      </c>
      <c r="B51" s="104"/>
      <c r="C51" s="104">
        <v>11</v>
      </c>
      <c r="D51" s="104"/>
      <c r="E51" s="27">
        <v>309261</v>
      </c>
      <c r="F51" s="106"/>
      <c r="G51" s="32">
        <v>321510</v>
      </c>
      <c r="H51" s="106"/>
      <c r="I51" s="32">
        <v>62089</v>
      </c>
      <c r="J51" s="26"/>
      <c r="K51" s="32">
        <v>64347</v>
      </c>
      <c r="L51" s="105"/>
    </row>
    <row r="52" spans="1:12" ht="23.1" customHeight="1">
      <c r="A52" s="33" t="s">
        <v>37</v>
      </c>
      <c r="B52" s="104"/>
      <c r="C52" s="104"/>
      <c r="D52" s="104"/>
      <c r="E52" s="26">
        <v>6100</v>
      </c>
      <c r="F52" s="106"/>
      <c r="G52" s="26">
        <v>6100</v>
      </c>
      <c r="H52" s="106"/>
      <c r="I52" s="32">
        <v>0</v>
      </c>
      <c r="J52" s="26"/>
      <c r="K52" s="26">
        <v>0</v>
      </c>
      <c r="L52" s="105"/>
    </row>
    <row r="53" spans="1:12" ht="23.1" customHeight="1">
      <c r="A53" s="17" t="s">
        <v>198</v>
      </c>
      <c r="B53" s="104"/>
      <c r="C53" s="104">
        <v>12</v>
      </c>
      <c r="D53" s="104"/>
      <c r="E53" s="27">
        <v>52710</v>
      </c>
      <c r="F53" s="106"/>
      <c r="G53" s="26">
        <v>54427</v>
      </c>
      <c r="H53" s="106"/>
      <c r="I53" s="108">
        <v>46069</v>
      </c>
      <c r="J53" s="26"/>
      <c r="K53" s="26">
        <v>46052</v>
      </c>
      <c r="L53" s="105"/>
    </row>
    <row r="54" spans="1:12" ht="23.1" customHeight="1">
      <c r="A54" s="33" t="s">
        <v>35</v>
      </c>
      <c r="B54" s="104"/>
      <c r="C54" s="104">
        <v>13</v>
      </c>
      <c r="D54" s="104"/>
      <c r="E54" s="27">
        <v>31666</v>
      </c>
      <c r="F54" s="106"/>
      <c r="G54" s="26">
        <v>38892</v>
      </c>
      <c r="H54" s="106"/>
      <c r="I54" s="26">
        <v>627</v>
      </c>
      <c r="J54" s="26"/>
      <c r="K54" s="26">
        <v>610</v>
      </c>
      <c r="L54" s="105"/>
    </row>
    <row r="55" spans="1:12" ht="23.1" customHeight="1">
      <c r="A55" s="33" t="s">
        <v>38</v>
      </c>
      <c r="B55" s="104"/>
      <c r="C55" s="104"/>
      <c r="D55" s="104"/>
      <c r="E55" s="27">
        <v>6160</v>
      </c>
      <c r="F55" s="106"/>
      <c r="G55" s="28">
        <v>4115</v>
      </c>
      <c r="H55" s="106"/>
      <c r="I55" s="28">
        <v>1682</v>
      </c>
      <c r="J55" s="26"/>
      <c r="K55" s="28">
        <v>867</v>
      </c>
      <c r="L55" s="105"/>
    </row>
    <row r="56" spans="1:12" ht="23.1" customHeight="1">
      <c r="A56" s="33" t="s">
        <v>183</v>
      </c>
      <c r="B56" s="104"/>
      <c r="C56" s="104"/>
      <c r="D56" s="104"/>
      <c r="E56" s="27"/>
      <c r="F56" s="106"/>
      <c r="G56" s="28"/>
      <c r="H56" s="106"/>
      <c r="I56" s="28"/>
      <c r="J56" s="26"/>
      <c r="K56" s="28"/>
      <c r="L56" s="105"/>
    </row>
    <row r="57" spans="1:12" ht="23.1" customHeight="1">
      <c r="A57" s="33" t="s">
        <v>184</v>
      </c>
      <c r="B57" s="104"/>
      <c r="C57" s="104"/>
      <c r="D57" s="104"/>
      <c r="E57" s="27">
        <v>1977</v>
      </c>
      <c r="F57" s="106"/>
      <c r="G57" s="28">
        <v>2787</v>
      </c>
      <c r="H57" s="106"/>
      <c r="I57" s="28">
        <v>640</v>
      </c>
      <c r="J57" s="26"/>
      <c r="K57" s="28">
        <v>1182</v>
      </c>
      <c r="L57" s="105"/>
    </row>
    <row r="58" spans="1:12" ht="23.1" customHeight="1">
      <c r="A58" s="33" t="s">
        <v>36</v>
      </c>
      <c r="B58" s="104"/>
      <c r="C58" s="104"/>
      <c r="D58" s="104"/>
      <c r="E58" s="27">
        <v>11826</v>
      </c>
      <c r="F58" s="106"/>
      <c r="G58" s="28">
        <v>10915</v>
      </c>
      <c r="H58" s="106"/>
      <c r="I58" s="28">
        <v>8884</v>
      </c>
      <c r="J58" s="26"/>
      <c r="K58" s="28">
        <v>8332</v>
      </c>
      <c r="L58" s="105"/>
    </row>
    <row r="59" spans="1:12" ht="23.1" customHeight="1">
      <c r="A59" s="112" t="s">
        <v>39</v>
      </c>
      <c r="B59" s="104"/>
      <c r="C59" s="104"/>
      <c r="D59" s="104"/>
      <c r="E59" s="107">
        <f>SUM(E50:E58)</f>
        <v>429700</v>
      </c>
      <c r="F59" s="26"/>
      <c r="G59" s="107">
        <f>SUM(G50:G58)</f>
        <v>478746</v>
      </c>
      <c r="H59" s="26"/>
      <c r="I59" s="107">
        <f>SUM(I50:I58)</f>
        <v>119991</v>
      </c>
      <c r="J59" s="26"/>
      <c r="K59" s="107">
        <f>SUM(K50:K58)</f>
        <v>121390</v>
      </c>
      <c r="L59" s="105"/>
    </row>
    <row r="60" spans="1:12" ht="23.1" customHeight="1">
      <c r="A60" s="112" t="s">
        <v>40</v>
      </c>
      <c r="B60" s="104"/>
      <c r="C60" s="104"/>
      <c r="D60" s="104"/>
      <c r="E60" s="26"/>
      <c r="F60" s="26"/>
      <c r="G60" s="26"/>
      <c r="H60" s="26"/>
      <c r="I60" s="26"/>
      <c r="J60" s="26"/>
      <c r="K60" s="26"/>
      <c r="L60" s="105"/>
    </row>
    <row r="61" spans="1:12" ht="23.1" customHeight="1">
      <c r="A61" s="33" t="s">
        <v>199</v>
      </c>
      <c r="B61" s="104"/>
      <c r="C61" s="104">
        <v>12</v>
      </c>
      <c r="D61" s="104"/>
      <c r="E61" s="27">
        <v>174262</v>
      </c>
      <c r="F61" s="26"/>
      <c r="G61" s="26">
        <v>200657</v>
      </c>
      <c r="H61" s="26"/>
      <c r="I61" s="26">
        <v>161753</v>
      </c>
      <c r="J61" s="26"/>
      <c r="K61" s="26">
        <v>184792</v>
      </c>
      <c r="L61" s="105"/>
    </row>
    <row r="62" spans="1:12" ht="23.1" customHeight="1">
      <c r="A62" s="33" t="s">
        <v>166</v>
      </c>
      <c r="B62" s="104"/>
      <c r="C62" s="104">
        <v>2</v>
      </c>
      <c r="D62" s="104"/>
      <c r="E62" s="26">
        <v>4800</v>
      </c>
      <c r="F62" s="26"/>
      <c r="G62" s="26">
        <v>4800</v>
      </c>
      <c r="H62" s="26"/>
      <c r="I62" s="26">
        <v>0</v>
      </c>
      <c r="J62" s="26"/>
      <c r="K62" s="26">
        <v>0</v>
      </c>
      <c r="L62" s="105"/>
    </row>
    <row r="63" spans="1:12" ht="23.1" customHeight="1">
      <c r="A63" s="33" t="s">
        <v>41</v>
      </c>
      <c r="B63" s="104"/>
      <c r="C63" s="104">
        <v>13</v>
      </c>
      <c r="D63" s="104"/>
      <c r="E63" s="27">
        <v>54345</v>
      </c>
      <c r="F63" s="26"/>
      <c r="G63" s="26">
        <v>54831</v>
      </c>
      <c r="H63" s="26"/>
      <c r="I63" s="26">
        <v>2030</v>
      </c>
      <c r="J63" s="26"/>
      <c r="K63" s="26">
        <v>2349</v>
      </c>
      <c r="L63" s="105"/>
    </row>
    <row r="64" spans="1:12" ht="23.1" customHeight="1">
      <c r="A64" s="33" t="s">
        <v>42</v>
      </c>
      <c r="B64" s="104"/>
      <c r="C64" s="104"/>
      <c r="D64" s="104"/>
      <c r="E64" s="27">
        <v>35674</v>
      </c>
      <c r="F64" s="26"/>
      <c r="G64" s="26">
        <v>32748</v>
      </c>
      <c r="H64" s="26"/>
      <c r="I64" s="26">
        <v>15968</v>
      </c>
      <c r="J64" s="26"/>
      <c r="K64" s="26">
        <v>15054</v>
      </c>
      <c r="L64" s="105"/>
    </row>
    <row r="65" spans="1:12" ht="23.1" customHeight="1">
      <c r="A65" s="17" t="s">
        <v>158</v>
      </c>
      <c r="B65" s="104"/>
      <c r="C65" s="104"/>
      <c r="D65" s="104"/>
      <c r="E65" s="27">
        <v>59781</v>
      </c>
      <c r="F65" s="26"/>
      <c r="G65" s="32">
        <v>59206</v>
      </c>
      <c r="H65" s="26"/>
      <c r="I65" s="32">
        <v>0</v>
      </c>
      <c r="J65" s="26"/>
      <c r="K65" s="32">
        <v>0</v>
      </c>
      <c r="L65" s="105"/>
    </row>
    <row r="66" spans="1:12" ht="23.1" customHeight="1">
      <c r="A66" s="17" t="s">
        <v>161</v>
      </c>
      <c r="B66" s="104"/>
      <c r="C66" s="104"/>
      <c r="D66" s="104"/>
      <c r="E66" s="27">
        <v>3589</v>
      </c>
      <c r="F66" s="26"/>
      <c r="G66" s="32">
        <v>3194</v>
      </c>
      <c r="H66" s="26"/>
      <c r="I66" s="32">
        <v>0</v>
      </c>
      <c r="J66" s="26"/>
      <c r="K66" s="32">
        <v>0</v>
      </c>
      <c r="L66" s="105"/>
    </row>
    <row r="67" spans="1:12" ht="23.1" customHeight="1">
      <c r="A67" s="17" t="s">
        <v>185</v>
      </c>
      <c r="B67" s="104"/>
      <c r="C67" s="104"/>
      <c r="D67" s="104"/>
      <c r="E67" s="27">
        <v>1682</v>
      </c>
      <c r="F67" s="26"/>
      <c r="G67" s="32">
        <v>463</v>
      </c>
      <c r="H67" s="26"/>
      <c r="I67" s="32">
        <v>0</v>
      </c>
      <c r="J67" s="26"/>
      <c r="K67" s="32">
        <v>0</v>
      </c>
      <c r="L67" s="105"/>
    </row>
    <row r="68" spans="1:12" ht="23.1" customHeight="1">
      <c r="A68" s="24" t="s">
        <v>43</v>
      </c>
      <c r="B68" s="104"/>
      <c r="C68" s="104"/>
      <c r="D68" s="104"/>
      <c r="E68" s="107">
        <f>SUM(E61:E67)</f>
        <v>334133</v>
      </c>
      <c r="F68" s="26"/>
      <c r="G68" s="107">
        <f>SUM(G61:G67)</f>
        <v>355899</v>
      </c>
      <c r="H68" s="26"/>
      <c r="I68" s="107">
        <f>SUM(I61:I67)</f>
        <v>179751</v>
      </c>
      <c r="J68" s="26"/>
      <c r="K68" s="107">
        <f>SUM(K61:K67)</f>
        <v>202195</v>
      </c>
      <c r="L68" s="105"/>
    </row>
    <row r="69" spans="1:12" ht="23.1" customHeight="1">
      <c r="A69" s="24" t="s">
        <v>44</v>
      </c>
      <c r="B69" s="104"/>
      <c r="C69" s="104"/>
      <c r="D69" s="104"/>
      <c r="E69" s="107">
        <f>SUM(E59,E68)</f>
        <v>763833</v>
      </c>
      <c r="F69" s="26"/>
      <c r="G69" s="107">
        <f>SUM(G59,G68)</f>
        <v>834645</v>
      </c>
      <c r="H69" s="26"/>
      <c r="I69" s="107">
        <f>SUM(I59,I68)</f>
        <v>299742</v>
      </c>
      <c r="J69" s="26"/>
      <c r="K69" s="107">
        <f>SUM(K59,K68)</f>
        <v>323585</v>
      </c>
      <c r="L69" s="105"/>
    </row>
    <row r="70" spans="1:12" ht="23.1" customHeight="1">
      <c r="B70" s="16"/>
      <c r="C70" s="14"/>
      <c r="E70" s="25"/>
      <c r="F70" s="104"/>
      <c r="J70" s="14"/>
      <c r="K70" s="25"/>
      <c r="L70" s="15"/>
    </row>
    <row r="71" spans="1:12" ht="23.1" customHeight="1">
      <c r="A71" s="17" t="s">
        <v>12</v>
      </c>
      <c r="C71" s="14"/>
      <c r="D71" s="25"/>
      <c r="E71" s="26"/>
      <c r="F71" s="26"/>
      <c r="G71" s="26"/>
      <c r="H71" s="26"/>
      <c r="I71" s="26"/>
      <c r="J71" s="28"/>
      <c r="K71" s="26"/>
      <c r="L71" s="26"/>
    </row>
    <row r="72" spans="1:12" ht="23.1" customHeight="1">
      <c r="A72" s="17"/>
      <c r="C72" s="14"/>
      <c r="D72" s="25"/>
      <c r="E72" s="26"/>
      <c r="F72" s="26"/>
      <c r="G72" s="26"/>
      <c r="H72" s="26"/>
      <c r="I72" s="26"/>
      <c r="J72" s="28"/>
      <c r="K72" s="26"/>
      <c r="L72" s="26"/>
    </row>
    <row r="73" spans="1:12" ht="23.1" customHeight="1">
      <c r="A73" s="17"/>
      <c r="C73" s="14"/>
      <c r="D73" s="25"/>
      <c r="E73" s="26"/>
      <c r="F73" s="26"/>
      <c r="G73" s="26"/>
      <c r="H73" s="26"/>
      <c r="I73" s="26"/>
      <c r="J73" s="28"/>
      <c r="K73" s="26"/>
      <c r="L73" s="26"/>
    </row>
    <row r="74" spans="1:12" ht="23.1" customHeight="1">
      <c r="A74" s="17"/>
      <c r="C74" s="14"/>
      <c r="D74" s="25"/>
      <c r="E74" s="26"/>
      <c r="F74" s="26"/>
      <c r="G74" s="26"/>
      <c r="H74" s="26"/>
      <c r="I74" s="26"/>
      <c r="J74" s="28"/>
      <c r="K74" s="26"/>
      <c r="L74" s="26"/>
    </row>
    <row r="75" spans="1:12" s="16" customFormat="1" ht="23.1" customHeight="1">
      <c r="A75" s="13" t="s">
        <v>1</v>
      </c>
      <c r="B75" s="110"/>
      <c r="C75" s="14"/>
      <c r="D75" s="14"/>
      <c r="E75" s="14"/>
      <c r="F75" s="14"/>
      <c r="G75" s="14"/>
      <c r="H75" s="14"/>
      <c r="I75" s="14"/>
      <c r="J75" s="14"/>
      <c r="K75" s="14"/>
      <c r="L75" s="15"/>
    </row>
    <row r="76" spans="1:12" s="16" customFormat="1" ht="23.1" customHeight="1">
      <c r="A76" s="24" t="s">
        <v>11</v>
      </c>
      <c r="B76" s="111"/>
      <c r="C76" s="29"/>
      <c r="D76" s="29"/>
      <c r="E76" s="29"/>
      <c r="F76" s="30"/>
      <c r="G76" s="29"/>
      <c r="H76" s="30"/>
      <c r="I76" s="29"/>
      <c r="J76" s="30"/>
      <c r="K76" s="29"/>
      <c r="L76" s="15"/>
    </row>
    <row r="77" spans="1:12" s="16" customFormat="1" ht="23.1" customHeight="1">
      <c r="A77" s="13" t="s">
        <v>200</v>
      </c>
      <c r="B77" s="14"/>
      <c r="C77" s="14"/>
      <c r="D77" s="14"/>
      <c r="E77" s="14"/>
      <c r="F77" s="14"/>
      <c r="G77" s="14"/>
      <c r="H77" s="14"/>
      <c r="I77" s="14"/>
      <c r="J77" s="15"/>
    </row>
    <row r="78" spans="1:12" s="16" customFormat="1" ht="23.1" customHeight="1">
      <c r="A78" s="17"/>
      <c r="B78" s="18"/>
      <c r="C78" s="18"/>
      <c r="D78" s="18"/>
      <c r="E78" s="18"/>
      <c r="F78" s="18"/>
      <c r="G78" s="15"/>
      <c r="H78" s="18"/>
      <c r="K78" s="15" t="s">
        <v>3</v>
      </c>
    </row>
    <row r="79" spans="1:12" s="16" customFormat="1" ht="23.1" customHeight="1">
      <c r="A79" s="17"/>
      <c r="B79" s="18"/>
      <c r="C79" s="19"/>
      <c r="D79" s="19"/>
      <c r="E79" s="115" t="s">
        <v>4</v>
      </c>
      <c r="F79" s="115"/>
      <c r="G79" s="115"/>
      <c r="H79" s="19"/>
      <c r="I79" s="115" t="s">
        <v>5</v>
      </c>
      <c r="J79" s="115"/>
      <c r="K79" s="115"/>
    </row>
    <row r="80" spans="1:12" s="16" customFormat="1" ht="23.1" customHeight="1">
      <c r="A80" s="17"/>
      <c r="C80" s="18"/>
      <c r="D80" s="18"/>
      <c r="E80" s="99" t="s">
        <v>201</v>
      </c>
      <c r="F80" s="21"/>
      <c r="G80" s="99" t="s">
        <v>6</v>
      </c>
      <c r="I80" s="99" t="s">
        <v>201</v>
      </c>
      <c r="J80" s="21"/>
      <c r="K80" s="99" t="s">
        <v>6</v>
      </c>
    </row>
    <row r="81" spans="1:13" ht="23.1" customHeight="1">
      <c r="A81" s="17"/>
      <c r="C81" s="22"/>
      <c r="D81" s="22"/>
      <c r="E81" s="100" t="s">
        <v>179</v>
      </c>
      <c r="F81" s="22"/>
      <c r="G81" s="100" t="s">
        <v>164</v>
      </c>
      <c r="I81" s="100" t="s">
        <v>179</v>
      </c>
      <c r="J81" s="22"/>
      <c r="K81" s="100" t="s">
        <v>164</v>
      </c>
    </row>
    <row r="82" spans="1:13" s="16" customFormat="1" ht="23.1" customHeight="1">
      <c r="A82" s="17"/>
      <c r="B82" s="14"/>
      <c r="C82" s="18"/>
      <c r="D82" s="18"/>
      <c r="E82" s="101" t="s">
        <v>8</v>
      </c>
      <c r="F82" s="101"/>
      <c r="G82" s="101" t="s">
        <v>9</v>
      </c>
      <c r="I82" s="101" t="s">
        <v>8</v>
      </c>
      <c r="J82" s="101"/>
      <c r="K82" s="101" t="s">
        <v>9</v>
      </c>
    </row>
    <row r="83" spans="1:13" ht="23.1" customHeight="1">
      <c r="A83" s="17"/>
      <c r="C83" s="14"/>
      <c r="D83" s="22"/>
      <c r="E83" s="102" t="s">
        <v>10</v>
      </c>
      <c r="F83" s="103"/>
      <c r="G83" s="23"/>
      <c r="I83" s="102" t="s">
        <v>10</v>
      </c>
      <c r="J83" s="103"/>
      <c r="K83" s="23"/>
    </row>
    <row r="84" spans="1:13" ht="23.1" customHeight="1">
      <c r="A84" s="24" t="s">
        <v>45</v>
      </c>
      <c r="C84" s="111"/>
      <c r="D84" s="22"/>
      <c r="E84" s="22"/>
      <c r="F84" s="31"/>
      <c r="G84" s="17"/>
      <c r="H84" s="31"/>
      <c r="I84" s="17"/>
      <c r="J84" s="31"/>
      <c r="K84" s="17"/>
      <c r="L84" s="31"/>
    </row>
    <row r="85" spans="1:13" ht="23.1" customHeight="1">
      <c r="A85" s="24" t="s">
        <v>46</v>
      </c>
      <c r="B85" s="104"/>
      <c r="C85" s="104"/>
      <c r="D85" s="104"/>
      <c r="E85" s="25"/>
      <c r="F85" s="104"/>
      <c r="H85" s="25"/>
      <c r="J85" s="25"/>
      <c r="K85" s="25"/>
      <c r="L85" s="105"/>
    </row>
    <row r="86" spans="1:13" ht="23.1" customHeight="1">
      <c r="A86" s="17" t="s">
        <v>47</v>
      </c>
      <c r="B86" s="104"/>
      <c r="C86" s="104">
        <v>15</v>
      </c>
      <c r="D86" s="104"/>
      <c r="E86" s="25"/>
      <c r="F86" s="104"/>
      <c r="H86" s="25"/>
      <c r="J86" s="25"/>
      <c r="K86" s="25"/>
      <c r="L86" s="105"/>
    </row>
    <row r="87" spans="1:13" ht="23.1" customHeight="1">
      <c r="A87" s="17" t="s">
        <v>48</v>
      </c>
      <c r="B87" s="104"/>
      <c r="C87" s="104"/>
      <c r="D87" s="104"/>
      <c r="E87" s="26"/>
      <c r="F87" s="106"/>
      <c r="G87" s="26"/>
      <c r="H87" s="26"/>
      <c r="I87" s="26"/>
      <c r="J87" s="26"/>
      <c r="K87" s="26"/>
      <c r="L87" s="105"/>
    </row>
    <row r="88" spans="1:13" ht="23.1" customHeight="1" thickBot="1">
      <c r="A88" s="17" t="s">
        <v>217</v>
      </c>
      <c r="B88" s="104"/>
      <c r="C88" s="104"/>
      <c r="D88" s="104"/>
      <c r="E88" s="109">
        <v>378387</v>
      </c>
      <c r="F88" s="26"/>
      <c r="G88" s="109">
        <v>243364</v>
      </c>
      <c r="H88" s="26"/>
      <c r="I88" s="109">
        <v>378387</v>
      </c>
      <c r="J88" s="26"/>
      <c r="K88" s="109">
        <v>243364</v>
      </c>
      <c r="L88" s="105"/>
    </row>
    <row r="89" spans="1:13" ht="23.1" customHeight="1" thickTop="1">
      <c r="A89" s="17" t="s">
        <v>218</v>
      </c>
      <c r="B89" s="104"/>
      <c r="C89" s="104"/>
      <c r="D89" s="104"/>
      <c r="E89" s="26"/>
      <c r="F89" s="26"/>
      <c r="G89" s="26"/>
      <c r="H89" s="26"/>
      <c r="I89" s="26"/>
      <c r="J89" s="26"/>
      <c r="K89" s="26"/>
      <c r="L89" s="105"/>
    </row>
    <row r="90" spans="1:13" ht="23.1" customHeight="1">
      <c r="A90" s="17" t="s">
        <v>215</v>
      </c>
      <c r="B90" s="104"/>
      <c r="C90" s="104"/>
      <c r="D90" s="104"/>
      <c r="E90" s="26"/>
      <c r="F90" s="26"/>
      <c r="G90" s="26"/>
      <c r="H90" s="26"/>
      <c r="I90" s="26"/>
      <c r="J90" s="26"/>
      <c r="K90" s="26"/>
      <c r="L90" s="105"/>
    </row>
    <row r="91" spans="1:13" ht="23.1" customHeight="1">
      <c r="A91" s="17" t="s">
        <v>49</v>
      </c>
      <c r="B91" s="104"/>
      <c r="C91" s="104"/>
      <c r="D91" s="104"/>
      <c r="E91" s="26"/>
      <c r="F91" s="26"/>
      <c r="G91" s="26"/>
      <c r="H91" s="26"/>
      <c r="I91" s="26"/>
      <c r="J91" s="26"/>
      <c r="K91" s="26"/>
      <c r="L91" s="105"/>
    </row>
    <row r="92" spans="1:13" ht="23.1" customHeight="1">
      <c r="A92" s="17" t="s">
        <v>214</v>
      </c>
      <c r="B92" s="104"/>
      <c r="C92" s="104"/>
      <c r="D92" s="104"/>
      <c r="E92" s="26"/>
      <c r="F92" s="26"/>
      <c r="G92" s="26"/>
      <c r="H92" s="26"/>
      <c r="I92" s="26"/>
      <c r="J92" s="26"/>
      <c r="K92" s="26"/>
      <c r="L92" s="105"/>
    </row>
    <row r="93" spans="1:13" ht="23.1" customHeight="1">
      <c r="A93" s="17" t="s">
        <v>216</v>
      </c>
      <c r="B93" s="104"/>
      <c r="C93" s="104"/>
      <c r="D93" s="104"/>
      <c r="E93" s="26"/>
      <c r="F93" s="26"/>
      <c r="G93" s="26"/>
      <c r="H93" s="26"/>
      <c r="I93" s="26"/>
      <c r="J93" s="26"/>
      <c r="K93" s="26"/>
      <c r="L93" s="105"/>
    </row>
    <row r="94" spans="1:13" ht="23.1" customHeight="1">
      <c r="A94" s="17" t="s">
        <v>215</v>
      </c>
      <c r="B94" s="16"/>
      <c r="C94" s="16"/>
      <c r="D94" s="104"/>
      <c r="E94" s="26">
        <f>'CE Consol'!E29</f>
        <v>302672</v>
      </c>
      <c r="F94" s="26"/>
      <c r="G94" s="26">
        <f>'CE Consol'!E23</f>
        <v>186260</v>
      </c>
      <c r="H94" s="26"/>
      <c r="I94" s="26">
        <f>'CE Separate'!E24</f>
        <v>302672</v>
      </c>
      <c r="J94" s="26"/>
      <c r="K94" s="26">
        <f>'CE Separate'!E18</f>
        <v>186260</v>
      </c>
      <c r="L94" s="105"/>
    </row>
    <row r="95" spans="1:13" ht="23.1" customHeight="1">
      <c r="A95" s="33" t="s">
        <v>50</v>
      </c>
      <c r="B95" s="104"/>
      <c r="C95" s="104"/>
      <c r="D95" s="104"/>
      <c r="E95" s="26">
        <f>'CE Consol'!G29</f>
        <v>1479698</v>
      </c>
      <c r="F95" s="26"/>
      <c r="G95" s="26">
        <f>'CE Consol'!G23</f>
        <v>1479698</v>
      </c>
      <c r="H95" s="26"/>
      <c r="I95" s="26">
        <f>'CE Separate'!G24</f>
        <v>1479698</v>
      </c>
      <c r="J95" s="26"/>
      <c r="K95" s="26">
        <f>'CE Separate'!G18</f>
        <v>1479698</v>
      </c>
      <c r="L95" s="105"/>
    </row>
    <row r="96" spans="1:13" ht="23.1" customHeight="1">
      <c r="A96" s="33" t="s">
        <v>52</v>
      </c>
      <c r="B96" s="104"/>
      <c r="C96" s="104"/>
      <c r="D96" s="104"/>
      <c r="E96" s="26">
        <f>'CE Consol'!I29</f>
        <v>18273</v>
      </c>
      <c r="F96" s="26"/>
      <c r="G96" s="26">
        <f>'CE Consol'!I23</f>
        <v>18273</v>
      </c>
      <c r="H96" s="26"/>
      <c r="I96" s="26">
        <f>'CE Separate'!I24</f>
        <v>18273</v>
      </c>
      <c r="J96" s="26"/>
      <c r="K96" s="26">
        <f>'CE Separate'!I18</f>
        <v>18273</v>
      </c>
      <c r="L96" s="3"/>
      <c r="M96" s="3"/>
    </row>
    <row r="97" spans="1:13" ht="23.1" customHeight="1">
      <c r="A97" s="17" t="s">
        <v>51</v>
      </c>
      <c r="B97" s="104"/>
      <c r="C97" s="104"/>
      <c r="D97" s="104"/>
      <c r="E97" s="26">
        <f>'CE Consol'!K29</f>
        <v>3703</v>
      </c>
      <c r="F97" s="26"/>
      <c r="G97" s="26">
        <f>'CE Consol'!K23</f>
        <v>3703</v>
      </c>
      <c r="H97" s="26"/>
      <c r="I97" s="26">
        <v>0</v>
      </c>
      <c r="J97" s="26"/>
      <c r="K97" s="26">
        <v>0</v>
      </c>
      <c r="L97" s="3"/>
      <c r="M97" s="3"/>
    </row>
    <row r="98" spans="1:13" ht="23.1" customHeight="1">
      <c r="A98" s="33" t="s">
        <v>53</v>
      </c>
      <c r="B98" s="104"/>
      <c r="C98" s="104"/>
      <c r="D98" s="104"/>
      <c r="E98" s="28"/>
      <c r="F98" s="106"/>
      <c r="G98" s="28"/>
      <c r="H98" s="26"/>
      <c r="I98" s="28"/>
      <c r="J98" s="26"/>
      <c r="K98" s="28"/>
      <c r="L98" s="105"/>
    </row>
    <row r="99" spans="1:13" ht="23.1" customHeight="1">
      <c r="A99" s="33" t="s">
        <v>54</v>
      </c>
      <c r="B99" s="104"/>
      <c r="C99" s="104"/>
      <c r="D99" s="104"/>
      <c r="E99" s="28">
        <f>'CE Consol'!M29</f>
        <v>23153</v>
      </c>
      <c r="F99" s="106"/>
      <c r="G99" s="28">
        <f>'CE Consol'!M23</f>
        <v>23153</v>
      </c>
      <c r="H99" s="26"/>
      <c r="I99" s="28">
        <f>'CE Separate'!K24</f>
        <v>23153</v>
      </c>
      <c r="J99" s="26"/>
      <c r="K99" s="28">
        <f>'CE Separate'!K18</f>
        <v>23153</v>
      </c>
      <c r="L99" s="105"/>
    </row>
    <row r="100" spans="1:13" ht="23.1" customHeight="1">
      <c r="A100" s="33" t="s">
        <v>55</v>
      </c>
      <c r="B100" s="104"/>
      <c r="C100" s="104"/>
      <c r="D100" s="104"/>
      <c r="E100" s="34">
        <f>'CE Consol'!O29</f>
        <v>91937</v>
      </c>
      <c r="F100" s="106"/>
      <c r="G100" s="34">
        <f>'CE Consol'!O23</f>
        <v>202100</v>
      </c>
      <c r="H100" s="26"/>
      <c r="I100" s="34">
        <f>'CE Separate'!M24</f>
        <v>81101</v>
      </c>
      <c r="J100" s="26"/>
      <c r="K100" s="34">
        <f>'CE Separate'!M18</f>
        <v>208278</v>
      </c>
      <c r="L100" s="105"/>
    </row>
    <row r="101" spans="1:13" ht="23.1" customHeight="1">
      <c r="A101" s="35" t="s">
        <v>56</v>
      </c>
      <c r="B101" s="104"/>
      <c r="C101" s="104"/>
      <c r="D101" s="104"/>
      <c r="E101" s="28">
        <f>SUM(E94:F100)</f>
        <v>1919436</v>
      </c>
      <c r="F101" s="106"/>
      <c r="G101" s="28">
        <f>SUM(G94:H100)</f>
        <v>1913187</v>
      </c>
      <c r="H101" s="26"/>
      <c r="I101" s="28">
        <f>SUM(I94:J100)</f>
        <v>1904897</v>
      </c>
      <c r="J101" s="26"/>
      <c r="K101" s="28">
        <f>SUM(K94:L100)</f>
        <v>1915662</v>
      </c>
      <c r="L101" s="105"/>
    </row>
    <row r="102" spans="1:13" ht="23.1" customHeight="1">
      <c r="A102" s="35" t="s">
        <v>57</v>
      </c>
      <c r="B102" s="104"/>
      <c r="C102" s="104"/>
      <c r="D102" s="104"/>
      <c r="E102" s="34">
        <f>'CE Consol'!S29</f>
        <v>201166</v>
      </c>
      <c r="F102" s="106"/>
      <c r="G102" s="34">
        <f>'CE Consol'!S23</f>
        <v>204534</v>
      </c>
      <c r="H102" s="26"/>
      <c r="I102" s="34">
        <v>0</v>
      </c>
      <c r="J102" s="26"/>
      <c r="K102" s="34">
        <v>0</v>
      </c>
      <c r="L102" s="105"/>
    </row>
    <row r="103" spans="1:13" ht="23.1" customHeight="1">
      <c r="A103" s="36" t="s">
        <v>58</v>
      </c>
      <c r="B103" s="104"/>
      <c r="C103" s="104"/>
      <c r="D103" s="104"/>
      <c r="E103" s="37">
        <f>SUM(E101:E102)</f>
        <v>2120602</v>
      </c>
      <c r="F103" s="106"/>
      <c r="G103" s="37">
        <f>SUM(G101:G102)</f>
        <v>2117721</v>
      </c>
      <c r="H103" s="26"/>
      <c r="I103" s="37">
        <f>SUM(I101:I102)</f>
        <v>1904897</v>
      </c>
      <c r="J103" s="26"/>
      <c r="K103" s="37">
        <f>SUM(K101:K102)</f>
        <v>1915662</v>
      </c>
      <c r="L103" s="105"/>
    </row>
    <row r="104" spans="1:13" ht="23.1" customHeight="1" thickBot="1">
      <c r="A104" s="36" t="s">
        <v>59</v>
      </c>
      <c r="B104" s="104"/>
      <c r="C104" s="104"/>
      <c r="D104" s="104"/>
      <c r="E104" s="109">
        <f>SUM(E69,E103)</f>
        <v>2884435</v>
      </c>
      <c r="F104" s="106"/>
      <c r="G104" s="109">
        <f>SUM(G69,G103)</f>
        <v>2952366</v>
      </c>
      <c r="H104" s="26"/>
      <c r="I104" s="109">
        <f>SUM(I69,I103)</f>
        <v>2204639</v>
      </c>
      <c r="J104" s="26"/>
      <c r="K104" s="109">
        <f>SUM(K69,K103)</f>
        <v>2239247</v>
      </c>
      <c r="L104" s="105"/>
    </row>
    <row r="105" spans="1:13" ht="23.1" customHeight="1" thickTop="1">
      <c r="C105" s="14"/>
      <c r="E105" s="26"/>
      <c r="F105" s="106"/>
      <c r="G105" s="26"/>
      <c r="H105" s="26"/>
      <c r="I105" s="26"/>
      <c r="J105" s="26"/>
      <c r="K105" s="26"/>
      <c r="L105" s="105"/>
    </row>
    <row r="106" spans="1:13" ht="23.1" customHeight="1">
      <c r="A106" s="17" t="s">
        <v>12</v>
      </c>
      <c r="C106" s="14"/>
      <c r="D106" s="25"/>
      <c r="E106" s="26"/>
      <c r="F106" s="26"/>
      <c r="G106" s="26"/>
      <c r="H106" s="26"/>
      <c r="I106" s="26"/>
      <c r="J106" s="28"/>
      <c r="K106" s="26"/>
      <c r="L106" s="26"/>
    </row>
    <row r="107" spans="1:13" ht="23.1" customHeight="1">
      <c r="C107" s="14"/>
      <c r="D107" s="25"/>
      <c r="E107" s="26"/>
      <c r="F107" s="26"/>
      <c r="G107" s="26"/>
      <c r="H107" s="26"/>
      <c r="I107" s="26"/>
      <c r="J107" s="28"/>
      <c r="K107" s="26"/>
      <c r="L107" s="26"/>
    </row>
    <row r="108" spans="1:13" ht="23.1" customHeight="1">
      <c r="A108" s="113" t="s">
        <v>0</v>
      </c>
      <c r="B108" s="104"/>
      <c r="F108" s="26"/>
      <c r="G108" s="26"/>
      <c r="H108" s="26"/>
      <c r="I108" s="26"/>
      <c r="J108" s="28"/>
      <c r="K108" s="26"/>
      <c r="L108" s="26"/>
    </row>
    <row r="109" spans="1:13" ht="23.1" customHeight="1">
      <c r="A109" s="17"/>
      <c r="B109" s="104"/>
      <c r="F109" s="26"/>
      <c r="G109" s="26"/>
      <c r="H109" s="26"/>
      <c r="I109" s="26"/>
      <c r="J109" s="28"/>
      <c r="K109" s="26"/>
      <c r="L109" s="26"/>
    </row>
    <row r="110" spans="1:13" ht="23.1" customHeight="1">
      <c r="A110" s="17"/>
      <c r="B110" s="14" t="s">
        <v>13</v>
      </c>
      <c r="F110" s="26"/>
      <c r="G110" s="26"/>
      <c r="H110" s="26"/>
      <c r="I110" s="26"/>
      <c r="J110" s="28"/>
      <c r="K110" s="26"/>
      <c r="L110" s="26"/>
    </row>
    <row r="111" spans="1:13" ht="23.1" customHeight="1">
      <c r="A111" s="114"/>
      <c r="C111" s="14"/>
      <c r="D111" s="25"/>
      <c r="E111" s="26"/>
      <c r="F111" s="26"/>
      <c r="G111" s="26"/>
      <c r="H111" s="26"/>
      <c r="I111" s="26"/>
      <c r="J111" s="28"/>
      <c r="K111" s="26"/>
      <c r="L111" s="26"/>
    </row>
    <row r="112" spans="1:13" ht="23.1" customHeight="1">
      <c r="E112" s="26"/>
      <c r="F112" s="26"/>
      <c r="G112" s="26"/>
      <c r="H112" s="26"/>
      <c r="I112" s="26"/>
      <c r="J112" s="28"/>
      <c r="K112" s="26"/>
      <c r="L112" s="26"/>
    </row>
    <row r="113" spans="5:12" ht="23.1" customHeight="1">
      <c r="E113" s="26"/>
      <c r="F113" s="26"/>
      <c r="G113" s="26"/>
      <c r="H113" s="26"/>
      <c r="I113" s="26"/>
      <c r="J113" s="28"/>
      <c r="K113" s="26"/>
      <c r="L113" s="26"/>
    </row>
    <row r="114" spans="5:12" ht="23.1" customHeight="1">
      <c r="E114" s="26"/>
      <c r="F114" s="26"/>
      <c r="G114" s="26"/>
      <c r="H114" s="26"/>
      <c r="I114" s="26"/>
      <c r="J114" s="28"/>
      <c r="K114" s="26"/>
      <c r="L114" s="26"/>
    </row>
    <row r="115" spans="5:12" ht="23.1" customHeight="1">
      <c r="E115" s="26"/>
      <c r="F115" s="26"/>
      <c r="G115" s="26"/>
      <c r="H115" s="26"/>
      <c r="I115" s="26"/>
      <c r="J115" s="28"/>
      <c r="K115" s="26"/>
      <c r="L115" s="26"/>
    </row>
    <row r="116" spans="5:12" ht="23.1" customHeight="1">
      <c r="E116" s="26"/>
      <c r="F116" s="26"/>
      <c r="G116" s="26"/>
      <c r="H116" s="26"/>
      <c r="I116" s="26"/>
      <c r="J116" s="28"/>
      <c r="K116" s="26"/>
      <c r="L116" s="26"/>
    </row>
    <row r="117" spans="5:12" ht="23.1" customHeight="1">
      <c r="E117" s="26"/>
      <c r="F117" s="26"/>
      <c r="G117" s="26"/>
      <c r="H117" s="26"/>
      <c r="I117" s="26"/>
      <c r="J117" s="28"/>
      <c r="K117" s="26"/>
      <c r="L117" s="26"/>
    </row>
  </sheetData>
  <mergeCells count="6">
    <mergeCell ref="E5:G5"/>
    <mergeCell ref="I5:K5"/>
    <mergeCell ref="E43:G43"/>
    <mergeCell ref="I43:K43"/>
    <mergeCell ref="E79:G79"/>
    <mergeCell ref="I79:K79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0" orientation="portrait" r:id="rId1"/>
  <rowBreaks count="2" manualBreakCount="2">
    <brk id="38" max="16383" man="1"/>
    <brk id="74" max="16383" man="1"/>
  </rowBreaks>
  <ignoredErrors>
    <ignoredError sqref="E7: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5"/>
  <sheetViews>
    <sheetView showGridLines="0" view="pageBreakPreview" zoomScaleNormal="100" zoomScaleSheetLayoutView="100" workbookViewId="0"/>
  </sheetViews>
  <sheetFormatPr defaultColWidth="10.5703125" defaultRowHeight="23.1" customHeight="1"/>
  <cols>
    <col min="1" max="1" width="50.7109375" style="72" customWidth="1"/>
    <col min="2" max="2" width="1.7109375" style="73" customWidth="1"/>
    <col min="3" max="3" width="4.7109375" style="73" customWidth="1"/>
    <col min="4" max="4" width="1.7109375" style="73" customWidth="1"/>
    <col min="5" max="5" width="14.7109375" style="74" customWidth="1"/>
    <col min="6" max="6" width="1.7109375" style="73" customWidth="1"/>
    <col min="7" max="7" width="14.7109375" style="74" customWidth="1"/>
    <col min="8" max="8" width="1.7109375" style="73" customWidth="1"/>
    <col min="9" max="9" width="14.7109375" style="4" customWidth="1"/>
    <col min="10" max="10" width="1.7109375" style="73" customWidth="1"/>
    <col min="11" max="11" width="14.7109375" style="74" customWidth="1"/>
    <col min="12" max="12" width="1.7109375" style="73" customWidth="1"/>
    <col min="13" max="14" width="13.85546875" style="73" customWidth="1"/>
    <col min="15" max="16384" width="10.5703125" style="73"/>
  </cols>
  <sheetData>
    <row r="1" spans="1:14" ht="23.1" customHeight="1">
      <c r="K1" s="38" t="s">
        <v>62</v>
      </c>
    </row>
    <row r="2" spans="1:14" s="72" customFormat="1" ht="23.1" customHeight="1">
      <c r="A2" s="1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4" s="72" customFormat="1" ht="23.1" customHeight="1">
      <c r="A3" s="24" t="s">
        <v>60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4" s="72" customFormat="1" ht="23.1" customHeight="1">
      <c r="A4" s="41" t="s">
        <v>202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73"/>
      <c r="N4" s="73"/>
    </row>
    <row r="5" spans="1:14" s="16" customFormat="1" ht="23.1" customHeight="1">
      <c r="A5" s="42"/>
      <c r="B5" s="18"/>
      <c r="C5" s="18"/>
      <c r="D5" s="18"/>
      <c r="E5" s="18"/>
      <c r="F5" s="18"/>
      <c r="G5" s="18"/>
      <c r="H5" s="18"/>
      <c r="I5" s="18"/>
      <c r="J5" s="15"/>
      <c r="K5" s="15" t="s">
        <v>219</v>
      </c>
    </row>
    <row r="6" spans="1:14" s="16" customFormat="1" ht="23.1" customHeight="1">
      <c r="A6" s="17"/>
      <c r="B6" s="18"/>
      <c r="C6" s="18"/>
      <c r="D6" s="18"/>
      <c r="E6" s="116" t="s">
        <v>4</v>
      </c>
      <c r="F6" s="116"/>
      <c r="G6" s="116"/>
      <c r="I6" s="116" t="s">
        <v>61</v>
      </c>
      <c r="J6" s="116"/>
      <c r="K6" s="116"/>
    </row>
    <row r="7" spans="1:14" s="16" customFormat="1" ht="23.1" customHeight="1">
      <c r="A7" s="17"/>
      <c r="B7" s="18"/>
      <c r="C7" s="22" t="s">
        <v>7</v>
      </c>
      <c r="D7" s="18"/>
      <c r="E7" s="43">
        <v>2024</v>
      </c>
      <c r="F7" s="22"/>
      <c r="G7" s="43">
        <v>2023</v>
      </c>
      <c r="I7" s="43">
        <v>2024</v>
      </c>
      <c r="J7" s="22"/>
      <c r="K7" s="43">
        <v>2023</v>
      </c>
    </row>
    <row r="8" spans="1:14" s="16" customFormat="1" ht="23.1" customHeight="1">
      <c r="A8" s="17"/>
      <c r="B8" s="18"/>
      <c r="C8" s="22"/>
      <c r="D8" s="18"/>
      <c r="E8" s="31"/>
      <c r="F8" s="22"/>
      <c r="G8" s="23" t="s">
        <v>187</v>
      </c>
      <c r="I8" s="31"/>
      <c r="J8" s="22"/>
      <c r="K8" s="31"/>
    </row>
    <row r="9" spans="1:14" ht="23.1" customHeight="1">
      <c r="A9" s="24" t="s">
        <v>63</v>
      </c>
      <c r="C9" s="75"/>
      <c r="D9" s="76"/>
      <c r="E9" s="77"/>
      <c r="F9" s="76"/>
      <c r="G9" s="73"/>
      <c r="H9" s="76"/>
      <c r="I9" s="77"/>
      <c r="J9" s="76"/>
      <c r="K9" s="78"/>
    </row>
    <row r="10" spans="1:14" ht="23.1" customHeight="1">
      <c r="A10" s="24" t="s">
        <v>64</v>
      </c>
      <c r="C10" s="79"/>
    </row>
    <row r="11" spans="1:14" ht="23.1" customHeight="1">
      <c r="A11" s="17" t="s">
        <v>156</v>
      </c>
      <c r="C11" s="79"/>
      <c r="E11" s="80">
        <v>444998</v>
      </c>
      <c r="F11" s="80"/>
      <c r="G11" s="80">
        <v>444293</v>
      </c>
      <c r="H11" s="80"/>
      <c r="I11" s="80">
        <v>131980</v>
      </c>
      <c r="J11" s="80"/>
      <c r="K11" s="80">
        <v>148315</v>
      </c>
    </row>
    <row r="12" spans="1:14" ht="23.1" customHeight="1">
      <c r="A12" s="17" t="s">
        <v>65</v>
      </c>
      <c r="C12" s="79"/>
      <c r="E12" s="80">
        <v>3143</v>
      </c>
      <c r="F12" s="80"/>
      <c r="G12" s="80">
        <v>3392</v>
      </c>
      <c r="H12" s="80"/>
      <c r="I12" s="80">
        <v>13904</v>
      </c>
      <c r="J12" s="80"/>
      <c r="K12" s="80">
        <v>14124</v>
      </c>
    </row>
    <row r="13" spans="1:14" ht="23.1" customHeight="1">
      <c r="A13" s="24" t="s">
        <v>66</v>
      </c>
      <c r="C13" s="79"/>
      <c r="E13" s="81">
        <f>SUM(E11:E12)</f>
        <v>448141</v>
      </c>
      <c r="F13" s="80"/>
      <c r="G13" s="81">
        <f>SUM(G11:G12)</f>
        <v>447685</v>
      </c>
      <c r="H13" s="80"/>
      <c r="I13" s="81">
        <f>SUM(I11:I12)</f>
        <v>145884</v>
      </c>
      <c r="J13" s="80"/>
      <c r="K13" s="81">
        <f>SUM(K11:K12)</f>
        <v>162439</v>
      </c>
    </row>
    <row r="14" spans="1:14" ht="23.1" customHeight="1">
      <c r="A14" s="24" t="s">
        <v>67</v>
      </c>
      <c r="C14" s="79"/>
      <c r="E14" s="80"/>
      <c r="F14" s="80"/>
      <c r="G14" s="80"/>
      <c r="H14" s="80"/>
      <c r="I14" s="80"/>
      <c r="J14" s="80"/>
      <c r="K14" s="80"/>
    </row>
    <row r="15" spans="1:14" ht="23.1" customHeight="1">
      <c r="A15" s="17" t="s">
        <v>157</v>
      </c>
      <c r="C15" s="79"/>
      <c r="E15" s="80">
        <v>281169</v>
      </c>
      <c r="F15" s="80"/>
      <c r="G15" s="80">
        <v>275776</v>
      </c>
      <c r="H15" s="80"/>
      <c r="I15" s="80">
        <v>90529</v>
      </c>
      <c r="J15" s="80"/>
      <c r="K15" s="80">
        <v>85845</v>
      </c>
    </row>
    <row r="16" spans="1:14" ht="23.1" customHeight="1">
      <c r="A16" s="17" t="s">
        <v>68</v>
      </c>
      <c r="C16" s="79"/>
      <c r="E16" s="80">
        <v>108212</v>
      </c>
      <c r="F16" s="80"/>
      <c r="G16" s="80">
        <v>92512</v>
      </c>
      <c r="H16" s="80"/>
      <c r="I16" s="80">
        <v>35749</v>
      </c>
      <c r="J16" s="80"/>
      <c r="K16" s="80">
        <v>32845</v>
      </c>
    </row>
    <row r="17" spans="1:11" ht="23.1" customHeight="1">
      <c r="A17" s="17" t="s">
        <v>69</v>
      </c>
      <c r="C17" s="79"/>
      <c r="E17" s="80">
        <v>49243</v>
      </c>
      <c r="F17" s="80"/>
      <c r="G17" s="82">
        <v>54871</v>
      </c>
      <c r="H17" s="80"/>
      <c r="I17" s="80">
        <v>21363</v>
      </c>
      <c r="J17" s="80"/>
      <c r="K17" s="82">
        <v>20031</v>
      </c>
    </row>
    <row r="18" spans="1:11" ht="23.1" customHeight="1">
      <c r="A18" s="24" t="s">
        <v>70</v>
      </c>
      <c r="C18" s="79"/>
      <c r="E18" s="81">
        <f>SUM(E15:E17)</f>
        <v>438624</v>
      </c>
      <c r="F18" s="80"/>
      <c r="G18" s="81">
        <f>SUM(G15:G17)</f>
        <v>423159</v>
      </c>
      <c r="H18" s="80"/>
      <c r="I18" s="81">
        <f>SUM(I15:I17)</f>
        <v>147641</v>
      </c>
      <c r="J18" s="80"/>
      <c r="K18" s="81">
        <f>SUM(K15:K17)</f>
        <v>138721</v>
      </c>
    </row>
    <row r="19" spans="1:11" ht="23.1" customHeight="1">
      <c r="A19" s="24" t="s">
        <v>220</v>
      </c>
      <c r="C19" s="79"/>
      <c r="E19" s="80">
        <f>E13-E18</f>
        <v>9517</v>
      </c>
      <c r="F19" s="80"/>
      <c r="G19" s="80">
        <f>G13-G18</f>
        <v>24526</v>
      </c>
      <c r="H19" s="80"/>
      <c r="I19" s="80">
        <f>I13-I18</f>
        <v>-1757</v>
      </c>
      <c r="J19" s="80"/>
      <c r="K19" s="80">
        <f>K13-K18</f>
        <v>23718</v>
      </c>
    </row>
    <row r="20" spans="1:11" ht="23.1" customHeight="1">
      <c r="A20" s="17" t="s">
        <v>142</v>
      </c>
      <c r="C20" s="79"/>
      <c r="E20" s="80">
        <v>-454</v>
      </c>
      <c r="F20" s="80"/>
      <c r="G20" s="80">
        <v>-122</v>
      </c>
      <c r="H20" s="80"/>
      <c r="I20" s="80">
        <v>0</v>
      </c>
      <c r="J20" s="80"/>
      <c r="K20" s="80">
        <v>0</v>
      </c>
    </row>
    <row r="21" spans="1:11" ht="23.1" customHeight="1">
      <c r="A21" s="17" t="s">
        <v>71</v>
      </c>
      <c r="C21" s="79"/>
      <c r="E21" s="83">
        <v>-4981</v>
      </c>
      <c r="F21" s="80"/>
      <c r="G21" s="83">
        <v>-6692</v>
      </c>
      <c r="H21" s="80"/>
      <c r="I21" s="83">
        <v>-2687</v>
      </c>
      <c r="J21" s="80"/>
      <c r="K21" s="83">
        <v>-4043</v>
      </c>
    </row>
    <row r="22" spans="1:11" ht="23.1" customHeight="1">
      <c r="A22" s="24" t="s">
        <v>221</v>
      </c>
      <c r="C22" s="79"/>
      <c r="E22" s="82">
        <f>SUM(E19:E21)</f>
        <v>4082</v>
      </c>
      <c r="F22" s="80"/>
      <c r="G22" s="82">
        <f>SUM(G19:G21)</f>
        <v>17712</v>
      </c>
      <c r="H22" s="80"/>
      <c r="I22" s="82">
        <f>SUM(I19:I21)</f>
        <v>-4444</v>
      </c>
      <c r="J22" s="80"/>
      <c r="K22" s="82">
        <f>SUM(K19:K21)</f>
        <v>19675</v>
      </c>
    </row>
    <row r="23" spans="1:11" ht="23.1" customHeight="1">
      <c r="A23" s="17" t="s">
        <v>238</v>
      </c>
      <c r="C23" s="79">
        <v>14</v>
      </c>
      <c r="E23" s="82">
        <v>-3367</v>
      </c>
      <c r="F23" s="80"/>
      <c r="G23" s="83">
        <v>-5202</v>
      </c>
      <c r="H23" s="80"/>
      <c r="I23" s="82">
        <v>450</v>
      </c>
      <c r="J23" s="80"/>
      <c r="K23" s="83">
        <v>-4164</v>
      </c>
    </row>
    <row r="24" spans="1:11" ht="23.1" customHeight="1">
      <c r="A24" s="24" t="s">
        <v>222</v>
      </c>
      <c r="C24" s="79"/>
      <c r="E24" s="81">
        <f>SUM(E22:E23)</f>
        <v>715</v>
      </c>
      <c r="F24" s="80"/>
      <c r="G24" s="81">
        <f>SUM(G22:G23)</f>
        <v>12510</v>
      </c>
      <c r="H24" s="80"/>
      <c r="I24" s="81">
        <f>SUM(I22:I23)</f>
        <v>-3994</v>
      </c>
      <c r="J24" s="80"/>
      <c r="K24" s="81">
        <f>SUM(K22:K23)</f>
        <v>15511</v>
      </c>
    </row>
    <row r="25" spans="1:11" ht="23.1" customHeight="1">
      <c r="A25" s="24" t="s">
        <v>75</v>
      </c>
      <c r="C25" s="79"/>
      <c r="E25" s="84">
        <v>0</v>
      </c>
      <c r="F25" s="80"/>
      <c r="G25" s="84">
        <v>0</v>
      </c>
      <c r="H25" s="80"/>
      <c r="I25" s="84">
        <v>0</v>
      </c>
      <c r="J25" s="80"/>
      <c r="K25" s="84">
        <v>0</v>
      </c>
    </row>
    <row r="26" spans="1:11" ht="23.1" customHeight="1" thickBot="1">
      <c r="A26" s="85" t="s">
        <v>76</v>
      </c>
      <c r="E26" s="86">
        <f>E24+E25</f>
        <v>715</v>
      </c>
      <c r="F26" s="80"/>
      <c r="G26" s="86">
        <f>G24+G25</f>
        <v>12510</v>
      </c>
      <c r="H26" s="80"/>
      <c r="I26" s="86">
        <f>I24+I25</f>
        <v>-3994</v>
      </c>
      <c r="J26" s="80"/>
      <c r="K26" s="86">
        <f>K24+K25</f>
        <v>15511</v>
      </c>
    </row>
    <row r="27" spans="1:11" ht="23.1" customHeight="1" thickTop="1">
      <c r="A27" s="85"/>
      <c r="E27" s="87"/>
      <c r="F27" s="80"/>
      <c r="G27" s="88"/>
      <c r="H27" s="80"/>
      <c r="I27" s="88"/>
      <c r="J27" s="80"/>
      <c r="K27" s="88"/>
    </row>
    <row r="28" spans="1:11" ht="23.1" customHeight="1">
      <c r="A28" s="89" t="s">
        <v>193</v>
      </c>
      <c r="E28" s="80"/>
      <c r="F28" s="80"/>
      <c r="G28" s="80"/>
      <c r="H28" s="80"/>
      <c r="I28" s="9"/>
      <c r="J28" s="80"/>
      <c r="K28" s="9"/>
    </row>
    <row r="29" spans="1:11" ht="23.1" customHeight="1" thickBot="1">
      <c r="A29" s="90" t="s">
        <v>77</v>
      </c>
      <c r="E29" s="80">
        <f>E31-E30</f>
        <v>3417</v>
      </c>
      <c r="F29" s="80"/>
      <c r="G29" s="80">
        <v>10440</v>
      </c>
      <c r="H29" s="80"/>
      <c r="I29" s="11">
        <f>+I24</f>
        <v>-3994</v>
      </c>
      <c r="J29" s="80"/>
      <c r="K29" s="11">
        <f>+K24</f>
        <v>15511</v>
      </c>
    </row>
    <row r="30" spans="1:11" ht="23.1" customHeight="1" thickTop="1">
      <c r="A30" s="90" t="s">
        <v>57</v>
      </c>
      <c r="E30" s="91">
        <v>-2702</v>
      </c>
      <c r="F30" s="80"/>
      <c r="G30" s="91">
        <v>2070</v>
      </c>
      <c r="H30" s="80"/>
      <c r="I30" s="9"/>
      <c r="J30" s="80"/>
      <c r="K30" s="9"/>
    </row>
    <row r="31" spans="1:11" ht="23.1" customHeight="1" thickBot="1">
      <c r="E31" s="86">
        <f>E26</f>
        <v>715</v>
      </c>
      <c r="F31" s="80"/>
      <c r="G31" s="86">
        <f>G26</f>
        <v>12510</v>
      </c>
      <c r="H31" s="80"/>
      <c r="I31" s="9"/>
      <c r="J31" s="80"/>
      <c r="K31" s="9"/>
    </row>
    <row r="32" spans="1:11" ht="23.1" customHeight="1" thickTop="1">
      <c r="A32" s="24" t="s">
        <v>82</v>
      </c>
      <c r="E32" s="80"/>
      <c r="F32" s="80"/>
      <c r="G32" s="80"/>
      <c r="H32" s="80"/>
      <c r="I32" s="9"/>
      <c r="J32" s="80"/>
      <c r="K32" s="9"/>
    </row>
    <row r="33" spans="1:14" ht="23.1" customHeight="1" thickBot="1">
      <c r="A33" s="17" t="s">
        <v>77</v>
      </c>
      <c r="E33" s="80">
        <f>E35-E34</f>
        <v>3417</v>
      </c>
      <c r="F33" s="80"/>
      <c r="G33" s="80">
        <v>10440</v>
      </c>
      <c r="H33" s="80"/>
      <c r="I33" s="11">
        <f>I26</f>
        <v>-3994</v>
      </c>
      <c r="J33" s="80"/>
      <c r="K33" s="11">
        <f>K26</f>
        <v>15511</v>
      </c>
    </row>
    <row r="34" spans="1:14" ht="23.1" customHeight="1" thickTop="1">
      <c r="A34" s="17" t="s">
        <v>57</v>
      </c>
      <c r="E34" s="91">
        <v>-2702</v>
      </c>
      <c r="F34" s="80"/>
      <c r="G34" s="91">
        <v>2070</v>
      </c>
      <c r="H34" s="80"/>
      <c r="I34" s="5"/>
      <c r="K34" s="5"/>
    </row>
    <row r="35" spans="1:14" ht="23.1" customHeight="1" thickBot="1">
      <c r="A35" s="92"/>
      <c r="E35" s="86">
        <f>E26</f>
        <v>715</v>
      </c>
      <c r="F35" s="80"/>
      <c r="G35" s="86">
        <f>G26</f>
        <v>12510</v>
      </c>
      <c r="H35" s="80"/>
      <c r="I35" s="5"/>
      <c r="K35" s="5"/>
    </row>
    <row r="36" spans="1:14" ht="23.1" customHeight="1" thickTop="1">
      <c r="A36" s="93" t="s">
        <v>223</v>
      </c>
      <c r="C36" s="79">
        <v>18</v>
      </c>
      <c r="I36" s="5"/>
      <c r="K36" s="5"/>
    </row>
    <row r="37" spans="1:14" ht="23.1" customHeight="1">
      <c r="A37" s="76" t="s">
        <v>224</v>
      </c>
      <c r="C37" s="6"/>
      <c r="E37" s="6"/>
      <c r="G37" s="6"/>
      <c r="I37" s="5"/>
      <c r="K37" s="5"/>
    </row>
    <row r="38" spans="1:14" ht="23.1" customHeight="1" thickBot="1">
      <c r="A38" s="76" t="s">
        <v>225</v>
      </c>
      <c r="C38" s="94"/>
      <c r="D38" s="94"/>
      <c r="E38" s="12">
        <f>E29/E40</f>
        <v>5.644724322038378E-3</v>
      </c>
      <c r="F38" s="95"/>
      <c r="G38" s="12">
        <f>G29/G40</f>
        <v>1.7246392134059312E-2</v>
      </c>
      <c r="H38" s="95"/>
      <c r="I38" s="12">
        <f>I29/I40</f>
        <v>-6.5979013585663691E-3</v>
      </c>
      <c r="J38" s="95"/>
      <c r="K38" s="12">
        <f>K29/K40</f>
        <v>2.5623447163926626E-2</v>
      </c>
    </row>
    <row r="39" spans="1:14" ht="23.1" customHeight="1" thickTop="1">
      <c r="A39" s="76"/>
      <c r="C39" s="94"/>
      <c r="D39" s="94"/>
      <c r="E39" s="10"/>
      <c r="F39" s="96"/>
      <c r="G39" s="10"/>
      <c r="H39" s="96"/>
      <c r="I39" s="10"/>
      <c r="J39" s="96"/>
      <c r="K39" s="10"/>
    </row>
    <row r="40" spans="1:14" ht="23.1" customHeight="1" thickBot="1">
      <c r="A40" s="76" t="s">
        <v>81</v>
      </c>
      <c r="C40" s="94"/>
      <c r="D40" s="94"/>
      <c r="E40" s="97">
        <v>605344</v>
      </c>
      <c r="F40" s="98"/>
      <c r="G40" s="97">
        <v>605344</v>
      </c>
      <c r="H40" s="98"/>
      <c r="I40" s="97">
        <v>605344</v>
      </c>
      <c r="J40" s="98"/>
      <c r="K40" s="97">
        <v>605344</v>
      </c>
    </row>
    <row r="41" spans="1:14" ht="23.1" customHeight="1" thickTop="1">
      <c r="I41" s="74"/>
    </row>
    <row r="42" spans="1:14" ht="23.1" customHeight="1">
      <c r="A42" s="16" t="s">
        <v>12</v>
      </c>
      <c r="D42" s="74"/>
      <c r="E42" s="73"/>
      <c r="F42" s="74"/>
      <c r="G42" s="73"/>
      <c r="H42" s="74"/>
      <c r="J42" s="74"/>
      <c r="K42" s="73"/>
      <c r="M42" s="72"/>
      <c r="N42" s="72"/>
    </row>
    <row r="43" spans="1:14" ht="23.1" customHeight="1">
      <c r="A43" s="16"/>
      <c r="D43" s="74"/>
      <c r="E43" s="73"/>
      <c r="F43" s="74"/>
      <c r="G43" s="73"/>
      <c r="H43" s="74"/>
      <c r="J43" s="74"/>
      <c r="K43" s="73"/>
      <c r="M43" s="72"/>
      <c r="N43" s="72"/>
    </row>
    <row r="44" spans="1:14" ht="23.1" customHeight="1">
      <c r="K44" s="38" t="s">
        <v>62</v>
      </c>
    </row>
    <row r="45" spans="1:14" s="72" customFormat="1" ht="23.1" customHeight="1">
      <c r="A45" s="13" t="s">
        <v>1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4" s="72" customFormat="1" ht="23.1" customHeight="1">
      <c r="A46" s="24" t="s">
        <v>60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4" s="72" customFormat="1" ht="23.1" customHeight="1">
      <c r="A47" s="41" t="s">
        <v>206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M47" s="73"/>
      <c r="N47" s="73"/>
    </row>
    <row r="48" spans="1:14" s="16" customFormat="1" ht="23.1" customHeight="1">
      <c r="A48" s="42"/>
      <c r="B48" s="18"/>
      <c r="C48" s="18"/>
      <c r="D48" s="18"/>
      <c r="E48" s="18"/>
      <c r="F48" s="18"/>
      <c r="G48" s="18"/>
      <c r="H48" s="18"/>
      <c r="I48" s="18"/>
      <c r="J48" s="15"/>
      <c r="K48" s="15" t="s">
        <v>83</v>
      </c>
    </row>
    <row r="49" spans="1:11" s="16" customFormat="1" ht="23.1" customHeight="1">
      <c r="A49" s="17"/>
      <c r="B49" s="18"/>
      <c r="C49" s="18"/>
      <c r="D49" s="18"/>
      <c r="E49" s="116" t="s">
        <v>4</v>
      </c>
      <c r="F49" s="116"/>
      <c r="G49" s="116"/>
      <c r="I49" s="116" t="s">
        <v>61</v>
      </c>
      <c r="J49" s="116"/>
      <c r="K49" s="116"/>
    </row>
    <row r="50" spans="1:11" s="16" customFormat="1" ht="23.1" customHeight="1">
      <c r="A50" s="17"/>
      <c r="B50" s="18"/>
      <c r="C50" s="22" t="s">
        <v>7</v>
      </c>
      <c r="D50" s="18"/>
      <c r="E50" s="43">
        <v>2024</v>
      </c>
      <c r="F50" s="22"/>
      <c r="G50" s="43">
        <v>2023</v>
      </c>
      <c r="I50" s="43">
        <v>2024</v>
      </c>
      <c r="J50" s="22"/>
      <c r="K50" s="43">
        <v>2023</v>
      </c>
    </row>
    <row r="51" spans="1:11" s="16" customFormat="1" ht="23.1" customHeight="1">
      <c r="A51" s="17"/>
      <c r="B51" s="18"/>
      <c r="C51" s="22"/>
      <c r="D51" s="18"/>
      <c r="E51" s="31"/>
      <c r="F51" s="22"/>
      <c r="G51" s="23" t="s">
        <v>187</v>
      </c>
      <c r="I51" s="31"/>
      <c r="J51" s="22"/>
      <c r="K51" s="31"/>
    </row>
    <row r="52" spans="1:11" ht="23.1" customHeight="1">
      <c r="A52" s="24" t="s">
        <v>63</v>
      </c>
      <c r="C52" s="75"/>
      <c r="D52" s="76"/>
      <c r="E52" s="77"/>
      <c r="F52" s="76"/>
      <c r="G52" s="73"/>
      <c r="H52" s="76"/>
      <c r="I52" s="77"/>
      <c r="J52" s="76"/>
      <c r="K52" s="78"/>
    </row>
    <row r="53" spans="1:11" ht="23.1" customHeight="1">
      <c r="A53" s="24" t="s">
        <v>64</v>
      </c>
      <c r="C53" s="79"/>
    </row>
    <row r="54" spans="1:11" ht="23.1" customHeight="1">
      <c r="A54" s="17" t="s">
        <v>156</v>
      </c>
      <c r="C54" s="79"/>
      <c r="E54" s="80">
        <v>929275</v>
      </c>
      <c r="F54" s="80"/>
      <c r="G54" s="80">
        <v>917324</v>
      </c>
      <c r="H54" s="80"/>
      <c r="I54" s="80">
        <v>292197</v>
      </c>
      <c r="J54" s="80"/>
      <c r="K54" s="80">
        <v>301055</v>
      </c>
    </row>
    <row r="55" spans="1:11" ht="23.1" customHeight="1">
      <c r="A55" s="17" t="s">
        <v>65</v>
      </c>
      <c r="C55" s="79"/>
      <c r="E55" s="80">
        <v>6275</v>
      </c>
      <c r="F55" s="80"/>
      <c r="G55" s="80">
        <v>7848</v>
      </c>
      <c r="H55" s="80"/>
      <c r="I55" s="80">
        <v>29448</v>
      </c>
      <c r="J55" s="80"/>
      <c r="K55" s="80">
        <v>24828</v>
      </c>
    </row>
    <row r="56" spans="1:11" ht="23.1" customHeight="1">
      <c r="A56" s="24" t="s">
        <v>66</v>
      </c>
      <c r="C56" s="79"/>
      <c r="E56" s="81">
        <f>SUM(E54:E55)</f>
        <v>935550</v>
      </c>
      <c r="F56" s="80"/>
      <c r="G56" s="81">
        <f>SUM(G54:G55)</f>
        <v>925172</v>
      </c>
      <c r="H56" s="80"/>
      <c r="I56" s="81">
        <f>SUM(I54:I55)</f>
        <v>321645</v>
      </c>
      <c r="J56" s="80"/>
      <c r="K56" s="81">
        <f>SUM(K54:K55)</f>
        <v>325883</v>
      </c>
    </row>
    <row r="57" spans="1:11" ht="23.1" customHeight="1">
      <c r="A57" s="24" t="s">
        <v>67</v>
      </c>
      <c r="C57" s="79"/>
      <c r="E57" s="80"/>
      <c r="F57" s="80"/>
      <c r="G57" s="80"/>
      <c r="H57" s="80"/>
      <c r="I57" s="80"/>
      <c r="J57" s="80"/>
      <c r="K57" s="80"/>
    </row>
    <row r="58" spans="1:11" ht="23.1" customHeight="1">
      <c r="A58" s="17" t="s">
        <v>157</v>
      </c>
      <c r="C58" s="79"/>
      <c r="E58" s="80">
        <v>583045</v>
      </c>
      <c r="F58" s="80"/>
      <c r="G58" s="80">
        <v>561080</v>
      </c>
      <c r="H58" s="80"/>
      <c r="I58" s="80">
        <v>192719</v>
      </c>
      <c r="J58" s="80"/>
      <c r="K58" s="80">
        <v>162868</v>
      </c>
    </row>
    <row r="59" spans="1:11" ht="23.1" customHeight="1">
      <c r="A59" s="17" t="s">
        <v>68</v>
      </c>
      <c r="C59" s="79"/>
      <c r="E59" s="80">
        <v>217043</v>
      </c>
      <c r="F59" s="80"/>
      <c r="G59" s="80">
        <v>166952</v>
      </c>
      <c r="H59" s="80"/>
      <c r="I59" s="80">
        <v>75864</v>
      </c>
      <c r="J59" s="80"/>
      <c r="K59" s="80">
        <v>56172</v>
      </c>
    </row>
    <row r="60" spans="1:11" ht="23.1" customHeight="1">
      <c r="A60" s="17" t="s">
        <v>69</v>
      </c>
      <c r="C60" s="79"/>
      <c r="E60" s="80">
        <v>100213</v>
      </c>
      <c r="F60" s="80"/>
      <c r="G60" s="82">
        <v>110462</v>
      </c>
      <c r="H60" s="80"/>
      <c r="I60" s="80">
        <v>44076</v>
      </c>
      <c r="J60" s="80"/>
      <c r="K60" s="82">
        <v>38678</v>
      </c>
    </row>
    <row r="61" spans="1:11" ht="23.1" customHeight="1">
      <c r="A61" s="24" t="s">
        <v>70</v>
      </c>
      <c r="C61" s="79"/>
      <c r="E61" s="81">
        <f>SUM(E58:E60)</f>
        <v>900301</v>
      </c>
      <c r="F61" s="80"/>
      <c r="G61" s="81">
        <f>SUM(G58:G60)</f>
        <v>838494</v>
      </c>
      <c r="H61" s="80"/>
      <c r="I61" s="81">
        <f>SUM(I58:I60)</f>
        <v>312659</v>
      </c>
      <c r="J61" s="80"/>
      <c r="K61" s="81">
        <f>SUM(K58:K60)</f>
        <v>257718</v>
      </c>
    </row>
    <row r="62" spans="1:11" ht="23.1" customHeight="1">
      <c r="A62" s="24" t="s">
        <v>148</v>
      </c>
      <c r="C62" s="79"/>
      <c r="E62" s="80">
        <f>E56-E61</f>
        <v>35249</v>
      </c>
      <c r="F62" s="80"/>
      <c r="G62" s="80">
        <f>G56-G61</f>
        <v>86678</v>
      </c>
      <c r="H62" s="80"/>
      <c r="I62" s="80">
        <f>I56-I61</f>
        <v>8986</v>
      </c>
      <c r="J62" s="80"/>
      <c r="K62" s="80">
        <f>K56-K61</f>
        <v>68165</v>
      </c>
    </row>
    <row r="63" spans="1:11" ht="23.1" customHeight="1">
      <c r="A63" s="17" t="s">
        <v>142</v>
      </c>
      <c r="C63" s="79">
        <v>7</v>
      </c>
      <c r="E63" s="80">
        <v>-679</v>
      </c>
      <c r="F63" s="80"/>
      <c r="G63" s="80">
        <v>-649</v>
      </c>
      <c r="H63" s="80"/>
      <c r="I63" s="80">
        <v>0</v>
      </c>
      <c r="J63" s="80"/>
      <c r="K63" s="80">
        <v>0</v>
      </c>
    </row>
    <row r="64" spans="1:11" ht="23.1" customHeight="1">
      <c r="A64" s="17" t="s">
        <v>71</v>
      </c>
      <c r="C64" s="79"/>
      <c r="E64" s="83">
        <v>-10222</v>
      </c>
      <c r="F64" s="80"/>
      <c r="G64" s="83">
        <v>-13468</v>
      </c>
      <c r="H64" s="80"/>
      <c r="I64" s="83">
        <v>-5490</v>
      </c>
      <c r="J64" s="80"/>
      <c r="K64" s="83">
        <v>-8404</v>
      </c>
    </row>
    <row r="65" spans="1:11" ht="23.1" customHeight="1">
      <c r="A65" s="24" t="s">
        <v>72</v>
      </c>
      <c r="C65" s="79"/>
      <c r="E65" s="82">
        <f>SUM(E62:E64)</f>
        <v>24348</v>
      </c>
      <c r="F65" s="80"/>
      <c r="G65" s="82">
        <f>SUM(G62:G64)</f>
        <v>72561</v>
      </c>
      <c r="H65" s="80"/>
      <c r="I65" s="82">
        <f>SUM(I62:I64)</f>
        <v>3496</v>
      </c>
      <c r="J65" s="80"/>
      <c r="K65" s="82">
        <f>SUM(K62:K64)</f>
        <v>59761</v>
      </c>
    </row>
    <row r="66" spans="1:11" ht="23.1" customHeight="1">
      <c r="A66" s="17" t="s">
        <v>73</v>
      </c>
      <c r="C66" s="79">
        <v>14</v>
      </c>
      <c r="E66" s="82">
        <v>-8503</v>
      </c>
      <c r="F66" s="80"/>
      <c r="G66" s="83">
        <v>-19254</v>
      </c>
      <c r="H66" s="80"/>
      <c r="I66" s="82">
        <v>-1297</v>
      </c>
      <c r="J66" s="80"/>
      <c r="K66" s="83">
        <v>-12196</v>
      </c>
    </row>
    <row r="67" spans="1:11" ht="23.1" customHeight="1">
      <c r="A67" s="24" t="s">
        <v>74</v>
      </c>
      <c r="C67" s="79"/>
      <c r="E67" s="81">
        <f>SUM(E65:E66)</f>
        <v>15845</v>
      </c>
      <c r="F67" s="80"/>
      <c r="G67" s="81">
        <f>SUM(G65:G66)</f>
        <v>53307</v>
      </c>
      <c r="H67" s="80"/>
      <c r="I67" s="81">
        <f>SUM(I65:I66)</f>
        <v>2199</v>
      </c>
      <c r="J67" s="80"/>
      <c r="K67" s="81">
        <f>SUM(K65:K66)</f>
        <v>47565</v>
      </c>
    </row>
    <row r="68" spans="1:11" ht="23.1" customHeight="1">
      <c r="A68" s="24" t="s">
        <v>75</v>
      </c>
      <c r="C68" s="79"/>
      <c r="E68" s="84">
        <v>0</v>
      </c>
      <c r="F68" s="80"/>
      <c r="G68" s="84">
        <v>0</v>
      </c>
      <c r="H68" s="80"/>
      <c r="I68" s="84">
        <v>0</v>
      </c>
      <c r="J68" s="80"/>
      <c r="K68" s="84">
        <v>0</v>
      </c>
    </row>
    <row r="69" spans="1:11" ht="23.1" customHeight="1" thickBot="1">
      <c r="A69" s="85" t="s">
        <v>76</v>
      </c>
      <c r="E69" s="86">
        <f>E67+E68</f>
        <v>15845</v>
      </c>
      <c r="F69" s="80"/>
      <c r="G69" s="86">
        <f>G67+G68</f>
        <v>53307</v>
      </c>
      <c r="H69" s="80"/>
      <c r="I69" s="86">
        <f>I67+I68</f>
        <v>2199</v>
      </c>
      <c r="J69" s="80"/>
      <c r="K69" s="86">
        <f>K67+K68</f>
        <v>47565</v>
      </c>
    </row>
    <row r="70" spans="1:11" ht="23.1" customHeight="1" thickTop="1">
      <c r="A70" s="85"/>
      <c r="E70" s="87"/>
      <c r="F70" s="80"/>
      <c r="G70" s="88"/>
      <c r="H70" s="80"/>
      <c r="I70" s="88"/>
      <c r="J70" s="80"/>
      <c r="K70" s="88"/>
    </row>
    <row r="71" spans="1:11" ht="23.1" customHeight="1">
      <c r="A71" s="89" t="s">
        <v>193</v>
      </c>
      <c r="E71" s="80"/>
      <c r="F71" s="80"/>
      <c r="G71" s="80"/>
      <c r="H71" s="80"/>
      <c r="I71" s="9"/>
      <c r="J71" s="80"/>
      <c r="K71" s="9"/>
    </row>
    <row r="72" spans="1:11" ht="23.1" customHeight="1" thickBot="1">
      <c r="A72" s="90" t="s">
        <v>77</v>
      </c>
      <c r="E72" s="80">
        <f>E74-E73</f>
        <v>19213</v>
      </c>
      <c r="F72" s="80"/>
      <c r="G72" s="80">
        <v>49607</v>
      </c>
      <c r="H72" s="80"/>
      <c r="I72" s="11">
        <f>+I67</f>
        <v>2199</v>
      </c>
      <c r="J72" s="80"/>
      <c r="K72" s="11">
        <f>+K67</f>
        <v>47565</v>
      </c>
    </row>
    <row r="73" spans="1:11" ht="23.1" customHeight="1" thickTop="1">
      <c r="A73" s="90" t="s">
        <v>57</v>
      </c>
      <c r="E73" s="91">
        <v>-3368</v>
      </c>
      <c r="F73" s="80"/>
      <c r="G73" s="91">
        <v>3700</v>
      </c>
      <c r="H73" s="80"/>
      <c r="I73" s="9"/>
      <c r="J73" s="80"/>
      <c r="K73" s="9"/>
    </row>
    <row r="74" spans="1:11" ht="23.1" customHeight="1" thickBot="1">
      <c r="E74" s="86">
        <f>E69</f>
        <v>15845</v>
      </c>
      <c r="F74" s="80"/>
      <c r="G74" s="86">
        <f>G69</f>
        <v>53307</v>
      </c>
      <c r="H74" s="80"/>
      <c r="I74" s="9"/>
      <c r="J74" s="80"/>
      <c r="K74" s="9"/>
    </row>
    <row r="75" spans="1:11" ht="23.1" customHeight="1" thickTop="1">
      <c r="A75" s="24" t="s">
        <v>82</v>
      </c>
      <c r="E75" s="80"/>
      <c r="F75" s="80"/>
      <c r="G75" s="80"/>
      <c r="H75" s="80"/>
      <c r="I75" s="9"/>
      <c r="J75" s="80"/>
      <c r="K75" s="9"/>
    </row>
    <row r="76" spans="1:11" ht="23.1" customHeight="1" thickBot="1">
      <c r="A76" s="17" t="s">
        <v>77</v>
      </c>
      <c r="E76" s="80">
        <f>E78-E77</f>
        <v>19213</v>
      </c>
      <c r="F76" s="80"/>
      <c r="G76" s="80">
        <v>49607</v>
      </c>
      <c r="H76" s="80"/>
      <c r="I76" s="11">
        <f>I69</f>
        <v>2199</v>
      </c>
      <c r="J76" s="80"/>
      <c r="K76" s="11">
        <f>K69</f>
        <v>47565</v>
      </c>
    </row>
    <row r="77" spans="1:11" ht="23.1" customHeight="1" thickTop="1">
      <c r="A77" s="17" t="s">
        <v>57</v>
      </c>
      <c r="E77" s="91">
        <v>-3368</v>
      </c>
      <c r="F77" s="80"/>
      <c r="G77" s="91">
        <v>3700</v>
      </c>
      <c r="H77" s="80"/>
      <c r="I77" s="5"/>
      <c r="K77" s="5"/>
    </row>
    <row r="78" spans="1:11" ht="23.1" customHeight="1" thickBot="1">
      <c r="A78" s="92"/>
      <c r="E78" s="86">
        <f>E69</f>
        <v>15845</v>
      </c>
      <c r="F78" s="80"/>
      <c r="G78" s="86">
        <f>G69</f>
        <v>53307</v>
      </c>
      <c r="H78" s="80"/>
      <c r="I78" s="5"/>
      <c r="K78" s="5"/>
    </row>
    <row r="79" spans="1:11" ht="23.1" customHeight="1" thickTop="1">
      <c r="A79" s="93" t="s">
        <v>78</v>
      </c>
      <c r="C79" s="79">
        <v>18</v>
      </c>
      <c r="I79" s="5"/>
      <c r="K79" s="5"/>
    </row>
    <row r="80" spans="1:11" ht="23.1" customHeight="1">
      <c r="A80" s="76" t="s">
        <v>80</v>
      </c>
      <c r="C80" s="6"/>
      <c r="E80" s="6"/>
      <c r="G80" s="6"/>
      <c r="I80" s="5"/>
      <c r="K80" s="5"/>
    </row>
    <row r="81" spans="1:14" ht="23.1" customHeight="1" thickBot="1">
      <c r="A81" s="76" t="s">
        <v>79</v>
      </c>
      <c r="C81" s="94"/>
      <c r="D81" s="94"/>
      <c r="E81" s="12">
        <f>E72/E83</f>
        <v>3.1738978167785592E-2</v>
      </c>
      <c r="F81" s="95"/>
      <c r="G81" s="12">
        <f>G72/G83</f>
        <v>8.1948445842364007E-2</v>
      </c>
      <c r="H81" s="95"/>
      <c r="I81" s="12">
        <f>I72/I83</f>
        <v>3.6326452397314585E-3</v>
      </c>
      <c r="J81" s="95"/>
      <c r="K81" s="12">
        <f>K72/K83</f>
        <v>7.8575157265951268E-2</v>
      </c>
    </row>
    <row r="82" spans="1:14" ht="23.1" customHeight="1" thickTop="1">
      <c r="A82" s="76"/>
      <c r="C82" s="94"/>
      <c r="D82" s="94"/>
      <c r="E82" s="10"/>
      <c r="F82" s="96"/>
      <c r="G82" s="10"/>
      <c r="H82" s="96"/>
      <c r="I82" s="10"/>
      <c r="J82" s="96"/>
      <c r="K82" s="10"/>
    </row>
    <row r="83" spans="1:14" ht="23.1" customHeight="1" thickBot="1">
      <c r="A83" s="76" t="s">
        <v>81</v>
      </c>
      <c r="C83" s="94"/>
      <c r="D83" s="94"/>
      <c r="E83" s="97">
        <v>605344</v>
      </c>
      <c r="F83" s="98"/>
      <c r="G83" s="97">
        <v>605344</v>
      </c>
      <c r="H83" s="98"/>
      <c r="I83" s="97">
        <v>605344</v>
      </c>
      <c r="J83" s="98"/>
      <c r="K83" s="97">
        <v>605344</v>
      </c>
    </row>
    <row r="84" spans="1:14" ht="23.1" customHeight="1" thickTop="1">
      <c r="I84" s="74"/>
    </row>
    <row r="85" spans="1:14" ht="23.1" customHeight="1">
      <c r="A85" s="16" t="s">
        <v>12</v>
      </c>
      <c r="D85" s="74"/>
      <c r="E85" s="73"/>
      <c r="F85" s="74"/>
      <c r="G85" s="73"/>
      <c r="H85" s="74"/>
      <c r="J85" s="74"/>
      <c r="K85" s="73"/>
      <c r="M85" s="72"/>
      <c r="N85" s="72"/>
    </row>
  </sheetData>
  <mergeCells count="4">
    <mergeCell ref="E49:G49"/>
    <mergeCell ref="I49:K49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4"/>
  <sheetViews>
    <sheetView showGridLines="0" view="pageBreakPreview" zoomScaleNormal="75" zoomScaleSheetLayoutView="100" workbookViewId="0"/>
  </sheetViews>
  <sheetFormatPr defaultColWidth="8.7109375" defaultRowHeight="23.1" customHeight="1"/>
  <cols>
    <col min="1" max="1" width="43.7109375" style="19" customWidth="1"/>
    <col min="2" max="2" width="1.7109375" style="19" customWidth="1"/>
    <col min="3" max="3" width="6.7109375" style="19" customWidth="1"/>
    <col min="4" max="4" width="1.7109375" style="19" customWidth="1"/>
    <col min="5" max="5" width="14.7109375" style="1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.7109375" style="19" customWidth="1"/>
    <col min="15" max="15" width="14.7109375" style="19" customWidth="1"/>
    <col min="16" max="16" width="1.7109375" style="19" customWidth="1"/>
    <col min="17" max="17" width="14.7109375" style="19" customWidth="1"/>
    <col min="18" max="18" width="1.7109375" style="19" customWidth="1"/>
    <col min="19" max="19" width="14.7109375" style="19" customWidth="1"/>
    <col min="20" max="20" width="1.7109375" style="19" customWidth="1"/>
    <col min="21" max="21" width="14.7109375" style="19" customWidth="1"/>
    <col min="22" max="22" width="1.7109375" style="19" customWidth="1"/>
    <col min="23" max="23" width="9.5703125" style="19" customWidth="1"/>
    <col min="24" max="24" width="0.5703125" style="19" customWidth="1"/>
    <col min="25" max="16384" width="8.7109375" style="19"/>
  </cols>
  <sheetData>
    <row r="1" spans="1:256" ht="23.1" customHeight="1">
      <c r="U1" s="38" t="s">
        <v>62</v>
      </c>
    </row>
    <row r="2" spans="1:256" ht="23.1" customHeight="1">
      <c r="A2" s="24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56" ht="23.1" customHeight="1">
      <c r="A3" s="24" t="s">
        <v>84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56" ht="23.1" customHeight="1">
      <c r="A4" s="24" t="s">
        <v>206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</row>
    <row r="5" spans="1:256" ht="23.1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18" t="s">
        <v>3</v>
      </c>
      <c r="V5" s="29"/>
    </row>
    <row r="6" spans="1:256" ht="23.1" customHeight="1">
      <c r="A6" s="17"/>
      <c r="B6" s="21"/>
      <c r="C6" s="21"/>
      <c r="D6" s="54"/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55"/>
      <c r="W6" s="55"/>
    </row>
    <row r="7" spans="1:256" ht="23.1" customHeight="1">
      <c r="A7" s="17"/>
      <c r="B7" s="21"/>
      <c r="C7" s="21"/>
      <c r="E7" s="119" t="s">
        <v>56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21"/>
      <c r="S7" s="21"/>
      <c r="T7" s="21"/>
      <c r="U7" s="21"/>
      <c r="V7" s="21"/>
      <c r="W7" s="21"/>
    </row>
    <row r="8" spans="1:256" ht="23.1" customHeight="1">
      <c r="A8" s="17"/>
      <c r="B8" s="21"/>
      <c r="C8" s="21"/>
      <c r="D8" s="59"/>
      <c r="E8" s="21"/>
      <c r="F8" s="21"/>
      <c r="G8" s="21"/>
      <c r="H8" s="21"/>
      <c r="I8" s="21" t="s">
        <v>111</v>
      </c>
      <c r="J8" s="21"/>
      <c r="K8" s="21" t="s">
        <v>93</v>
      </c>
      <c r="L8" s="21"/>
      <c r="M8" s="21"/>
      <c r="N8" s="21"/>
      <c r="O8" s="21"/>
      <c r="P8" s="21"/>
      <c r="Q8" s="21" t="s">
        <v>103</v>
      </c>
      <c r="R8" s="21"/>
      <c r="S8" s="21" t="s">
        <v>107</v>
      </c>
      <c r="T8" s="21"/>
      <c r="U8" s="21"/>
      <c r="V8" s="21"/>
      <c r="W8" s="55"/>
    </row>
    <row r="9" spans="1:256" s="21" customFormat="1" ht="23.1" customHeight="1">
      <c r="E9" s="21" t="s">
        <v>89</v>
      </c>
      <c r="I9" s="21" t="s">
        <v>112</v>
      </c>
      <c r="K9" s="21" t="s">
        <v>94</v>
      </c>
      <c r="M9" s="115" t="s">
        <v>53</v>
      </c>
      <c r="N9" s="115"/>
      <c r="O9" s="115"/>
      <c r="Q9" s="21" t="s">
        <v>104</v>
      </c>
      <c r="S9" s="21" t="s">
        <v>108</v>
      </c>
      <c r="U9" s="21" t="s">
        <v>100</v>
      </c>
    </row>
    <row r="10" spans="1:256" s="21" customFormat="1" ht="23.1" customHeight="1">
      <c r="D10" s="118" t="s">
        <v>90</v>
      </c>
      <c r="E10" s="118"/>
      <c r="I10" s="21" t="s">
        <v>173</v>
      </c>
      <c r="K10" s="21" t="s">
        <v>95</v>
      </c>
      <c r="M10" s="21" t="s">
        <v>97</v>
      </c>
      <c r="Q10" s="21" t="s">
        <v>105</v>
      </c>
      <c r="S10" s="21" t="s">
        <v>109</v>
      </c>
      <c r="U10" s="21" t="s">
        <v>101</v>
      </c>
    </row>
    <row r="11" spans="1:256" s="21" customFormat="1" ht="23.1" customHeight="1">
      <c r="E11" s="20" t="s">
        <v>91</v>
      </c>
      <c r="G11" s="20" t="s">
        <v>92</v>
      </c>
      <c r="I11" s="20" t="s">
        <v>172</v>
      </c>
      <c r="K11" s="20" t="s">
        <v>96</v>
      </c>
      <c r="M11" s="20" t="s">
        <v>98</v>
      </c>
      <c r="O11" s="20" t="s">
        <v>99</v>
      </c>
      <c r="Q11" s="20" t="s">
        <v>106</v>
      </c>
      <c r="S11" s="20" t="s">
        <v>110</v>
      </c>
      <c r="U11" s="20" t="s">
        <v>102</v>
      </c>
    </row>
    <row r="12" spans="1:256" s="21" customFormat="1" ht="23.1" customHeight="1">
      <c r="A12" s="60" t="s">
        <v>190</v>
      </c>
    </row>
    <row r="13" spans="1:256" s="21" customFormat="1" ht="23.45" customHeight="1">
      <c r="A13" s="60" t="s">
        <v>191</v>
      </c>
      <c r="B13" s="61"/>
      <c r="C13" s="61"/>
      <c r="D13" s="61"/>
      <c r="E13" s="62">
        <v>186260</v>
      </c>
      <c r="F13" s="62"/>
      <c r="G13" s="62">
        <v>1479698</v>
      </c>
      <c r="H13" s="62"/>
      <c r="I13" s="62">
        <v>18273</v>
      </c>
      <c r="J13" s="62"/>
      <c r="K13" s="62">
        <v>3703</v>
      </c>
      <c r="L13" s="62"/>
      <c r="M13" s="62">
        <v>20243</v>
      </c>
      <c r="N13" s="62"/>
      <c r="O13" s="62">
        <v>218381</v>
      </c>
      <c r="P13" s="62"/>
      <c r="Q13" s="63">
        <v>1926558</v>
      </c>
      <c r="R13" s="63"/>
      <c r="S13" s="63">
        <v>147021</v>
      </c>
      <c r="T13" s="62"/>
      <c r="U13" s="63">
        <v>2073579</v>
      </c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</row>
    <row r="14" spans="1:256" s="21" customFormat="1" ht="23.45" customHeight="1">
      <c r="A14" s="64" t="s">
        <v>239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5"/>
      <c r="R14" s="61"/>
      <c r="S14" s="65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</row>
    <row r="15" spans="1:256" s="21" customFormat="1" ht="23.45" customHeight="1">
      <c r="A15" s="64" t="s">
        <v>189</v>
      </c>
      <c r="B15" s="61"/>
      <c r="C15" s="61"/>
      <c r="D15" s="61"/>
      <c r="E15" s="66">
        <v>0</v>
      </c>
      <c r="F15" s="27"/>
      <c r="G15" s="66">
        <v>0</v>
      </c>
      <c r="H15" s="27"/>
      <c r="I15" s="66">
        <v>0</v>
      </c>
      <c r="J15" s="27"/>
      <c r="K15" s="66">
        <v>0</v>
      </c>
      <c r="L15" s="27"/>
      <c r="M15" s="66">
        <v>0</v>
      </c>
      <c r="N15" s="27"/>
      <c r="O15" s="67">
        <v>-361</v>
      </c>
      <c r="P15" s="62"/>
      <c r="Q15" s="68">
        <v>-361</v>
      </c>
      <c r="R15" s="62"/>
      <c r="S15" s="67">
        <v>43233</v>
      </c>
      <c r="T15" s="27"/>
      <c r="U15" s="69">
        <v>42872</v>
      </c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</row>
    <row r="16" spans="1:256" ht="23.1" customHeight="1">
      <c r="A16" s="70" t="s">
        <v>186</v>
      </c>
      <c r="D16" s="21"/>
      <c r="E16" s="71">
        <f>SUM(E13:E15)</f>
        <v>186260</v>
      </c>
      <c r="F16" s="71"/>
      <c r="G16" s="71">
        <f>SUM(G13:G15)</f>
        <v>1479698</v>
      </c>
      <c r="H16" s="71"/>
      <c r="I16" s="71">
        <f>SUM(I13:I15)</f>
        <v>18273</v>
      </c>
      <c r="J16" s="71"/>
      <c r="K16" s="71">
        <f>SUM(K13:K15)</f>
        <v>3703</v>
      </c>
      <c r="L16" s="71"/>
      <c r="M16" s="71">
        <f>SUM(M13:M15)</f>
        <v>20243</v>
      </c>
      <c r="N16" s="71"/>
      <c r="O16" s="71">
        <f>SUM(O13:O15)</f>
        <v>218020</v>
      </c>
      <c r="P16" s="71"/>
      <c r="Q16" s="71">
        <f>SUM(Q13:Q15)</f>
        <v>1926197</v>
      </c>
      <c r="R16" s="71"/>
      <c r="S16" s="71">
        <f>SUM(S13:S15)</f>
        <v>190254</v>
      </c>
      <c r="T16" s="71"/>
      <c r="U16" s="71">
        <f>SUM(U13:U15)</f>
        <v>2116451</v>
      </c>
      <c r="V16" s="21"/>
    </row>
    <row r="17" spans="1:23" ht="23.1" customHeight="1">
      <c r="A17" s="64" t="s">
        <v>175</v>
      </c>
      <c r="D17" s="21"/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f>PL!G72</f>
        <v>49607</v>
      </c>
      <c r="P17" s="26"/>
      <c r="Q17" s="32">
        <f>SUM(E17:O17)</f>
        <v>49607</v>
      </c>
      <c r="R17" s="26"/>
      <c r="S17" s="26">
        <f>PL!G73</f>
        <v>3700</v>
      </c>
      <c r="T17" s="26"/>
      <c r="U17" s="32">
        <f>SUM(Q17:S17)</f>
        <v>53307</v>
      </c>
      <c r="V17" s="21"/>
    </row>
    <row r="18" spans="1:23" ht="23.1" customHeight="1">
      <c r="A18" s="64" t="s">
        <v>114</v>
      </c>
      <c r="D18" s="21"/>
      <c r="E18" s="37">
        <v>0</v>
      </c>
      <c r="F18" s="26"/>
      <c r="G18" s="37">
        <v>0</v>
      </c>
      <c r="H18" s="26"/>
      <c r="I18" s="37">
        <v>0</v>
      </c>
      <c r="J18" s="26"/>
      <c r="K18" s="37">
        <v>0</v>
      </c>
      <c r="L18" s="26"/>
      <c r="M18" s="37">
        <v>0</v>
      </c>
      <c r="N18" s="26"/>
      <c r="O18" s="37">
        <v>0</v>
      </c>
      <c r="P18" s="26"/>
      <c r="Q18" s="56">
        <f>SUM(E18:O18)</f>
        <v>0</v>
      </c>
      <c r="R18" s="26"/>
      <c r="S18" s="37">
        <v>0</v>
      </c>
      <c r="T18" s="26"/>
      <c r="U18" s="56">
        <f>SUM(Q18:S18)</f>
        <v>0</v>
      </c>
      <c r="V18" s="21"/>
    </row>
    <row r="19" spans="1:23" ht="23.1" customHeight="1">
      <c r="A19" s="64" t="s">
        <v>115</v>
      </c>
      <c r="D19" s="21"/>
      <c r="E19" s="26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0</v>
      </c>
      <c r="L19" s="26"/>
      <c r="M19" s="26">
        <f>SUM(M17:M18)</f>
        <v>0</v>
      </c>
      <c r="N19" s="26"/>
      <c r="O19" s="26">
        <f>SUM(O17:O18)</f>
        <v>49607</v>
      </c>
      <c r="P19" s="26"/>
      <c r="Q19" s="32">
        <f>SUM(E19:O19)</f>
        <v>49607</v>
      </c>
      <c r="R19" s="26"/>
      <c r="S19" s="26">
        <f>SUM(S17:S18)</f>
        <v>3700</v>
      </c>
      <c r="T19" s="26"/>
      <c r="U19" s="32">
        <f>SUM(Q19:S19)</f>
        <v>53307</v>
      </c>
      <c r="V19" s="21"/>
    </row>
    <row r="20" spans="1:23" ht="23.1" customHeight="1">
      <c r="A20" s="64" t="s">
        <v>213</v>
      </c>
      <c r="D20" s="21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-67054</v>
      </c>
      <c r="P20" s="26"/>
      <c r="Q20" s="56">
        <f>SUM(E20:O20)</f>
        <v>-67054</v>
      </c>
      <c r="R20" s="26"/>
      <c r="S20" s="26">
        <v>0</v>
      </c>
      <c r="T20" s="26"/>
      <c r="U20" s="56">
        <f>SUM(Q20:S20)</f>
        <v>-67054</v>
      </c>
      <c r="V20" s="21"/>
    </row>
    <row r="21" spans="1:23" ht="23.1" customHeight="1" thickBot="1">
      <c r="A21" s="57" t="s">
        <v>203</v>
      </c>
      <c r="D21" s="21"/>
      <c r="E21" s="58">
        <f>SUM(E16:E20)-E19</f>
        <v>186260</v>
      </c>
      <c r="F21" s="32"/>
      <c r="G21" s="58">
        <f>SUM(G16:G20)-G19</f>
        <v>1479698</v>
      </c>
      <c r="H21" s="32"/>
      <c r="I21" s="58">
        <f>SUM(I16:I20)-I19</f>
        <v>18273</v>
      </c>
      <c r="J21" s="32"/>
      <c r="K21" s="58">
        <f>SUM(K16:K20)-K19</f>
        <v>3703</v>
      </c>
      <c r="L21" s="32"/>
      <c r="M21" s="58">
        <f>SUM(M16:M20)-M19</f>
        <v>20243</v>
      </c>
      <c r="N21" s="32"/>
      <c r="O21" s="58">
        <f>SUM(O16:O20)-O19</f>
        <v>200573</v>
      </c>
      <c r="P21" s="32"/>
      <c r="Q21" s="58">
        <f>SUM(Q16:Q20)-Q19</f>
        <v>1908750</v>
      </c>
      <c r="R21" s="32"/>
      <c r="S21" s="58">
        <f>SUM(S16:S20)-S19</f>
        <v>193954</v>
      </c>
      <c r="T21" s="32"/>
      <c r="U21" s="58">
        <f>SUM(U16:U20)-U19</f>
        <v>2102704</v>
      </c>
      <c r="V21" s="21"/>
    </row>
    <row r="22" spans="1:23" ht="23.1" customHeight="1" thickTop="1">
      <c r="A22" s="24"/>
      <c r="D22" s="21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21"/>
      <c r="W22" s="21"/>
    </row>
    <row r="23" spans="1:23" ht="23.1" customHeight="1">
      <c r="A23" s="24" t="s">
        <v>180</v>
      </c>
      <c r="D23" s="21"/>
      <c r="E23" s="26">
        <v>186260</v>
      </c>
      <c r="F23" s="26"/>
      <c r="G23" s="26">
        <v>1479698</v>
      </c>
      <c r="H23" s="26"/>
      <c r="I23" s="26">
        <v>18273</v>
      </c>
      <c r="J23" s="26"/>
      <c r="K23" s="26">
        <v>3703</v>
      </c>
      <c r="L23" s="26"/>
      <c r="M23" s="26">
        <v>23153</v>
      </c>
      <c r="N23" s="26"/>
      <c r="O23" s="26">
        <v>202100</v>
      </c>
      <c r="P23" s="26"/>
      <c r="Q23" s="32">
        <f>SUM(E23:O23)</f>
        <v>1913187</v>
      </c>
      <c r="R23" s="32"/>
      <c r="S23" s="32">
        <v>204534</v>
      </c>
      <c r="T23" s="26"/>
      <c r="U23" s="32">
        <f>SUM(Q23:S23)</f>
        <v>2117721</v>
      </c>
      <c r="V23" s="21"/>
    </row>
    <row r="24" spans="1:23" ht="23.1" customHeight="1">
      <c r="A24" s="19" t="s">
        <v>229</v>
      </c>
      <c r="D24" s="21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f>PL!E72</f>
        <v>19213</v>
      </c>
      <c r="P24" s="26"/>
      <c r="Q24" s="32">
        <f>SUM(E24:O24)</f>
        <v>19213</v>
      </c>
      <c r="R24" s="26"/>
      <c r="S24" s="26">
        <f>PL!E73</f>
        <v>-3368</v>
      </c>
      <c r="T24" s="26"/>
      <c r="U24" s="32">
        <f>SUM(Q24:S24)</f>
        <v>15845</v>
      </c>
      <c r="V24" s="21"/>
    </row>
    <row r="25" spans="1:23" ht="23.1" customHeight="1">
      <c r="A25" s="19" t="s">
        <v>114</v>
      </c>
      <c r="D25" s="21"/>
      <c r="E25" s="37">
        <v>0</v>
      </c>
      <c r="F25" s="26"/>
      <c r="G25" s="37">
        <v>0</v>
      </c>
      <c r="H25" s="26"/>
      <c r="I25" s="37">
        <v>0</v>
      </c>
      <c r="J25" s="26"/>
      <c r="K25" s="37">
        <v>0</v>
      </c>
      <c r="L25" s="26"/>
      <c r="M25" s="37">
        <v>0</v>
      </c>
      <c r="N25" s="26"/>
      <c r="O25" s="37">
        <v>0</v>
      </c>
      <c r="P25" s="26"/>
      <c r="Q25" s="56">
        <f>SUM(E25:O25)</f>
        <v>0</v>
      </c>
      <c r="R25" s="26"/>
      <c r="S25" s="37">
        <v>0</v>
      </c>
      <c r="T25" s="26"/>
      <c r="U25" s="56">
        <f>SUM(Q25:S25)</f>
        <v>0</v>
      </c>
      <c r="V25" s="21"/>
    </row>
    <row r="26" spans="1:23" ht="23.1" customHeight="1">
      <c r="A26" s="19" t="s">
        <v>115</v>
      </c>
      <c r="D26" s="21"/>
      <c r="E26" s="26">
        <f>SUM(E24:E25)</f>
        <v>0</v>
      </c>
      <c r="F26" s="26"/>
      <c r="G26" s="26">
        <f>SUM(G24:G25)</f>
        <v>0</v>
      </c>
      <c r="H26" s="26"/>
      <c r="I26" s="26">
        <f>SUM(I24:I25)</f>
        <v>0</v>
      </c>
      <c r="J26" s="26"/>
      <c r="K26" s="26">
        <f>SUM(K24:K25)</f>
        <v>0</v>
      </c>
      <c r="L26" s="26"/>
      <c r="M26" s="26">
        <f>SUM(M24:M25)</f>
        <v>0</v>
      </c>
      <c r="N26" s="26"/>
      <c r="O26" s="26">
        <f>SUM(O24:O25)</f>
        <v>19213</v>
      </c>
      <c r="P26" s="26"/>
      <c r="Q26" s="26">
        <f>SUM(Q24:Q25)</f>
        <v>19213</v>
      </c>
      <c r="R26" s="26"/>
      <c r="S26" s="26">
        <f>SUM(S24:S25)</f>
        <v>-3368</v>
      </c>
      <c r="T26" s="26"/>
      <c r="U26" s="26">
        <f>SUM(U24:U25)</f>
        <v>15845</v>
      </c>
      <c r="V26" s="21"/>
    </row>
    <row r="27" spans="1:23" ht="23.1" customHeight="1">
      <c r="A27" s="19" t="s">
        <v>227</v>
      </c>
      <c r="D27" s="21"/>
      <c r="E27" s="26">
        <v>116412</v>
      </c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-116412</v>
      </c>
      <c r="P27" s="26"/>
      <c r="Q27" s="32">
        <f>SUM(E27:O27)</f>
        <v>0</v>
      </c>
      <c r="R27" s="26"/>
      <c r="S27" s="26">
        <v>0</v>
      </c>
      <c r="T27" s="26"/>
      <c r="U27" s="32">
        <f>SUM(Q27:S27)</f>
        <v>0</v>
      </c>
      <c r="V27" s="21"/>
    </row>
    <row r="28" spans="1:23" ht="23.1" customHeight="1">
      <c r="A28" s="19" t="s">
        <v>213</v>
      </c>
      <c r="D28" s="21"/>
      <c r="E28" s="26">
        <v>0</v>
      </c>
      <c r="F28" s="26"/>
      <c r="G28" s="26">
        <v>0</v>
      </c>
      <c r="H28" s="26"/>
      <c r="I28" s="26">
        <v>0</v>
      </c>
      <c r="J28" s="26"/>
      <c r="K28" s="26">
        <v>0</v>
      </c>
      <c r="L28" s="26"/>
      <c r="M28" s="26">
        <v>0</v>
      </c>
      <c r="N28" s="26"/>
      <c r="O28" s="26">
        <v>-12964</v>
      </c>
      <c r="P28" s="26"/>
      <c r="Q28" s="56">
        <f>SUM(E28:O28)</f>
        <v>-12964</v>
      </c>
      <c r="R28" s="26"/>
      <c r="S28" s="26">
        <v>0</v>
      </c>
      <c r="T28" s="26"/>
      <c r="U28" s="56">
        <f>SUM(Q28:S28)</f>
        <v>-12964</v>
      </c>
      <c r="V28" s="21"/>
    </row>
    <row r="29" spans="1:23" ht="23.1" customHeight="1" thickBot="1">
      <c r="A29" s="54" t="s">
        <v>204</v>
      </c>
      <c r="D29" s="21"/>
      <c r="E29" s="58">
        <f>SUM(E23:E28)-E26</f>
        <v>302672</v>
      </c>
      <c r="F29" s="32"/>
      <c r="G29" s="58">
        <f>SUM(G23:G28)-G26</f>
        <v>1479698</v>
      </c>
      <c r="H29" s="32"/>
      <c r="I29" s="58">
        <f>SUM(I23:I28)-I26</f>
        <v>18273</v>
      </c>
      <c r="J29" s="32"/>
      <c r="K29" s="58">
        <f>SUM(K23:K28)-K26</f>
        <v>3703</v>
      </c>
      <c r="L29" s="32"/>
      <c r="M29" s="58">
        <f>SUM(M23:M28)-M26</f>
        <v>23153</v>
      </c>
      <c r="N29" s="32"/>
      <c r="O29" s="58">
        <f>SUM(O23:O28)-O26</f>
        <v>91937</v>
      </c>
      <c r="P29" s="32"/>
      <c r="Q29" s="58">
        <f>SUM(Q23:Q28)-Q26</f>
        <v>1919436</v>
      </c>
      <c r="R29" s="32"/>
      <c r="S29" s="58">
        <f>SUM(S23:S28)-S26</f>
        <v>201166</v>
      </c>
      <c r="T29" s="32"/>
      <c r="U29" s="58">
        <f>SUM(U23:U28)-U26</f>
        <v>2120602</v>
      </c>
      <c r="V29" s="21"/>
    </row>
    <row r="30" spans="1:23" ht="23.1" customHeight="1" thickTop="1">
      <c r="A30" s="17"/>
    </row>
    <row r="31" spans="1:23" ht="23.1" customHeight="1">
      <c r="A31" s="16" t="s">
        <v>12</v>
      </c>
    </row>
    <row r="34" spans="5:19" ht="23.1" customHeight="1"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</row>
  </sheetData>
  <mergeCells count="4">
    <mergeCell ref="E6:U6"/>
    <mergeCell ref="M9:O9"/>
    <mergeCell ref="D10:E10"/>
    <mergeCell ref="E7:Q7"/>
  </mergeCells>
  <printOptions horizontalCentered="1"/>
  <pageMargins left="0.27559055118110237" right="0" top="0.78740157480314965" bottom="0.19685039370078741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view="pageBreakPreview" zoomScaleNormal="75" zoomScaleSheetLayoutView="100" workbookViewId="0"/>
  </sheetViews>
  <sheetFormatPr defaultColWidth="8.7109375" defaultRowHeight="23.1" customHeight="1"/>
  <cols>
    <col min="1" max="1" width="42.7109375" style="19" customWidth="1"/>
    <col min="2" max="2" width="1.7109375" style="19" customWidth="1"/>
    <col min="3" max="3" width="6.7109375" style="19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9" width="15.7109375" style="19" customWidth="1"/>
    <col min="10" max="10" width="1.7109375" style="19" customWidth="1"/>
    <col min="11" max="11" width="15.7109375" style="19" customWidth="1"/>
    <col min="12" max="12" width="1.7109375" style="19" customWidth="1"/>
    <col min="13" max="13" width="15.7109375" style="19" customWidth="1"/>
    <col min="14" max="14" width="1.7109375" style="19" customWidth="1"/>
    <col min="15" max="15" width="15.7109375" style="19" customWidth="1"/>
    <col min="16" max="16" width="1.7109375" style="19" customWidth="1"/>
    <col min="17" max="17" width="5.42578125" style="19" customWidth="1"/>
    <col min="18" max="16384" width="8.7109375" style="19"/>
  </cols>
  <sheetData>
    <row r="1" spans="1:16" ht="23.1" customHeight="1">
      <c r="O1" s="38" t="s">
        <v>62</v>
      </c>
    </row>
    <row r="2" spans="1:16" ht="23.1" customHeight="1">
      <c r="A2" s="1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3.1" customHeight="1">
      <c r="A3" s="24" t="s">
        <v>116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23.1" customHeight="1">
      <c r="A4" s="41" t="s">
        <v>206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23.1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8" t="s">
        <v>3</v>
      </c>
    </row>
    <row r="6" spans="1:16" ht="23.1" customHeight="1">
      <c r="A6" s="17"/>
      <c r="B6" s="21"/>
      <c r="C6" s="21"/>
      <c r="D6" s="54"/>
      <c r="E6" s="117" t="s">
        <v>5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55"/>
    </row>
    <row r="7" spans="1:16" ht="23.1" customHeight="1">
      <c r="A7" s="17"/>
      <c r="B7" s="21"/>
      <c r="C7" s="21"/>
      <c r="D7" s="54"/>
      <c r="E7" s="55"/>
      <c r="F7" s="55"/>
      <c r="G7" s="55"/>
      <c r="H7" s="55"/>
      <c r="I7" s="21" t="s">
        <v>111</v>
      </c>
      <c r="J7" s="55"/>
      <c r="K7" s="55"/>
      <c r="L7" s="55"/>
      <c r="M7" s="55"/>
      <c r="N7" s="55"/>
      <c r="O7" s="55"/>
      <c r="P7" s="55"/>
    </row>
    <row r="8" spans="1:16" s="21" customFormat="1" ht="23.1" customHeight="1">
      <c r="E8" s="21" t="s">
        <v>89</v>
      </c>
      <c r="I8" s="21" t="s">
        <v>112</v>
      </c>
      <c r="K8" s="115" t="s">
        <v>53</v>
      </c>
      <c r="L8" s="115"/>
      <c r="M8" s="115"/>
      <c r="O8" s="21" t="s">
        <v>100</v>
      </c>
    </row>
    <row r="9" spans="1:16" s="21" customFormat="1" ht="23.1" customHeight="1">
      <c r="D9" s="118" t="s">
        <v>90</v>
      </c>
      <c r="E9" s="118"/>
      <c r="I9" s="21" t="s">
        <v>173</v>
      </c>
      <c r="K9" s="21" t="s">
        <v>97</v>
      </c>
      <c r="O9" s="21" t="s">
        <v>101</v>
      </c>
    </row>
    <row r="10" spans="1:16" s="21" customFormat="1" ht="23.1" customHeight="1">
      <c r="E10" s="20" t="s">
        <v>91</v>
      </c>
      <c r="G10" s="20" t="s">
        <v>92</v>
      </c>
      <c r="I10" s="20" t="s">
        <v>174</v>
      </c>
      <c r="K10" s="20" t="s">
        <v>98</v>
      </c>
      <c r="M10" s="20" t="s">
        <v>99</v>
      </c>
      <c r="O10" s="20" t="s">
        <v>102</v>
      </c>
    </row>
    <row r="11" spans="1:16" ht="23.1" customHeight="1">
      <c r="A11" s="54" t="s">
        <v>181</v>
      </c>
      <c r="D11" s="21"/>
      <c r="E11" s="32">
        <v>186260</v>
      </c>
      <c r="F11" s="32"/>
      <c r="G11" s="32">
        <v>1479698</v>
      </c>
      <c r="H11" s="32"/>
      <c r="I11" s="32">
        <v>18273</v>
      </c>
      <c r="J11" s="32"/>
      <c r="K11" s="32">
        <v>20243</v>
      </c>
      <c r="L11" s="32"/>
      <c r="M11" s="32">
        <v>217482</v>
      </c>
      <c r="N11" s="32"/>
      <c r="O11" s="32">
        <f>SUM(E11:M11)</f>
        <v>1921956</v>
      </c>
    </row>
    <row r="12" spans="1:16" ht="23.1" customHeight="1">
      <c r="A12" s="19" t="s">
        <v>113</v>
      </c>
      <c r="D12" s="21"/>
      <c r="E12" s="26">
        <v>0</v>
      </c>
      <c r="F12" s="26"/>
      <c r="G12" s="26">
        <v>0</v>
      </c>
      <c r="H12" s="26"/>
      <c r="I12" s="26">
        <v>0</v>
      </c>
      <c r="J12" s="26"/>
      <c r="K12" s="26">
        <v>0</v>
      </c>
      <c r="L12" s="26"/>
      <c r="M12" s="26">
        <f>PL!K72</f>
        <v>47565</v>
      </c>
      <c r="N12" s="26"/>
      <c r="O12" s="32">
        <f>SUM(E12:M12)</f>
        <v>47565</v>
      </c>
    </row>
    <row r="13" spans="1:16" ht="23.1" customHeight="1">
      <c r="A13" s="19" t="s">
        <v>114</v>
      </c>
      <c r="D13" s="21"/>
      <c r="E13" s="37">
        <v>0</v>
      </c>
      <c r="F13" s="26"/>
      <c r="G13" s="37">
        <v>0</v>
      </c>
      <c r="H13" s="26"/>
      <c r="I13" s="37">
        <v>0</v>
      </c>
      <c r="J13" s="26"/>
      <c r="K13" s="37">
        <v>0</v>
      </c>
      <c r="L13" s="26"/>
      <c r="M13" s="37">
        <v>0</v>
      </c>
      <c r="N13" s="26"/>
      <c r="O13" s="56">
        <f>SUM(E13:M13)</f>
        <v>0</v>
      </c>
    </row>
    <row r="14" spans="1:16" ht="23.1" customHeight="1">
      <c r="A14" s="19" t="s">
        <v>115</v>
      </c>
      <c r="D14" s="21"/>
      <c r="E14" s="26">
        <f>SUM(E12:E13)</f>
        <v>0</v>
      </c>
      <c r="F14" s="26"/>
      <c r="G14" s="26">
        <f>SUM(G12:G13)</f>
        <v>0</v>
      </c>
      <c r="H14" s="26"/>
      <c r="I14" s="26">
        <f>SUM(I12:I13)</f>
        <v>0</v>
      </c>
      <c r="J14" s="26"/>
      <c r="K14" s="26">
        <f>SUM(K12:K13)</f>
        <v>0</v>
      </c>
      <c r="L14" s="26"/>
      <c r="M14" s="26">
        <f>SUM(M12:M13)</f>
        <v>47565</v>
      </c>
      <c r="N14" s="26"/>
      <c r="O14" s="26">
        <f>SUM(O12:O13)</f>
        <v>47565</v>
      </c>
    </row>
    <row r="15" spans="1:16" ht="23.1" customHeight="1">
      <c r="A15" s="19" t="s">
        <v>213</v>
      </c>
      <c r="D15" s="21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>
        <v>-67054</v>
      </c>
      <c r="N15" s="26"/>
      <c r="O15" s="56">
        <f>SUM(E15:M15)</f>
        <v>-67054</v>
      </c>
    </row>
    <row r="16" spans="1:16" ht="23.1" customHeight="1" thickBot="1">
      <c r="A16" s="57" t="s">
        <v>205</v>
      </c>
      <c r="D16" s="21"/>
      <c r="E16" s="58">
        <f>SUM(E11:E15)-E14</f>
        <v>186260</v>
      </c>
      <c r="F16" s="32"/>
      <c r="G16" s="58">
        <f>SUM(G11:G15)-G14</f>
        <v>1479698</v>
      </c>
      <c r="H16" s="32"/>
      <c r="I16" s="58">
        <f>SUM(I11:I15)-I14</f>
        <v>18273</v>
      </c>
      <c r="J16" s="32"/>
      <c r="K16" s="58">
        <f>SUM(K11:K15)-K14</f>
        <v>20243</v>
      </c>
      <c r="L16" s="32"/>
      <c r="M16" s="58">
        <f>SUM(M11:M15)-M14</f>
        <v>197993</v>
      </c>
      <c r="N16" s="32"/>
      <c r="O16" s="58">
        <f>SUM(O11:O15)-O14</f>
        <v>1902467</v>
      </c>
    </row>
    <row r="17" spans="1:16" ht="23.1" customHeight="1" thickTop="1">
      <c r="A17" s="24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23.1" customHeight="1">
      <c r="A18" s="24" t="s">
        <v>180</v>
      </c>
      <c r="D18" s="21"/>
      <c r="E18" s="26">
        <v>186260</v>
      </c>
      <c r="F18" s="26"/>
      <c r="G18" s="26">
        <v>1479698</v>
      </c>
      <c r="H18" s="26"/>
      <c r="I18" s="26">
        <v>18273</v>
      </c>
      <c r="J18" s="26"/>
      <c r="K18" s="26">
        <v>23153</v>
      </c>
      <c r="L18" s="26"/>
      <c r="M18" s="26">
        <v>208278</v>
      </c>
      <c r="N18" s="26"/>
      <c r="O18" s="26">
        <f>SUM(E18:M18)</f>
        <v>1915662</v>
      </c>
    </row>
    <row r="19" spans="1:16" ht="23.1" customHeight="1">
      <c r="A19" s="19" t="s">
        <v>113</v>
      </c>
      <c r="D19" s="21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f>PL!I72</f>
        <v>2199</v>
      </c>
      <c r="N19" s="26"/>
      <c r="O19" s="32">
        <f>SUM(E19:M19)</f>
        <v>2199</v>
      </c>
    </row>
    <row r="20" spans="1:16" ht="23.1" customHeight="1">
      <c r="A20" s="19" t="s">
        <v>114</v>
      </c>
      <c r="D20" s="21"/>
      <c r="E20" s="37">
        <v>0</v>
      </c>
      <c r="F20" s="26"/>
      <c r="G20" s="37">
        <v>0</v>
      </c>
      <c r="H20" s="26"/>
      <c r="I20" s="37">
        <v>0</v>
      </c>
      <c r="J20" s="26"/>
      <c r="K20" s="37">
        <v>0</v>
      </c>
      <c r="L20" s="26"/>
      <c r="M20" s="37">
        <v>0</v>
      </c>
      <c r="N20" s="26"/>
      <c r="O20" s="56">
        <f>SUM(E20:M20)</f>
        <v>0</v>
      </c>
    </row>
    <row r="21" spans="1:16" ht="23.1" customHeight="1">
      <c r="A21" s="19" t="s">
        <v>115</v>
      </c>
      <c r="D21" s="21"/>
      <c r="E21" s="26">
        <f>SUM(E19:E20)</f>
        <v>0</v>
      </c>
      <c r="F21" s="26"/>
      <c r="G21" s="26">
        <f>SUM(G19:G20)</f>
        <v>0</v>
      </c>
      <c r="H21" s="26"/>
      <c r="I21" s="26">
        <f>SUM(I19:I20)</f>
        <v>0</v>
      </c>
      <c r="J21" s="26"/>
      <c r="K21" s="26">
        <f>SUM(K19:K20)</f>
        <v>0</v>
      </c>
      <c r="L21" s="26"/>
      <c r="M21" s="26">
        <f>SUM(M19:M20)</f>
        <v>2199</v>
      </c>
      <c r="N21" s="26"/>
      <c r="O21" s="26">
        <f>SUM(O19:O20)</f>
        <v>2199</v>
      </c>
    </row>
    <row r="22" spans="1:16" ht="23.1" customHeight="1">
      <c r="A22" s="19" t="s">
        <v>227</v>
      </c>
      <c r="D22" s="21"/>
      <c r="E22" s="26">
        <v>116412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-116412</v>
      </c>
      <c r="N22" s="26"/>
      <c r="O22" s="32">
        <f>SUM(E22:M22)</f>
        <v>0</v>
      </c>
    </row>
    <row r="23" spans="1:16" ht="22.5" customHeight="1">
      <c r="A23" s="19" t="s">
        <v>213</v>
      </c>
      <c r="D23" s="21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-12964</v>
      </c>
      <c r="N23" s="26"/>
      <c r="O23" s="56">
        <f>SUM(E23:M23)</f>
        <v>-12964</v>
      </c>
    </row>
    <row r="24" spans="1:16" ht="23.1" customHeight="1" thickBot="1">
      <c r="A24" s="54" t="s">
        <v>204</v>
      </c>
      <c r="D24" s="21"/>
      <c r="E24" s="58">
        <f>SUM(E18:E23)-E21</f>
        <v>302672</v>
      </c>
      <c r="F24" s="32"/>
      <c r="G24" s="58">
        <f>SUM(G18:G23)-G21</f>
        <v>1479698</v>
      </c>
      <c r="H24" s="32"/>
      <c r="I24" s="58">
        <f>SUM(I18:I23)-I21</f>
        <v>18273</v>
      </c>
      <c r="J24" s="32"/>
      <c r="K24" s="58">
        <f>SUM(K18:K23)-K21</f>
        <v>23153</v>
      </c>
      <c r="L24" s="32"/>
      <c r="M24" s="58">
        <f>SUM(M18:M23)-M21</f>
        <v>81101</v>
      </c>
      <c r="N24" s="32"/>
      <c r="O24" s="58">
        <f>SUM(O18:O23)-O21</f>
        <v>1904897</v>
      </c>
    </row>
    <row r="25" spans="1:16" ht="23.1" customHeight="1" thickTop="1">
      <c r="A25" s="17"/>
    </row>
    <row r="26" spans="1:16" ht="23.1" customHeight="1">
      <c r="A26" s="16" t="s">
        <v>12</v>
      </c>
    </row>
    <row r="29" spans="1:16" ht="23.1" customHeight="1"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</sheetData>
  <mergeCells count="3">
    <mergeCell ref="E6:O6"/>
    <mergeCell ref="K8:M8"/>
    <mergeCell ref="D9:E9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2"/>
  <sheetViews>
    <sheetView showGridLines="0" view="pageBreakPreview" zoomScaleNormal="80" zoomScaleSheetLayoutView="100" workbookViewId="0"/>
  </sheetViews>
  <sheetFormatPr defaultColWidth="10.5703125" defaultRowHeight="21.95" customHeight="1"/>
  <cols>
    <col min="1" max="1" width="50.7109375" style="16" customWidth="1"/>
    <col min="2" max="2" width="1.7109375" style="14" customWidth="1"/>
    <col min="3" max="3" width="5.7109375" style="14" customWidth="1"/>
    <col min="4" max="4" width="1.7109375" style="14" customWidth="1"/>
    <col min="5" max="5" width="14.28515625" style="25" customWidth="1"/>
    <col min="6" max="6" width="1.7109375" style="14" customWidth="1"/>
    <col min="7" max="7" width="14.28515625" style="25" customWidth="1"/>
    <col min="8" max="8" width="1.7109375" style="14" customWidth="1"/>
    <col min="9" max="9" width="14.28515625" style="25" customWidth="1"/>
    <col min="10" max="10" width="1.7109375" style="14" customWidth="1"/>
    <col min="11" max="11" width="14.28515625" style="25" customWidth="1"/>
    <col min="12" max="12" width="1.7109375" style="15" customWidth="1"/>
    <col min="13" max="16384" width="10.5703125" style="14"/>
  </cols>
  <sheetData>
    <row r="1" spans="1:12" ht="21.95" customHeight="1">
      <c r="K1" s="38" t="s">
        <v>62</v>
      </c>
    </row>
    <row r="2" spans="1:12" s="16" customFormat="1" ht="21.9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7" customFormat="1" ht="21.95" customHeight="1">
      <c r="A3" s="24" t="s">
        <v>85</v>
      </c>
      <c r="B3" s="30"/>
      <c r="C3" s="39"/>
      <c r="D3" s="39"/>
      <c r="E3" s="40"/>
      <c r="F3" s="30"/>
      <c r="G3" s="40"/>
      <c r="H3" s="30"/>
      <c r="I3" s="40"/>
      <c r="J3" s="30"/>
      <c r="K3" s="40"/>
      <c r="L3" s="38"/>
    </row>
    <row r="4" spans="1:12" s="16" customFormat="1" ht="21.95" customHeight="1">
      <c r="A4" s="41" t="s">
        <v>206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s="16" customFormat="1" ht="21.95" customHeight="1">
      <c r="A5" s="42"/>
      <c r="B5" s="18"/>
      <c r="C5" s="18"/>
      <c r="D5" s="18"/>
      <c r="E5" s="18"/>
      <c r="F5" s="18"/>
      <c r="G5" s="18"/>
      <c r="H5" s="18"/>
      <c r="I5" s="15"/>
      <c r="J5" s="18"/>
      <c r="K5" s="15" t="s">
        <v>3</v>
      </c>
      <c r="L5" s="15"/>
    </row>
    <row r="6" spans="1:12" s="16" customFormat="1" ht="21.95" customHeight="1">
      <c r="A6" s="17"/>
      <c r="B6" s="18"/>
      <c r="C6" s="18"/>
      <c r="D6" s="18"/>
      <c r="E6" s="116" t="s">
        <v>4</v>
      </c>
      <c r="F6" s="116"/>
      <c r="G6" s="116"/>
      <c r="I6" s="116" t="s">
        <v>61</v>
      </c>
      <c r="J6" s="116"/>
      <c r="K6" s="116"/>
    </row>
    <row r="7" spans="1:12" s="16" customFormat="1" ht="21.95" customHeight="1">
      <c r="A7" s="17"/>
      <c r="B7" s="18"/>
      <c r="C7" s="22"/>
      <c r="D7" s="18"/>
      <c r="E7" s="43">
        <v>2024</v>
      </c>
      <c r="F7" s="22"/>
      <c r="G7" s="43">
        <v>2023</v>
      </c>
      <c r="I7" s="43">
        <v>2024</v>
      </c>
      <c r="J7" s="22"/>
      <c r="K7" s="43">
        <v>2023</v>
      </c>
    </row>
    <row r="8" spans="1:12" s="16" customFormat="1" ht="21.95" customHeight="1">
      <c r="A8" s="17"/>
      <c r="B8" s="18"/>
      <c r="C8" s="22"/>
      <c r="D8" s="18"/>
      <c r="E8" s="31"/>
      <c r="F8" s="22"/>
      <c r="G8" s="23" t="s">
        <v>187</v>
      </c>
      <c r="I8" s="31"/>
      <c r="J8" s="22"/>
      <c r="K8" s="31"/>
    </row>
    <row r="9" spans="1:12" s="17" customFormat="1" ht="21.95" customHeight="1">
      <c r="A9" s="24" t="s">
        <v>86</v>
      </c>
      <c r="B9" s="25"/>
      <c r="C9" s="44"/>
      <c r="D9" s="44"/>
      <c r="E9" s="44"/>
      <c r="F9" s="25"/>
      <c r="G9" s="44"/>
      <c r="H9" s="44"/>
      <c r="I9" s="44"/>
      <c r="J9" s="44"/>
      <c r="K9" s="44"/>
      <c r="L9" s="38"/>
    </row>
    <row r="10" spans="1:12" s="17" customFormat="1" ht="21.95" customHeight="1">
      <c r="A10" s="17" t="s">
        <v>138</v>
      </c>
      <c r="B10" s="44"/>
      <c r="C10" s="44"/>
      <c r="D10" s="44"/>
      <c r="E10" s="28">
        <f>PL!E65</f>
        <v>24348</v>
      </c>
      <c r="F10" s="26"/>
      <c r="G10" s="28">
        <f>PL!G65</f>
        <v>72561</v>
      </c>
      <c r="H10" s="28"/>
      <c r="I10" s="28">
        <f>PL!I65</f>
        <v>3496</v>
      </c>
      <c r="J10" s="28"/>
      <c r="K10" s="28">
        <f>PL!K65</f>
        <v>59761</v>
      </c>
      <c r="L10" s="38"/>
    </row>
    <row r="11" spans="1:12" s="17" customFormat="1" ht="21.95" customHeight="1">
      <c r="A11" s="35" t="s">
        <v>87</v>
      </c>
      <c r="B11" s="25"/>
      <c r="C11" s="44"/>
      <c r="D11" s="25"/>
      <c r="E11" s="28"/>
      <c r="F11" s="28"/>
      <c r="G11" s="28"/>
      <c r="H11" s="28"/>
      <c r="I11" s="7"/>
      <c r="J11" s="28"/>
      <c r="K11" s="7"/>
    </row>
    <row r="12" spans="1:12" s="17" customFormat="1" ht="21.95" customHeight="1">
      <c r="A12" s="35" t="s">
        <v>88</v>
      </c>
      <c r="B12" s="25"/>
      <c r="C12" s="44"/>
      <c r="D12" s="25"/>
      <c r="E12" s="28"/>
      <c r="F12" s="28"/>
      <c r="G12" s="28"/>
      <c r="H12" s="28"/>
      <c r="I12" s="7"/>
      <c r="J12" s="28"/>
      <c r="K12" s="7"/>
    </row>
    <row r="13" spans="1:12" s="17" customFormat="1" ht="21.95" customHeight="1">
      <c r="A13" s="33" t="s">
        <v>144</v>
      </c>
      <c r="B13" s="25"/>
      <c r="C13" s="45"/>
      <c r="D13" s="25"/>
      <c r="E13" s="28">
        <v>53852</v>
      </c>
      <c r="F13" s="28"/>
      <c r="G13" s="28">
        <v>51240</v>
      </c>
      <c r="H13" s="28"/>
      <c r="I13" s="28">
        <v>6010</v>
      </c>
      <c r="J13" s="28"/>
      <c r="K13" s="28">
        <v>4844</v>
      </c>
    </row>
    <row r="14" spans="1:12" s="17" customFormat="1" ht="21.95" customHeight="1">
      <c r="A14" s="35" t="s">
        <v>235</v>
      </c>
      <c r="B14" s="25"/>
      <c r="C14" s="44"/>
      <c r="D14" s="25"/>
      <c r="E14" s="28">
        <v>4847</v>
      </c>
      <c r="F14" s="28"/>
      <c r="G14" s="28">
        <v>3465</v>
      </c>
      <c r="H14" s="28"/>
      <c r="I14" s="28">
        <v>0</v>
      </c>
      <c r="J14" s="28"/>
      <c r="K14" s="28">
        <v>167</v>
      </c>
    </row>
    <row r="15" spans="1:12" s="17" customFormat="1" ht="21.95" customHeight="1">
      <c r="A15" s="35" t="s">
        <v>176</v>
      </c>
      <c r="B15" s="25"/>
      <c r="C15" s="44"/>
      <c r="D15" s="25"/>
      <c r="E15" s="28">
        <v>6554</v>
      </c>
      <c r="F15" s="28"/>
      <c r="G15" s="28">
        <v>5727</v>
      </c>
      <c r="H15" s="28"/>
      <c r="I15" s="28">
        <v>4027</v>
      </c>
      <c r="J15" s="28"/>
      <c r="K15" s="28">
        <v>1445</v>
      </c>
    </row>
    <row r="16" spans="1:12" s="17" customFormat="1" ht="21.95" customHeight="1">
      <c r="A16" s="35" t="s">
        <v>228</v>
      </c>
      <c r="B16" s="25"/>
      <c r="C16" s="44"/>
      <c r="D16" s="25"/>
      <c r="E16" s="28">
        <v>501</v>
      </c>
      <c r="F16" s="28"/>
      <c r="G16" s="28">
        <v>0</v>
      </c>
      <c r="H16" s="28"/>
      <c r="I16" s="28">
        <v>501</v>
      </c>
      <c r="J16" s="28"/>
      <c r="K16" s="28">
        <v>0</v>
      </c>
    </row>
    <row r="17" spans="1:11" s="17" customFormat="1" ht="21.95" customHeight="1">
      <c r="A17" s="35" t="s">
        <v>240</v>
      </c>
      <c r="B17" s="25"/>
      <c r="C17" s="44"/>
      <c r="D17" s="25"/>
      <c r="E17" s="28">
        <v>420</v>
      </c>
      <c r="F17" s="28"/>
      <c r="G17" s="28">
        <v>171</v>
      </c>
      <c r="H17" s="28"/>
      <c r="I17" s="28">
        <v>431</v>
      </c>
      <c r="J17" s="28"/>
      <c r="K17" s="28">
        <v>126</v>
      </c>
    </row>
    <row r="18" spans="1:11" s="17" customFormat="1" ht="21.95" customHeight="1">
      <c r="A18" s="35" t="s">
        <v>197</v>
      </c>
      <c r="B18" s="25"/>
      <c r="C18" s="44"/>
      <c r="D18" s="25"/>
      <c r="E18" s="26"/>
      <c r="F18" s="28"/>
      <c r="G18" s="28"/>
      <c r="H18" s="28"/>
      <c r="I18" s="28"/>
      <c r="J18" s="28"/>
      <c r="K18" s="28"/>
    </row>
    <row r="19" spans="1:11" s="17" customFormat="1" ht="21.95" customHeight="1">
      <c r="A19" s="35" t="s">
        <v>168</v>
      </c>
      <c r="B19" s="25"/>
      <c r="C19" s="44"/>
      <c r="D19" s="25"/>
      <c r="E19" s="28">
        <v>754</v>
      </c>
      <c r="F19" s="28"/>
      <c r="G19" s="26">
        <v>479</v>
      </c>
      <c r="H19" s="28"/>
      <c r="I19" s="9">
        <v>505</v>
      </c>
      <c r="J19" s="28"/>
      <c r="K19" s="26">
        <v>5</v>
      </c>
    </row>
    <row r="20" spans="1:11" s="17" customFormat="1" ht="21.95" customHeight="1">
      <c r="A20" s="35" t="s">
        <v>169</v>
      </c>
      <c r="B20" s="25"/>
      <c r="C20" s="44"/>
      <c r="D20" s="25"/>
      <c r="E20" s="28"/>
      <c r="F20" s="28"/>
      <c r="G20" s="26"/>
      <c r="H20" s="28"/>
      <c r="I20" s="26"/>
      <c r="J20" s="28"/>
      <c r="K20" s="26"/>
    </row>
    <row r="21" spans="1:11" s="17" customFormat="1" ht="21.95" customHeight="1">
      <c r="A21" s="35" t="s">
        <v>170</v>
      </c>
      <c r="B21" s="25"/>
      <c r="C21" s="44"/>
      <c r="D21" s="25"/>
      <c r="E21" s="28">
        <v>-21</v>
      </c>
      <c r="F21" s="28"/>
      <c r="G21" s="26">
        <v>-1312</v>
      </c>
      <c r="H21" s="28"/>
      <c r="I21" s="26">
        <v>0</v>
      </c>
      <c r="J21" s="28"/>
      <c r="K21" s="26">
        <v>0</v>
      </c>
    </row>
    <row r="22" spans="1:11" s="17" customFormat="1" ht="21.95" customHeight="1">
      <c r="A22" s="35" t="s">
        <v>145</v>
      </c>
      <c r="B22" s="25"/>
      <c r="C22" s="44"/>
      <c r="D22" s="25"/>
      <c r="E22" s="26">
        <v>679</v>
      </c>
      <c r="F22" s="28"/>
      <c r="G22" s="26">
        <v>649</v>
      </c>
      <c r="H22" s="28"/>
      <c r="I22" s="26">
        <v>0</v>
      </c>
      <c r="J22" s="28"/>
      <c r="K22" s="26">
        <v>0</v>
      </c>
    </row>
    <row r="23" spans="1:11" s="17" customFormat="1" ht="21.95" customHeight="1">
      <c r="A23" s="17" t="s">
        <v>117</v>
      </c>
      <c r="B23" s="25"/>
      <c r="C23" s="44"/>
      <c r="D23" s="25"/>
      <c r="E23" s="26">
        <v>2696</v>
      </c>
      <c r="F23" s="28"/>
      <c r="G23" s="26">
        <v>3771</v>
      </c>
      <c r="H23" s="28"/>
      <c r="I23" s="26">
        <v>1542</v>
      </c>
      <c r="J23" s="28"/>
      <c r="K23" s="26">
        <v>1916</v>
      </c>
    </row>
    <row r="24" spans="1:11" s="17" customFormat="1" ht="21.95" customHeight="1">
      <c r="A24" s="17" t="s">
        <v>234</v>
      </c>
      <c r="B24" s="25"/>
      <c r="C24" s="44"/>
      <c r="D24" s="25"/>
      <c r="E24" s="26">
        <v>-240</v>
      </c>
      <c r="F24" s="28"/>
      <c r="G24" s="26">
        <v>-68</v>
      </c>
      <c r="H24" s="28"/>
      <c r="I24" s="26">
        <v>-245</v>
      </c>
      <c r="J24" s="28"/>
      <c r="K24" s="26">
        <v>479</v>
      </c>
    </row>
    <row r="25" spans="1:11" s="17" customFormat="1" ht="21.95" customHeight="1">
      <c r="A25" s="17" t="s">
        <v>118</v>
      </c>
      <c r="B25" s="25"/>
      <c r="C25" s="44"/>
      <c r="D25" s="25"/>
      <c r="E25" s="26">
        <v>-1070</v>
      </c>
      <c r="F25" s="28"/>
      <c r="G25" s="26">
        <v>-1471</v>
      </c>
      <c r="H25" s="28"/>
      <c r="I25" s="26">
        <v>-3648</v>
      </c>
      <c r="J25" s="28"/>
      <c r="K25" s="26">
        <v>-5007</v>
      </c>
    </row>
    <row r="26" spans="1:11" s="17" customFormat="1" ht="21.95" customHeight="1">
      <c r="A26" s="17" t="s">
        <v>119</v>
      </c>
      <c r="B26" s="25"/>
      <c r="C26" s="44"/>
      <c r="D26" s="25"/>
      <c r="E26" s="37">
        <v>10222</v>
      </c>
      <c r="F26" s="28"/>
      <c r="G26" s="37">
        <v>13468</v>
      </c>
      <c r="H26" s="28"/>
      <c r="I26" s="37">
        <v>5490</v>
      </c>
      <c r="J26" s="28"/>
      <c r="K26" s="37">
        <v>8404</v>
      </c>
    </row>
    <row r="27" spans="1:11" s="17" customFormat="1" ht="21.95" customHeight="1">
      <c r="A27" s="17" t="s">
        <v>120</v>
      </c>
      <c r="B27" s="25"/>
      <c r="C27" s="44"/>
      <c r="D27" s="25"/>
      <c r="E27" s="28"/>
      <c r="F27" s="28"/>
      <c r="G27" s="28"/>
      <c r="H27" s="28"/>
      <c r="I27" s="28"/>
      <c r="J27" s="28"/>
      <c r="K27" s="28"/>
    </row>
    <row r="28" spans="1:11" s="17" customFormat="1" ht="21.95" customHeight="1">
      <c r="A28" s="17" t="s">
        <v>121</v>
      </c>
      <c r="B28" s="25"/>
      <c r="C28" s="44"/>
      <c r="D28" s="25"/>
      <c r="E28" s="28">
        <f>SUM(E10:E26)</f>
        <v>103542</v>
      </c>
      <c r="F28" s="28"/>
      <c r="G28" s="28">
        <f>SUM(G10:G26)</f>
        <v>148680</v>
      </c>
      <c r="H28" s="28"/>
      <c r="I28" s="28">
        <f>SUM(I10:I26)</f>
        <v>18109</v>
      </c>
      <c r="J28" s="28"/>
      <c r="K28" s="28">
        <f>SUM(K10:K26)</f>
        <v>72140</v>
      </c>
    </row>
    <row r="29" spans="1:11" s="17" customFormat="1" ht="21.95" customHeight="1">
      <c r="A29" s="17" t="s">
        <v>122</v>
      </c>
      <c r="B29" s="25"/>
      <c r="C29" s="44"/>
      <c r="D29" s="25"/>
      <c r="E29" s="28"/>
      <c r="F29" s="28"/>
      <c r="G29" s="28"/>
      <c r="H29" s="28"/>
      <c r="I29" s="2"/>
      <c r="J29" s="28"/>
      <c r="K29" s="7"/>
    </row>
    <row r="30" spans="1:11" s="17" customFormat="1" ht="21.95" customHeight="1">
      <c r="A30" s="17" t="s">
        <v>123</v>
      </c>
      <c r="B30" s="25"/>
      <c r="C30" s="44"/>
      <c r="D30" s="25"/>
      <c r="E30" s="28">
        <v>20884</v>
      </c>
      <c r="F30" s="28"/>
      <c r="G30" s="28">
        <v>19966</v>
      </c>
      <c r="H30" s="28"/>
      <c r="I30" s="28">
        <v>-3360</v>
      </c>
      <c r="J30" s="28"/>
      <c r="K30" s="28">
        <v>26843</v>
      </c>
    </row>
    <row r="31" spans="1:11" s="17" customFormat="1" ht="21.95" customHeight="1">
      <c r="A31" s="46" t="s">
        <v>155</v>
      </c>
      <c r="B31" s="25"/>
      <c r="C31" s="44"/>
      <c r="D31" s="25"/>
      <c r="E31" s="28">
        <v>-2486</v>
      </c>
      <c r="F31" s="28"/>
      <c r="G31" s="28">
        <v>-821</v>
      </c>
      <c r="H31" s="28"/>
      <c r="I31" s="28">
        <v>-2486</v>
      </c>
      <c r="J31" s="28"/>
      <c r="K31" s="28">
        <v>-944</v>
      </c>
    </row>
    <row r="32" spans="1:11" s="17" customFormat="1" ht="21.95" customHeight="1">
      <c r="A32" s="17" t="s">
        <v>124</v>
      </c>
      <c r="B32" s="25"/>
      <c r="C32" s="44"/>
      <c r="D32" s="25"/>
      <c r="E32" s="28">
        <v>-2791</v>
      </c>
      <c r="F32" s="28"/>
      <c r="G32" s="28">
        <v>-63732</v>
      </c>
      <c r="H32" s="28"/>
      <c r="I32" s="28">
        <v>-8907</v>
      </c>
      <c r="J32" s="28"/>
      <c r="K32" s="28">
        <v>-15860</v>
      </c>
    </row>
    <row r="33" spans="1:15" s="17" customFormat="1" ht="21.95" customHeight="1">
      <c r="A33" s="17" t="s">
        <v>125</v>
      </c>
      <c r="B33" s="25"/>
      <c r="C33" s="44"/>
      <c r="D33" s="25"/>
      <c r="E33" s="28">
        <v>2849</v>
      </c>
      <c r="F33" s="28"/>
      <c r="G33" s="28">
        <v>-2734</v>
      </c>
      <c r="H33" s="28"/>
      <c r="I33" s="28">
        <v>212</v>
      </c>
      <c r="J33" s="28"/>
      <c r="K33" s="28">
        <v>164</v>
      </c>
    </row>
    <row r="34" spans="1:15" s="17" customFormat="1" ht="21.95" customHeight="1">
      <c r="A34" s="17" t="s">
        <v>163</v>
      </c>
      <c r="B34" s="25"/>
      <c r="C34" s="44"/>
      <c r="D34" s="25"/>
      <c r="E34" s="28">
        <v>-5386</v>
      </c>
      <c r="F34" s="28"/>
      <c r="G34" s="28">
        <v>-1683</v>
      </c>
      <c r="H34" s="28"/>
      <c r="I34" s="28">
        <v>0</v>
      </c>
      <c r="J34" s="28"/>
      <c r="K34" s="28">
        <v>276</v>
      </c>
    </row>
    <row r="35" spans="1:15" s="17" customFormat="1" ht="21.95" customHeight="1">
      <c r="A35" s="17" t="s">
        <v>126</v>
      </c>
      <c r="B35" s="25"/>
      <c r="C35" s="44"/>
      <c r="D35" s="25"/>
      <c r="E35" s="28">
        <v>-1322</v>
      </c>
      <c r="F35" s="28"/>
      <c r="G35" s="28">
        <v>228</v>
      </c>
      <c r="H35" s="28"/>
      <c r="I35" s="28">
        <v>-1624</v>
      </c>
      <c r="J35" s="28"/>
      <c r="K35" s="28">
        <v>512</v>
      </c>
    </row>
    <row r="36" spans="1:15" s="17" customFormat="1" ht="21.95" customHeight="1">
      <c r="A36" s="17" t="s">
        <v>127</v>
      </c>
      <c r="B36" s="25"/>
      <c r="C36" s="44"/>
      <c r="D36" s="25"/>
      <c r="E36" s="28"/>
      <c r="F36" s="28"/>
      <c r="G36" s="28"/>
      <c r="H36" s="28"/>
      <c r="I36" s="28"/>
      <c r="J36" s="28"/>
      <c r="K36" s="28"/>
    </row>
    <row r="37" spans="1:15" s="17" customFormat="1" ht="21.95" customHeight="1">
      <c r="A37" s="17" t="s">
        <v>128</v>
      </c>
      <c r="B37" s="25"/>
      <c r="C37" s="44"/>
      <c r="D37" s="25"/>
      <c r="E37" s="28">
        <v>-15150</v>
      </c>
      <c r="F37" s="28"/>
      <c r="G37" s="28">
        <v>-8212</v>
      </c>
      <c r="H37" s="28"/>
      <c r="I37" s="28">
        <v>6361</v>
      </c>
      <c r="J37" s="28"/>
      <c r="K37" s="28">
        <v>-16797</v>
      </c>
    </row>
    <row r="38" spans="1:15" s="17" customFormat="1" ht="21.95" customHeight="1">
      <c r="A38" s="35" t="s">
        <v>129</v>
      </c>
      <c r="B38" s="25"/>
      <c r="C38" s="44"/>
      <c r="D38" s="25"/>
      <c r="E38" s="28">
        <v>491</v>
      </c>
      <c r="F38" s="28"/>
      <c r="G38" s="28">
        <v>-1390</v>
      </c>
      <c r="H38" s="28"/>
      <c r="I38" s="28">
        <v>121</v>
      </c>
      <c r="J38" s="28"/>
      <c r="K38" s="28">
        <v>-1322</v>
      </c>
    </row>
    <row r="39" spans="1:15" s="17" customFormat="1" ht="21.95" customHeight="1">
      <c r="A39" s="35" t="s">
        <v>194</v>
      </c>
      <c r="B39" s="25"/>
      <c r="C39" s="44"/>
      <c r="D39" s="25"/>
      <c r="E39" s="28">
        <v>1219</v>
      </c>
      <c r="F39" s="28"/>
      <c r="G39" s="28">
        <v>0</v>
      </c>
      <c r="H39" s="28"/>
      <c r="I39" s="28">
        <v>0</v>
      </c>
      <c r="J39" s="28"/>
      <c r="K39" s="28">
        <v>0</v>
      </c>
    </row>
    <row r="40" spans="1:15" s="17" customFormat="1" ht="21.95" customHeight="1">
      <c r="A40" s="17" t="s">
        <v>86</v>
      </c>
      <c r="B40" s="25"/>
      <c r="C40" s="44"/>
      <c r="D40" s="25"/>
      <c r="E40" s="47">
        <f>SUM(E28:E39)</f>
        <v>101850</v>
      </c>
      <c r="F40" s="28"/>
      <c r="G40" s="47">
        <f>SUM(G30:G39)+G28</f>
        <v>90302</v>
      </c>
      <c r="H40" s="28"/>
      <c r="I40" s="47">
        <f>SUM(I30:I39)+I28</f>
        <v>8426</v>
      </c>
      <c r="J40" s="28"/>
      <c r="K40" s="47">
        <f>SUM(K30:K39)+K28</f>
        <v>65012</v>
      </c>
    </row>
    <row r="41" spans="1:15" s="17" customFormat="1" ht="21.95" customHeight="1">
      <c r="A41" s="17" t="s">
        <v>159</v>
      </c>
      <c r="B41" s="25"/>
      <c r="C41" s="44"/>
      <c r="D41" s="25"/>
      <c r="E41" s="28">
        <v>811</v>
      </c>
      <c r="F41" s="28"/>
      <c r="G41" s="28">
        <v>827</v>
      </c>
      <c r="H41" s="28"/>
      <c r="I41" s="28">
        <v>428</v>
      </c>
      <c r="J41" s="28"/>
      <c r="K41" s="28">
        <v>571</v>
      </c>
    </row>
    <row r="42" spans="1:15" s="17" customFormat="1" ht="21.95" customHeight="1">
      <c r="A42" s="17" t="s">
        <v>188</v>
      </c>
      <c r="B42" s="25"/>
      <c r="C42" s="44"/>
      <c r="D42" s="25"/>
      <c r="E42" s="28">
        <v>-1084</v>
      </c>
      <c r="F42" s="28"/>
      <c r="G42" s="28">
        <v>0</v>
      </c>
      <c r="H42" s="28"/>
      <c r="I42" s="28">
        <v>-542</v>
      </c>
      <c r="J42" s="28"/>
      <c r="K42" s="28">
        <v>0</v>
      </c>
    </row>
    <row r="43" spans="1:15" s="17" customFormat="1" ht="21.95" customHeight="1">
      <c r="A43" s="17" t="s">
        <v>232</v>
      </c>
      <c r="B43" s="25"/>
      <c r="C43" s="44"/>
      <c r="D43" s="25"/>
      <c r="E43" s="28">
        <v>637</v>
      </c>
      <c r="F43" s="28"/>
      <c r="G43" s="28">
        <v>0</v>
      </c>
      <c r="H43" s="28"/>
      <c r="I43" s="28">
        <v>0</v>
      </c>
      <c r="J43" s="28"/>
      <c r="K43" s="28">
        <v>0</v>
      </c>
    </row>
    <row r="44" spans="1:15" s="17" customFormat="1" ht="21.95" customHeight="1">
      <c r="A44" s="17" t="s">
        <v>130</v>
      </c>
      <c r="B44" s="25"/>
      <c r="C44" s="44"/>
      <c r="D44" s="25"/>
      <c r="E44" s="34">
        <v>-6678</v>
      </c>
      <c r="F44" s="28"/>
      <c r="G44" s="28">
        <v>-27331</v>
      </c>
      <c r="H44" s="28"/>
      <c r="I44" s="28">
        <v>-1456</v>
      </c>
      <c r="J44" s="28"/>
      <c r="K44" s="28">
        <v>-13933</v>
      </c>
    </row>
    <row r="45" spans="1:15" s="17" customFormat="1" ht="21.95" customHeight="1">
      <c r="A45" s="24" t="s">
        <v>195</v>
      </c>
      <c r="B45" s="25"/>
      <c r="C45" s="44"/>
      <c r="D45" s="25"/>
      <c r="E45" s="48">
        <f>SUM(E40:E44)</f>
        <v>95536</v>
      </c>
      <c r="F45" s="28"/>
      <c r="G45" s="48">
        <f>SUM(G40:G44)</f>
        <v>63798</v>
      </c>
      <c r="H45" s="28"/>
      <c r="I45" s="48">
        <f>SUM(I40:I44)</f>
        <v>6856</v>
      </c>
      <c r="J45" s="28"/>
      <c r="K45" s="48">
        <f>SUM(K40:K44)</f>
        <v>51650</v>
      </c>
    </row>
    <row r="46" spans="1:15" s="17" customFormat="1" ht="21.95" customHeight="1">
      <c r="A46" s="42"/>
      <c r="B46" s="25"/>
      <c r="C46" s="44"/>
      <c r="D46" s="25"/>
      <c r="E46" s="28"/>
      <c r="F46" s="28"/>
      <c r="G46" s="28"/>
      <c r="H46" s="28"/>
      <c r="I46" s="28"/>
      <c r="J46" s="28"/>
      <c r="K46" s="28"/>
    </row>
    <row r="47" spans="1:15" s="17" customFormat="1" ht="21.95" customHeight="1">
      <c r="A47" s="17" t="s">
        <v>12</v>
      </c>
      <c r="B47" s="25"/>
      <c r="C47" s="44"/>
      <c r="D47" s="25"/>
      <c r="E47" s="18"/>
      <c r="F47" s="18"/>
      <c r="G47" s="18"/>
      <c r="H47" s="18"/>
      <c r="I47" s="8"/>
      <c r="J47" s="18"/>
      <c r="K47" s="18"/>
    </row>
    <row r="48" spans="1:15" ht="21.95" customHeight="1">
      <c r="D48" s="25"/>
      <c r="E48" s="14"/>
      <c r="F48" s="25"/>
      <c r="G48" s="14"/>
      <c r="H48" s="25"/>
      <c r="I48" s="4"/>
      <c r="J48" s="25"/>
      <c r="K48" s="38" t="s">
        <v>62</v>
      </c>
      <c r="L48" s="14"/>
      <c r="N48" s="17"/>
      <c r="O48" s="17"/>
    </row>
    <row r="49" spans="1:12" s="16" customFormat="1" ht="21.95" customHeight="1">
      <c r="A49" s="13" t="s">
        <v>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2" s="16" customFormat="1" ht="21.95" customHeight="1">
      <c r="A50" s="24" t="s">
        <v>131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2" s="16" customFormat="1" ht="21.95" customHeight="1">
      <c r="A51" s="41" t="s">
        <v>206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</row>
    <row r="52" spans="1:12" s="16" customFormat="1" ht="21.95" customHeight="1">
      <c r="A52" s="42"/>
      <c r="B52" s="18"/>
      <c r="C52" s="18"/>
      <c r="D52" s="18"/>
      <c r="E52" s="18"/>
      <c r="F52" s="18"/>
      <c r="G52" s="18"/>
      <c r="H52" s="18"/>
      <c r="I52" s="15"/>
      <c r="J52" s="18"/>
      <c r="K52" s="15" t="s">
        <v>3</v>
      </c>
      <c r="L52" s="15"/>
    </row>
    <row r="53" spans="1:12" s="16" customFormat="1" ht="21.95" customHeight="1">
      <c r="A53" s="17"/>
      <c r="B53" s="18"/>
      <c r="C53" s="18"/>
      <c r="D53" s="18"/>
      <c r="E53" s="116" t="s">
        <v>4</v>
      </c>
      <c r="F53" s="116"/>
      <c r="G53" s="116"/>
      <c r="I53" s="116" t="s">
        <v>61</v>
      </c>
      <c r="J53" s="116"/>
      <c r="K53" s="116"/>
    </row>
    <row r="54" spans="1:12" s="16" customFormat="1" ht="21.95" customHeight="1">
      <c r="A54" s="17"/>
      <c r="B54" s="18"/>
      <c r="C54" s="22"/>
      <c r="D54" s="18"/>
      <c r="E54" s="43">
        <v>2024</v>
      </c>
      <c r="F54" s="22"/>
      <c r="G54" s="43">
        <v>2023</v>
      </c>
      <c r="I54" s="43">
        <v>2024</v>
      </c>
      <c r="J54" s="22"/>
      <c r="K54" s="43">
        <v>2023</v>
      </c>
    </row>
    <row r="55" spans="1:12" s="16" customFormat="1" ht="21.95" customHeight="1">
      <c r="A55" s="17"/>
      <c r="B55" s="18"/>
      <c r="C55" s="22"/>
      <c r="D55" s="18"/>
      <c r="E55" s="31"/>
      <c r="F55" s="22"/>
      <c r="G55" s="23" t="s">
        <v>187</v>
      </c>
      <c r="I55" s="31"/>
      <c r="J55" s="22"/>
      <c r="K55" s="31"/>
    </row>
    <row r="56" spans="1:12" s="17" customFormat="1" ht="21.95" customHeight="1">
      <c r="A56" s="24" t="s">
        <v>132</v>
      </c>
      <c r="B56" s="44"/>
      <c r="C56" s="44"/>
      <c r="D56" s="25"/>
      <c r="E56" s="18"/>
      <c r="F56" s="18"/>
      <c r="G56" s="18"/>
      <c r="H56" s="18"/>
      <c r="I56" s="18"/>
      <c r="J56" s="18"/>
      <c r="K56" s="18"/>
    </row>
    <row r="57" spans="1:12" s="17" customFormat="1" ht="21.95" customHeight="1">
      <c r="A57" s="17" t="s">
        <v>207</v>
      </c>
      <c r="B57" s="44"/>
      <c r="C57" s="44"/>
      <c r="D57" s="25"/>
      <c r="E57" s="28">
        <v>0</v>
      </c>
      <c r="F57" s="28"/>
      <c r="G57" s="28">
        <v>-50000</v>
      </c>
      <c r="H57" s="28"/>
      <c r="I57" s="28">
        <v>0</v>
      </c>
      <c r="J57" s="28"/>
      <c r="K57" s="28">
        <v>-50000</v>
      </c>
    </row>
    <row r="58" spans="1:12" s="17" customFormat="1" ht="21.95" customHeight="1">
      <c r="A58" s="35" t="s">
        <v>165</v>
      </c>
      <c r="B58" s="44"/>
      <c r="C58" s="49"/>
      <c r="D58" s="25"/>
      <c r="E58" s="28">
        <v>0</v>
      </c>
      <c r="F58" s="28"/>
      <c r="G58" s="28">
        <v>0</v>
      </c>
      <c r="H58" s="28"/>
      <c r="I58" s="28">
        <v>-2000</v>
      </c>
      <c r="J58" s="28"/>
      <c r="K58" s="28">
        <v>-88000</v>
      </c>
    </row>
    <row r="59" spans="1:12" s="17" customFormat="1" ht="21.95" customHeight="1">
      <c r="A59" s="33" t="s">
        <v>177</v>
      </c>
      <c r="B59" s="44"/>
      <c r="C59" s="49"/>
      <c r="D59" s="25"/>
      <c r="E59" s="28">
        <v>0</v>
      </c>
      <c r="F59" s="28"/>
      <c r="G59" s="28">
        <v>0</v>
      </c>
      <c r="H59" s="28"/>
      <c r="I59" s="28">
        <v>46000</v>
      </c>
      <c r="J59" s="28"/>
      <c r="K59" s="28">
        <v>40000</v>
      </c>
    </row>
    <row r="60" spans="1:12" s="17" customFormat="1" ht="21.95" customHeight="1">
      <c r="A60" s="33" t="s">
        <v>150</v>
      </c>
      <c r="B60" s="44"/>
      <c r="C60" s="44"/>
      <c r="D60" s="25"/>
      <c r="E60" s="28">
        <v>0</v>
      </c>
      <c r="F60" s="28"/>
      <c r="G60" s="28">
        <v>5</v>
      </c>
      <c r="H60" s="28"/>
      <c r="I60" s="28">
        <v>0</v>
      </c>
      <c r="J60" s="28"/>
      <c r="K60" s="28">
        <v>5</v>
      </c>
    </row>
    <row r="61" spans="1:12" s="17" customFormat="1" ht="21.95" customHeight="1">
      <c r="A61" s="33" t="s">
        <v>230</v>
      </c>
      <c r="B61" s="25"/>
      <c r="C61" s="44"/>
      <c r="D61" s="25"/>
      <c r="E61" s="28">
        <v>-10</v>
      </c>
      <c r="F61" s="28"/>
      <c r="G61" s="28">
        <v>0</v>
      </c>
      <c r="H61" s="28"/>
      <c r="I61" s="28">
        <v>-10</v>
      </c>
      <c r="J61" s="28"/>
      <c r="K61" s="28">
        <v>0</v>
      </c>
    </row>
    <row r="62" spans="1:12" s="17" customFormat="1" ht="21.95" customHeight="1">
      <c r="A62" s="33" t="s">
        <v>146</v>
      </c>
      <c r="B62" s="25"/>
      <c r="C62" s="44"/>
      <c r="D62" s="25"/>
      <c r="E62" s="28">
        <v>-78785</v>
      </c>
      <c r="F62" s="28"/>
      <c r="G62" s="28">
        <v>-52685</v>
      </c>
      <c r="H62" s="28"/>
      <c r="I62" s="28">
        <v>-37238</v>
      </c>
      <c r="J62" s="28"/>
      <c r="K62" s="28">
        <v>-14827</v>
      </c>
    </row>
    <row r="63" spans="1:12" s="17" customFormat="1" ht="21.95" customHeight="1">
      <c r="A63" s="33" t="s">
        <v>133</v>
      </c>
      <c r="B63" s="25"/>
      <c r="C63" s="44"/>
      <c r="D63" s="25"/>
      <c r="E63" s="28">
        <v>-18704</v>
      </c>
      <c r="F63" s="28"/>
      <c r="G63" s="28">
        <v>-8695</v>
      </c>
      <c r="H63" s="28"/>
      <c r="I63" s="28">
        <v>-17931</v>
      </c>
      <c r="J63" s="28"/>
      <c r="K63" s="28">
        <v>-8309</v>
      </c>
    </row>
    <row r="64" spans="1:12" s="17" customFormat="1" ht="21.95" customHeight="1">
      <c r="A64" s="33" t="s">
        <v>147</v>
      </c>
      <c r="B64" s="25"/>
      <c r="C64" s="44"/>
      <c r="D64" s="25"/>
      <c r="E64" s="28">
        <v>777</v>
      </c>
      <c r="F64" s="28"/>
      <c r="G64" s="28">
        <v>20</v>
      </c>
      <c r="H64" s="28"/>
      <c r="I64" s="28">
        <v>525</v>
      </c>
      <c r="J64" s="28"/>
      <c r="K64" s="28">
        <v>20</v>
      </c>
    </row>
    <row r="65" spans="1:11" s="17" customFormat="1" ht="21.95" customHeight="1">
      <c r="A65" s="33" t="s">
        <v>141</v>
      </c>
      <c r="B65" s="25"/>
      <c r="C65" s="44"/>
      <c r="D65" s="25"/>
      <c r="E65" s="28">
        <v>255</v>
      </c>
      <c r="F65" s="28"/>
      <c r="G65" s="28">
        <v>578</v>
      </c>
      <c r="H65" s="28"/>
      <c r="I65" s="28">
        <v>2110</v>
      </c>
      <c r="J65" s="28"/>
      <c r="K65" s="28">
        <v>4453</v>
      </c>
    </row>
    <row r="66" spans="1:11" s="17" customFormat="1" ht="21.95" customHeight="1">
      <c r="A66" s="24" t="s">
        <v>139</v>
      </c>
      <c r="B66" s="25"/>
      <c r="C66" s="44"/>
      <c r="D66" s="25"/>
      <c r="E66" s="48">
        <f>SUM(E56:E65)</f>
        <v>-96467</v>
      </c>
      <c r="F66" s="28"/>
      <c r="G66" s="48">
        <f>SUM(G56:G65)</f>
        <v>-110777</v>
      </c>
      <c r="H66" s="28"/>
      <c r="I66" s="48">
        <f>SUM(I56:I65)</f>
        <v>-8544</v>
      </c>
      <c r="J66" s="28"/>
      <c r="K66" s="48">
        <f>SUM(K56:K65)</f>
        <v>-116658</v>
      </c>
    </row>
    <row r="67" spans="1:11" s="17" customFormat="1" ht="21.95" customHeight="1">
      <c r="A67" s="24" t="s">
        <v>134</v>
      </c>
      <c r="B67" s="25"/>
      <c r="C67" s="44"/>
      <c r="D67" s="25"/>
      <c r="E67" s="26"/>
      <c r="F67" s="26"/>
      <c r="G67" s="26"/>
      <c r="H67" s="26"/>
      <c r="I67" s="1"/>
      <c r="J67" s="26"/>
      <c r="K67" s="9"/>
    </row>
    <row r="68" spans="1:11" s="17" customFormat="1" ht="21.95" customHeight="1">
      <c r="A68" s="17" t="s">
        <v>208</v>
      </c>
      <c r="B68" s="25"/>
      <c r="C68" s="44"/>
      <c r="D68" s="25"/>
      <c r="E68" s="26">
        <v>0</v>
      </c>
      <c r="F68" s="26"/>
      <c r="G68" s="26">
        <v>35000</v>
      </c>
      <c r="H68" s="26"/>
      <c r="I68" s="1">
        <v>0</v>
      </c>
      <c r="J68" s="26"/>
      <c r="K68" s="9">
        <v>0</v>
      </c>
    </row>
    <row r="69" spans="1:11" s="17" customFormat="1" ht="21.95" customHeight="1">
      <c r="A69" s="17" t="s">
        <v>236</v>
      </c>
      <c r="B69" s="25"/>
      <c r="C69" s="44"/>
      <c r="D69" s="25"/>
      <c r="E69" s="26">
        <v>-30000</v>
      </c>
      <c r="F69" s="26"/>
      <c r="G69" s="26">
        <v>-35000</v>
      </c>
      <c r="H69" s="26"/>
      <c r="I69" s="1">
        <v>0</v>
      </c>
      <c r="J69" s="26"/>
      <c r="K69" s="9">
        <v>0</v>
      </c>
    </row>
    <row r="70" spans="1:11" s="17" customFormat="1" ht="21.95" customHeight="1">
      <c r="A70" s="35" t="s">
        <v>237</v>
      </c>
      <c r="B70" s="25"/>
      <c r="C70" s="44"/>
      <c r="D70" s="25"/>
      <c r="E70" s="28">
        <v>-28190</v>
      </c>
      <c r="F70" s="26"/>
      <c r="G70" s="28">
        <v>-103920</v>
      </c>
      <c r="H70" s="26"/>
      <c r="I70" s="28">
        <v>-23100</v>
      </c>
      <c r="J70" s="26"/>
      <c r="K70" s="28">
        <v>-98600</v>
      </c>
    </row>
    <row r="71" spans="1:11" s="17" customFormat="1" ht="21.95" customHeight="1">
      <c r="A71" s="35" t="s">
        <v>171</v>
      </c>
      <c r="B71" s="25"/>
      <c r="C71" s="44"/>
      <c r="D71" s="25"/>
      <c r="E71" s="28">
        <v>0</v>
      </c>
      <c r="F71" s="26"/>
      <c r="G71" s="28">
        <v>6000</v>
      </c>
      <c r="H71" s="26"/>
      <c r="I71" s="28">
        <v>0</v>
      </c>
      <c r="J71" s="26"/>
      <c r="K71" s="28">
        <v>0</v>
      </c>
    </row>
    <row r="72" spans="1:11" s="17" customFormat="1" ht="21.95" customHeight="1">
      <c r="A72" s="17" t="s">
        <v>135</v>
      </c>
      <c r="B72" s="25"/>
      <c r="C72" s="49"/>
      <c r="D72" s="25"/>
      <c r="E72" s="28">
        <v>-19482</v>
      </c>
      <c r="F72" s="26"/>
      <c r="G72" s="28">
        <v>-14937</v>
      </c>
      <c r="H72" s="26"/>
      <c r="I72" s="28">
        <v>-302</v>
      </c>
      <c r="J72" s="26"/>
      <c r="K72" s="28">
        <v>-268</v>
      </c>
    </row>
    <row r="73" spans="1:11" s="17" customFormat="1" ht="21.95" customHeight="1">
      <c r="A73" s="17" t="s">
        <v>140</v>
      </c>
      <c r="B73" s="25"/>
      <c r="C73" s="49"/>
      <c r="D73" s="25"/>
      <c r="E73" s="28">
        <v>-10951</v>
      </c>
      <c r="F73" s="26"/>
      <c r="G73" s="28">
        <v>-12877</v>
      </c>
      <c r="H73" s="26"/>
      <c r="I73" s="28">
        <v>-5202</v>
      </c>
      <c r="J73" s="26"/>
      <c r="K73" s="28">
        <v>-7985</v>
      </c>
    </row>
    <row r="74" spans="1:11" s="17" customFormat="1" ht="21.95" customHeight="1">
      <c r="A74" s="17" t="s">
        <v>209</v>
      </c>
      <c r="B74" s="25"/>
      <c r="C74" s="44"/>
      <c r="D74" s="25"/>
      <c r="E74" s="28">
        <v>-12964</v>
      </c>
      <c r="F74" s="26"/>
      <c r="G74" s="28">
        <v>-66979</v>
      </c>
      <c r="H74" s="26"/>
      <c r="I74" s="28">
        <v>-12964</v>
      </c>
      <c r="J74" s="26"/>
      <c r="K74" s="28">
        <v>-66979</v>
      </c>
    </row>
    <row r="75" spans="1:11" s="17" customFormat="1" ht="21.95" customHeight="1">
      <c r="A75" s="24" t="s">
        <v>196</v>
      </c>
      <c r="B75" s="25"/>
      <c r="C75" s="44"/>
      <c r="D75" s="25"/>
      <c r="E75" s="48">
        <f>SUM(E68:E74)</f>
        <v>-101587</v>
      </c>
      <c r="F75" s="28"/>
      <c r="G75" s="48">
        <f>SUM(G70:G74)</f>
        <v>-192713</v>
      </c>
      <c r="H75" s="28"/>
      <c r="I75" s="48">
        <f>SUM(I70:I74)</f>
        <v>-41568</v>
      </c>
      <c r="J75" s="28"/>
      <c r="K75" s="48">
        <f>SUM(K70:K74)</f>
        <v>-173832</v>
      </c>
    </row>
    <row r="76" spans="1:11" s="17" customFormat="1" ht="21.95" customHeight="1">
      <c r="A76" s="36" t="s">
        <v>231</v>
      </c>
      <c r="B76" s="25"/>
      <c r="C76" s="44"/>
      <c r="D76" s="25"/>
      <c r="E76" s="28">
        <f>SUM(E45,E66,E75)</f>
        <v>-102518</v>
      </c>
      <c r="F76" s="28"/>
      <c r="G76" s="28">
        <f>SUM(G45,G66,G75)</f>
        <v>-239692</v>
      </c>
      <c r="H76" s="28"/>
      <c r="I76" s="28">
        <f>SUM(I45,I66,I75)</f>
        <v>-43256</v>
      </c>
      <c r="J76" s="28"/>
      <c r="K76" s="28">
        <f>SUM(K45,K66,K75)</f>
        <v>-238840</v>
      </c>
    </row>
    <row r="77" spans="1:11" s="17" customFormat="1" ht="21.95" customHeight="1">
      <c r="A77" s="35" t="s">
        <v>136</v>
      </c>
      <c r="E77" s="28">
        <v>412390</v>
      </c>
      <c r="F77" s="28"/>
      <c r="G77" s="28">
        <v>776422</v>
      </c>
      <c r="H77" s="28"/>
      <c r="I77" s="28">
        <v>252170</v>
      </c>
      <c r="J77" s="28"/>
      <c r="K77" s="28">
        <v>599117</v>
      </c>
    </row>
    <row r="78" spans="1:11" s="17" customFormat="1" ht="21.95" customHeight="1">
      <c r="A78" s="35" t="s">
        <v>152</v>
      </c>
      <c r="E78" s="34">
        <v>187</v>
      </c>
      <c r="F78" s="28"/>
      <c r="G78" s="34">
        <v>147</v>
      </c>
      <c r="H78" s="28"/>
      <c r="I78" s="34">
        <v>163</v>
      </c>
      <c r="J78" s="28"/>
      <c r="K78" s="34">
        <v>123</v>
      </c>
    </row>
    <row r="79" spans="1:11" s="17" customFormat="1" ht="21.95" customHeight="1" thickBot="1">
      <c r="A79" s="36" t="s">
        <v>137</v>
      </c>
      <c r="E79" s="50">
        <f>SUM(E76:E78)</f>
        <v>310059</v>
      </c>
      <c r="F79" s="28"/>
      <c r="G79" s="50">
        <f>SUM(G76:G78)</f>
        <v>536877</v>
      </c>
      <c r="H79" s="28"/>
      <c r="I79" s="50">
        <f>SUM(I76:I78)</f>
        <v>209077</v>
      </c>
      <c r="J79" s="28"/>
      <c r="K79" s="50">
        <f>SUM(K76:K78)</f>
        <v>360400</v>
      </c>
    </row>
    <row r="80" spans="1:11" s="17" customFormat="1" ht="21.95" customHeight="1" thickTop="1">
      <c r="A80" s="35"/>
      <c r="E80" s="26"/>
      <c r="F80" s="26"/>
      <c r="G80" s="26"/>
      <c r="H80" s="26"/>
      <c r="I80" s="26"/>
      <c r="J80" s="26"/>
      <c r="K80" s="26"/>
    </row>
    <row r="81" spans="1:15" s="17" customFormat="1" ht="21.95" customHeight="1">
      <c r="A81" s="52" t="s">
        <v>12</v>
      </c>
      <c r="I81" s="4"/>
    </row>
    <row r="82" spans="1:15" s="17" customFormat="1" ht="21.95" customHeight="1">
      <c r="A82" s="52"/>
      <c r="I82" s="4"/>
    </row>
    <row r="83" spans="1:15" ht="21.95" customHeight="1">
      <c r="D83" s="25"/>
      <c r="E83" s="14"/>
      <c r="F83" s="25"/>
      <c r="G83" s="14"/>
      <c r="H83" s="25"/>
      <c r="I83" s="4"/>
      <c r="J83" s="25"/>
      <c r="K83" s="38" t="s">
        <v>62</v>
      </c>
      <c r="L83" s="14"/>
      <c r="N83" s="17"/>
      <c r="O83" s="17"/>
    </row>
    <row r="84" spans="1:15" s="16" customFormat="1" ht="21.95" customHeight="1">
      <c r="A84" s="13" t="s">
        <v>1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</row>
    <row r="85" spans="1:15" s="16" customFormat="1" ht="21.95" customHeight="1">
      <c r="A85" s="24" t="s">
        <v>131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5" s="16" customFormat="1" ht="21.95" customHeight="1">
      <c r="A86" s="41" t="s">
        <v>206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5"/>
    </row>
    <row r="87" spans="1:15" s="16" customFormat="1" ht="21.95" customHeight="1">
      <c r="A87" s="42"/>
      <c r="B87" s="18"/>
      <c r="C87" s="18"/>
      <c r="D87" s="18"/>
      <c r="E87" s="18"/>
      <c r="F87" s="18"/>
      <c r="G87" s="18"/>
      <c r="H87" s="18"/>
      <c r="I87" s="15"/>
      <c r="J87" s="18"/>
      <c r="K87" s="15" t="s">
        <v>3</v>
      </c>
      <c r="L87" s="15"/>
    </row>
    <row r="88" spans="1:15" s="16" customFormat="1" ht="21.95" customHeight="1">
      <c r="A88" s="17"/>
      <c r="B88" s="18"/>
      <c r="C88" s="18"/>
      <c r="D88" s="18"/>
      <c r="E88" s="116" t="s">
        <v>4</v>
      </c>
      <c r="F88" s="116"/>
      <c r="G88" s="116"/>
      <c r="I88" s="116" t="s">
        <v>61</v>
      </c>
      <c r="J88" s="116"/>
      <c r="K88" s="116"/>
    </row>
    <row r="89" spans="1:15" s="16" customFormat="1" ht="21.95" customHeight="1">
      <c r="A89" s="17"/>
      <c r="B89" s="18"/>
      <c r="C89" s="22"/>
      <c r="D89" s="18"/>
      <c r="E89" s="43">
        <v>2024</v>
      </c>
      <c r="F89" s="22"/>
      <c r="G89" s="43">
        <v>2023</v>
      </c>
      <c r="I89" s="43">
        <v>2024</v>
      </c>
      <c r="J89" s="22"/>
      <c r="K89" s="43">
        <v>2023</v>
      </c>
    </row>
    <row r="90" spans="1:15" s="16" customFormat="1" ht="21.95" customHeight="1">
      <c r="A90" s="17"/>
      <c r="B90" s="18"/>
      <c r="C90" s="22"/>
      <c r="D90" s="18"/>
      <c r="E90" s="31"/>
      <c r="F90" s="22"/>
      <c r="G90" s="23" t="s">
        <v>187</v>
      </c>
      <c r="I90" s="31"/>
      <c r="J90" s="22"/>
      <c r="K90" s="31"/>
    </row>
    <row r="91" spans="1:15" s="17" customFormat="1" ht="21.95" customHeight="1">
      <c r="A91" s="36" t="s">
        <v>151</v>
      </c>
      <c r="E91" s="26"/>
      <c r="F91" s="26"/>
      <c r="G91" s="26"/>
      <c r="H91" s="26"/>
      <c r="I91" s="26"/>
      <c r="J91" s="26"/>
      <c r="K91" s="26"/>
    </row>
    <row r="92" spans="1:15" s="17" customFormat="1" ht="21.95" customHeight="1">
      <c r="A92" s="35" t="s">
        <v>149</v>
      </c>
      <c r="E92" s="26"/>
      <c r="F92" s="26"/>
      <c r="G92" s="26"/>
      <c r="H92" s="26"/>
      <c r="I92" s="26"/>
      <c r="J92" s="26"/>
      <c r="K92" s="26"/>
    </row>
    <row r="93" spans="1:15" s="17" customFormat="1" ht="21.95" customHeight="1">
      <c r="A93" s="35" t="s">
        <v>241</v>
      </c>
      <c r="E93" s="26"/>
      <c r="F93" s="26"/>
      <c r="G93" s="26"/>
      <c r="H93" s="26"/>
      <c r="I93" s="26"/>
      <c r="J93" s="26"/>
      <c r="K93" s="26"/>
    </row>
    <row r="94" spans="1:15" s="17" customFormat="1" ht="21.95" customHeight="1">
      <c r="A94" s="35" t="s">
        <v>233</v>
      </c>
      <c r="E94" s="26">
        <v>4265</v>
      </c>
      <c r="F94" s="26"/>
      <c r="G94" s="26">
        <v>289</v>
      </c>
      <c r="H94" s="26"/>
      <c r="I94" s="26">
        <v>-9375</v>
      </c>
      <c r="J94" s="26"/>
      <c r="K94" s="26">
        <v>0</v>
      </c>
    </row>
    <row r="95" spans="1:15" s="17" customFormat="1" ht="21.95" customHeight="1">
      <c r="A95" s="35" t="s">
        <v>160</v>
      </c>
      <c r="E95" s="26">
        <v>12567</v>
      </c>
      <c r="F95" s="26"/>
      <c r="G95" s="26">
        <v>69323</v>
      </c>
      <c r="H95" s="26"/>
      <c r="I95" s="26">
        <v>0</v>
      </c>
      <c r="J95" s="26"/>
      <c r="K95" s="26">
        <v>924</v>
      </c>
    </row>
    <row r="96" spans="1:15" s="17" customFormat="1" ht="21.95" customHeight="1">
      <c r="A96" s="35" t="s">
        <v>210</v>
      </c>
      <c r="E96" s="26">
        <v>0</v>
      </c>
      <c r="F96" s="26"/>
      <c r="G96" s="26">
        <v>75</v>
      </c>
      <c r="H96" s="26"/>
      <c r="I96" s="26">
        <v>0</v>
      </c>
      <c r="J96" s="26"/>
      <c r="K96" s="26">
        <v>75</v>
      </c>
    </row>
    <row r="97" spans="1:11" s="17" customFormat="1" ht="21.95" customHeight="1">
      <c r="A97" s="35" t="s">
        <v>226</v>
      </c>
      <c r="E97" s="26">
        <v>116412</v>
      </c>
      <c r="F97" s="26"/>
      <c r="G97" s="26">
        <v>0</v>
      </c>
      <c r="H97" s="26"/>
      <c r="I97" s="26">
        <v>116412</v>
      </c>
      <c r="J97" s="26"/>
      <c r="K97" s="26">
        <v>0</v>
      </c>
    </row>
    <row r="98" spans="1:11" s="17" customFormat="1" ht="21.95" customHeight="1">
      <c r="A98" s="35" t="s">
        <v>192</v>
      </c>
      <c r="E98" s="26">
        <v>0</v>
      </c>
      <c r="F98" s="26"/>
      <c r="G98" s="26">
        <v>0</v>
      </c>
      <c r="H98" s="26"/>
      <c r="I98" s="26">
        <v>838</v>
      </c>
      <c r="J98" s="26"/>
      <c r="K98" s="26">
        <v>0</v>
      </c>
    </row>
    <row r="99" spans="1:11" s="17" customFormat="1" ht="21.95" customHeight="1">
      <c r="A99" s="35" t="s">
        <v>211</v>
      </c>
      <c r="E99" s="26">
        <v>0</v>
      </c>
      <c r="F99" s="26"/>
      <c r="G99" s="26">
        <v>7135</v>
      </c>
      <c r="H99" s="26"/>
      <c r="I99" s="26">
        <v>0</v>
      </c>
      <c r="J99" s="26"/>
      <c r="K99" s="26">
        <v>7135</v>
      </c>
    </row>
    <row r="100" spans="1:11" s="17" customFormat="1" ht="21.95" customHeight="1">
      <c r="A100" s="35" t="s">
        <v>212</v>
      </c>
      <c r="E100" s="26">
        <v>0</v>
      </c>
      <c r="F100" s="26"/>
      <c r="G100" s="26">
        <v>4494</v>
      </c>
      <c r="H100" s="26"/>
      <c r="I100" s="26">
        <v>0</v>
      </c>
      <c r="J100" s="26"/>
      <c r="K100" s="26">
        <v>0</v>
      </c>
    </row>
    <row r="101" spans="1:11" s="17" customFormat="1" ht="21.95" customHeight="1">
      <c r="A101" s="35"/>
      <c r="E101" s="26"/>
      <c r="F101" s="51"/>
      <c r="G101" s="26"/>
      <c r="H101" s="51"/>
      <c r="I101" s="26"/>
      <c r="J101" s="51"/>
      <c r="K101" s="26"/>
    </row>
    <row r="102" spans="1:11" s="17" customFormat="1" ht="21.95" customHeight="1">
      <c r="A102" s="52" t="s">
        <v>12</v>
      </c>
      <c r="I102" s="4"/>
    </row>
  </sheetData>
  <mergeCells count="6">
    <mergeCell ref="E6:G6"/>
    <mergeCell ref="E53:G53"/>
    <mergeCell ref="I6:K6"/>
    <mergeCell ref="I53:K53"/>
    <mergeCell ref="E88:G88"/>
    <mergeCell ref="I88:K88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2" manualBreakCount="2">
    <brk id="47" max="16383" man="1"/>
    <brk id="82" max="16383" man="1"/>
  </rowBreaks>
  <ignoredErrors>
    <ignoredError sqref="E66:K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2024-08-07T11:24:40Z</cp:lastPrinted>
  <dcterms:created xsi:type="dcterms:W3CDTF">2001-05-31T06:38:56Z</dcterms:created>
  <dcterms:modified xsi:type="dcterms:W3CDTF">2024-08-14T03:21:21Z</dcterms:modified>
</cp:coreProperties>
</file>