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_Q2 June2024\"/>
    </mc:Choice>
  </mc:AlternateContent>
  <xr:revisionPtr revIDLastSave="0" documentId="13_ncr:1_{D9B6BFCB-C4B9-4D99-9A84-9D1B899D969C}" xr6:coauthVersionLast="47" xr6:coauthVersionMax="47" xr10:uidLastSave="{00000000-0000-0000-0000-000000000000}"/>
  <bookViews>
    <workbookView xWindow="-120" yWindow="-120" windowWidth="21840" windowHeight="13020" tabRatio="733" activeTab="5" xr2:uid="{00000000-000D-0000-FFFF-FFFF00000000}"/>
  </bookViews>
  <sheets>
    <sheet name="T2-4" sheetId="16" r:id="rId1"/>
    <sheet name="T5-6 (3M)" sheetId="33" r:id="rId2"/>
    <sheet name="T7-8 (6M)" sheetId="34" r:id="rId3"/>
    <sheet name="T9" sheetId="35" r:id="rId4"/>
    <sheet name="T10" sheetId="36" r:id="rId5"/>
    <sheet name="T11-13" sheetId="37" r:id="rId6"/>
  </sheets>
  <definedNames>
    <definedName name="_xlnm.Print_Area" localSheetId="0">'T2-4'!$A$1:$M$134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37" l="1"/>
  <c r="L88" i="37"/>
  <c r="H88" i="37"/>
  <c r="J88" i="37"/>
  <c r="G64" i="34" l="1"/>
  <c r="I64" i="34"/>
  <c r="G65" i="33"/>
  <c r="M35" i="33"/>
  <c r="M37" i="33" s="1"/>
  <c r="M14" i="33"/>
  <c r="M24" i="33" s="1"/>
  <c r="M27" i="33" s="1"/>
  <c r="I65" i="33"/>
  <c r="I35" i="33"/>
  <c r="I37" i="33" s="1"/>
  <c r="I14" i="33"/>
  <c r="I24" i="33" s="1"/>
  <c r="I27" i="33" s="1"/>
  <c r="M58" i="33" l="1"/>
  <c r="M39" i="33"/>
  <c r="M64" i="33" s="1"/>
  <c r="M67" i="33" s="1"/>
  <c r="I39" i="33"/>
  <c r="I58" i="33"/>
  <c r="M35" i="34"/>
  <c r="M37" i="34" s="1"/>
  <c r="M14" i="34"/>
  <c r="M24" i="34" s="1"/>
  <c r="I35" i="34"/>
  <c r="I37" i="34" s="1"/>
  <c r="I14" i="34"/>
  <c r="I24" i="34" s="1"/>
  <c r="U17" i="35"/>
  <c r="Q17" i="35"/>
  <c r="O17" i="35"/>
  <c r="M17" i="35"/>
  <c r="K17" i="35"/>
  <c r="I17" i="35"/>
  <c r="G17" i="35"/>
  <c r="S15" i="35"/>
  <c r="W15" i="35" s="1"/>
  <c r="S14" i="35"/>
  <c r="W14" i="35" s="1"/>
  <c r="S13" i="35"/>
  <c r="W13" i="35" s="1"/>
  <c r="M15" i="36"/>
  <c r="K15" i="36"/>
  <c r="I15" i="36"/>
  <c r="G15" i="36"/>
  <c r="O13" i="36"/>
  <c r="O12" i="36"/>
  <c r="O11" i="36"/>
  <c r="O15" i="36" s="1"/>
  <c r="L80" i="37"/>
  <c r="H80" i="37"/>
  <c r="J80" i="37"/>
  <c r="F80" i="37"/>
  <c r="K21" i="36"/>
  <c r="I21" i="36"/>
  <c r="G21" i="36"/>
  <c r="O18" i="36"/>
  <c r="O17" i="36"/>
  <c r="M23" i="35"/>
  <c r="K23" i="35"/>
  <c r="I23" i="35"/>
  <c r="G23" i="35"/>
  <c r="U23" i="35"/>
  <c r="S20" i="35"/>
  <c r="S19" i="35"/>
  <c r="W19" i="35" s="1"/>
  <c r="A88" i="34"/>
  <c r="A48" i="34"/>
  <c r="A46" i="34"/>
  <c r="K35" i="34"/>
  <c r="K37" i="34" s="1"/>
  <c r="G35" i="34"/>
  <c r="G37" i="34" s="1"/>
  <c r="K14" i="34"/>
  <c r="K24" i="34" s="1"/>
  <c r="G14" i="34"/>
  <c r="G24" i="34" s="1"/>
  <c r="A89" i="33"/>
  <c r="A49" i="33"/>
  <c r="A47" i="33"/>
  <c r="K35" i="33"/>
  <c r="K37" i="33" s="1"/>
  <c r="G35" i="33"/>
  <c r="G37" i="33" s="1"/>
  <c r="K14" i="33"/>
  <c r="K24" i="33" s="1"/>
  <c r="K27" i="33" s="1"/>
  <c r="K58" i="33" s="1"/>
  <c r="G14" i="33"/>
  <c r="G24" i="33" s="1"/>
  <c r="G27" i="33" s="1"/>
  <c r="G58" i="33" s="1"/>
  <c r="M27" i="34" l="1"/>
  <c r="L44" i="37"/>
  <c r="L49" i="37" s="1"/>
  <c r="L108" i="37" s="1"/>
  <c r="L112" i="37" s="1"/>
  <c r="I27" i="34"/>
  <c r="H44" i="37"/>
  <c r="H49" i="37" s="1"/>
  <c r="H108" i="37" s="1"/>
  <c r="H112" i="37" s="1"/>
  <c r="K27" i="34"/>
  <c r="K57" i="34" s="1"/>
  <c r="J44" i="37"/>
  <c r="J49" i="37" s="1"/>
  <c r="J108" i="37" s="1"/>
  <c r="J112" i="37" s="1"/>
  <c r="I64" i="33"/>
  <c r="I67" i="33" s="1"/>
  <c r="G27" i="34"/>
  <c r="G57" i="34" s="1"/>
  <c r="M61" i="33"/>
  <c r="I61" i="33"/>
  <c r="M57" i="34"/>
  <c r="M39" i="34"/>
  <c r="M63" i="34" s="1"/>
  <c r="M66" i="34" s="1"/>
  <c r="I57" i="34"/>
  <c r="I39" i="34"/>
  <c r="I63" i="34" s="1"/>
  <c r="I66" i="34" s="1"/>
  <c r="W17" i="35"/>
  <c r="S17" i="35"/>
  <c r="G39" i="33"/>
  <c r="G64" i="33" s="1"/>
  <c r="K39" i="34"/>
  <c r="K63" i="34" s="1"/>
  <c r="K66" i="34" s="1"/>
  <c r="K39" i="33"/>
  <c r="K64" i="33" s="1"/>
  <c r="K67" i="33" s="1"/>
  <c r="W20" i="35"/>
  <c r="F44" i="37" l="1"/>
  <c r="F49" i="37" s="1"/>
  <c r="G39" i="34"/>
  <c r="G63" i="34" s="1"/>
  <c r="Q23" i="35" s="1"/>
  <c r="G67" i="33"/>
  <c r="M71" i="34"/>
  <c r="M60" i="34"/>
  <c r="I60" i="34"/>
  <c r="I71" i="34"/>
  <c r="K61" i="33"/>
  <c r="G61" i="33"/>
  <c r="G60" i="34"/>
  <c r="G71" i="34"/>
  <c r="K60" i="34"/>
  <c r="K71" i="34"/>
  <c r="F108" i="37" l="1"/>
  <c r="F112" i="37" s="1"/>
  <c r="G66" i="34"/>
  <c r="O19" i="36"/>
  <c r="O21" i="36" s="1"/>
  <c r="M21" i="36"/>
  <c r="S21" i="35"/>
  <c r="O23" i="35"/>
  <c r="W21" i="35" l="1"/>
  <c r="W23" i="35" s="1"/>
  <c r="S23" i="35"/>
  <c r="K122" i="16" l="1"/>
  <c r="K125" i="16" s="1"/>
  <c r="M68" i="16"/>
  <c r="I68" i="16"/>
  <c r="K68" i="16"/>
  <c r="G68" i="16"/>
  <c r="I122" i="16" l="1"/>
  <c r="I125" i="16" s="1"/>
  <c r="M122" i="16"/>
  <c r="M125" i="16" s="1"/>
  <c r="M75" i="16"/>
  <c r="K75" i="16"/>
  <c r="I75" i="16"/>
  <c r="M39" i="16"/>
  <c r="K39" i="16"/>
  <c r="I39" i="16"/>
  <c r="M23" i="16"/>
  <c r="K23" i="16"/>
  <c r="I23" i="16"/>
  <c r="I41" i="16" l="1"/>
  <c r="M41" i="16"/>
  <c r="K41" i="16"/>
  <c r="M77" i="16"/>
  <c r="M127" i="16" s="1"/>
  <c r="I77" i="16"/>
  <c r="K77" i="16"/>
  <c r="K127" i="16" s="1"/>
  <c r="I127" i="16" l="1"/>
  <c r="G122" i="16" l="1"/>
  <c r="G75" i="16" l="1"/>
  <c r="G39" i="16"/>
  <c r="G23" i="16"/>
  <c r="G41" i="16" l="1"/>
  <c r="G125" i="16"/>
  <c r="G77" i="16"/>
  <c r="G127" i="16" l="1"/>
  <c r="A48" i="16"/>
  <c r="A91" i="16"/>
  <c r="A134" i="16" l="1"/>
  <c r="A90" i="16"/>
  <c r="A50" i="16"/>
  <c r="A93" i="16" s="1"/>
</calcChain>
</file>

<file path=xl/sharedStrings.xml><?xml version="1.0" encoding="utf-8"?>
<sst xmlns="http://schemas.openxmlformats.org/spreadsheetml/2006/main" count="483" uniqueCount="210">
  <si>
    <t>บริษัท อาร์ แอนด์ บี ฟู้ด ซัพพลาย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</si>
  <si>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</si>
  <si>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</si>
  <si>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</si>
  <si>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</si>
  <si>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</si>
  <si>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</si>
  <si>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</si>
  <si>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</si>
  <si>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</si>
  <si>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</si>
  <si>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</si>
  <si>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</si>
  <si>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</si>
  <si>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สินทรัพย์ทางการเงิน (เงินฝากประจำ) </t>
  </si>
  <si>
    <t>ที่วัดมูลค่าด้วยวิธีราคาทุนตัดจำหน่าย</t>
  </si>
  <si>
    <t>ลูกหนี้การค้าและลูกหนี้หมุนเวียนอื่น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</si>
  <si>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</si>
  <si>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</si>
  <si>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 xml:space="preserve">สินค้าคงเหลือ 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</si>
  <si>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</si>
  <si>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</si>
  <si>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</si>
  <si>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</si>
  <si>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</si>
  <si>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</si>
  <si>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</si>
  <si>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</si>
  <si>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</si>
  <si>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</si>
  <si>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</si>
  <si>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</si>
  <si>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</si>
  <si>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</si>
  <si>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</si>
  <si>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</si>
  <si>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</si>
  <si>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</si>
  <si>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</si>
  <si>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</si>
  <si>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</si>
  <si>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</si>
  <si>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</si>
  <si>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</si>
  <si>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</si>
  <si>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</si>
  <si>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</si>
  <si>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</si>
  <si>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</si>
  <si>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</si>
  <si>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</si>
  <si>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</si>
  <si>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</si>
  <si>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</si>
  <si>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</si>
  <si>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</si>
  <si>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</si>
  <si>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</si>
  <si>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 xml:space="preserve">ชำระเต็มมูลค่าแล้วหุ้นละ 1 บาท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</si>
  <si>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</si>
  <si>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</si>
  <si>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</si>
  <si>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</si>
  <si>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</si>
  <si>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</si>
  <si>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</si>
  <si>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</si>
  <si>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</si>
  <si>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</si>
  <si>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</si>
  <si>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</si>
  <si>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</si>
  <si>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>บาท</t>
  </si>
  <si>
    <t xml:space="preserve">รายได้จากการขายและให้บริการ  </t>
  </si>
  <si>
    <t>ต้นทุนขายและการให้บริการ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</si>
  <si>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</si>
  <si>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</si>
  <si>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</si>
  <si>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</si>
  <si>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</si>
  <si>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</si>
  <si>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ต้นทุนทางการเงิน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</si>
  <si>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</si>
  <si>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</si>
  <si>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</si>
  <si>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กำไรขาดทุนเบ็ดเสร็จอื่น: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</si>
  <si>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</si>
  <si>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</si>
  <si>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</si>
  <si>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</si>
  <si>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</si>
  <si>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</si>
  <si>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</si>
  <si>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</si>
  <si>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</si>
  <si>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กำไรต่อหุ้นที่เป็นของส่วนที่เป็นของ</t>
  </si>
  <si>
    <t>กำไรต่อหุ้นขั้นพื้นฐาน</t>
  </si>
  <si>
    <t xml:space="preserve">ข้อมูลทางการเงินรวม (ยังไม่ได้ตรวจสอบ) </t>
  </si>
  <si>
    <t>ส่วนของทุน</t>
  </si>
  <si>
    <t>กำไรสะสม</t>
  </si>
  <si>
    <t>กำไรขาดทุนเบ็ดเสร็จอื่น</t>
  </si>
  <si>
    <t>ส่วนเกินจากการรวม</t>
  </si>
  <si>
    <t>จัดสรรเป็น</t>
  </si>
  <si>
    <t>รวมส่วน</t>
  </si>
  <si>
    <t>ทุนที่ออก</t>
  </si>
  <si>
    <t>ส่วนเกิน</t>
  </si>
  <si>
    <t>ธุรกิจภายใต้</t>
  </si>
  <si>
    <t>ทุนสำรอง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</si>
  <si>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</si>
  <si>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</si>
  <si>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</si>
  <si>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</si>
  <si>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</si>
  <si>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</si>
  <si>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</si>
  <si>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ของบริษัท</t>
  </si>
  <si>
    <t>อำนาจควบคุม</t>
  </si>
  <si>
    <t>เจ้าของ</t>
  </si>
  <si>
    <t xml:space="preserve">จ่ายเงินปันผล </t>
  </si>
  <si>
    <t>ข้อมูลทางการเงินเฉพาะกิจการ (ยังไม่ได้ตรวจสอบ)</t>
  </si>
  <si>
    <t>จัดสรรเป็นทุนสำรอง</t>
  </si>
  <si>
    <t>รวม</t>
  </si>
  <si>
    <t xml:space="preserve">งบกระแสเงินสด </t>
  </si>
  <si>
    <t>ค่าเสื่อมราคาอาคารและส่วนปรับปรุงอาคาร</t>
  </si>
  <si>
    <t>ค่าเสื่อมราคาอาคารและอุปกรณ์</t>
  </si>
  <si>
    <t>ค่าตัดจำหน่ายสินทรัพย์สิทธิการใช้</t>
  </si>
  <si>
    <t>ค่าเผื่อสินค้าล้าสมัย</t>
  </si>
  <si>
    <t>ขาดทุนจากการตัดจำหน่ายอุปกรณ์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</si>
  <si>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</si>
  <si>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</si>
  <si>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</si>
  <si>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ดอกเบี้ยรับ</t>
  </si>
  <si>
    <t>เงินปันผลรับ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</si>
  <si>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</si>
  <si>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</si>
  <si>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</si>
  <si>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</si>
  <si>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</si>
  <si>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</si>
  <si>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</si>
  <si>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</si>
  <si>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</si>
  <si>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</si>
  <si>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</si>
  <si>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</si>
  <si>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</si>
  <si>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เงินสดจ่ายจากอสังหาริมทรัพย์เพื่อการลงทุน</t>
  </si>
  <si>
    <t>เงินสดรับจากรายได้ค่าเช่าของอสังหาริมทรัพย์เพื่อการลงทุน</t>
  </si>
  <si>
    <t>กระแสเงินสดจากกิจกรรมจัดหาเงิน</t>
  </si>
  <si>
    <t>เงินสดจ่ายคืนเงินต้นของสัญญาเช่า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</si>
  <si>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</si>
  <si>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</si>
  <si>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รายการที่ไม่ใช่เงินสด:</t>
  </si>
  <si>
    <t>เจ้าหนี้ซื้อที่ดิน อาคารและอุปกรณ์เพิ่มขึ้น</t>
  </si>
  <si>
    <t>รายได้ค่าเช่าโดยวิธีเส้นตรงของอสังหาริมทรัพย์เพื่อการลงทุน</t>
  </si>
  <si>
    <t>สินทรัพย์สิทธิการใช้เพิ่มขึ้นจากสัญญาเช่า</t>
  </si>
  <si>
    <t>ค่าใช้จ่ายค้างจ่ายจากอสังหาริมทรัพย์เพื่อการลงทุน</t>
  </si>
  <si>
    <t>กำไร(ขาดทุน)จากอัตราแลกเปลี่ยน</t>
  </si>
  <si>
    <t>30 มิถุนายน</t>
  </si>
  <si>
    <t>กำไรเบ็ดเสร็จอื่น: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</si>
  <si>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</si>
  <si>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 xml:space="preserve">ผู้เป็นเจ้าของของบริษัทใหญ่ </t>
  </si>
  <si>
    <t>การแปลงค่างบการเงิน</t>
  </si>
  <si>
    <t>รายการปรับปรุง</t>
  </si>
  <si>
    <t>จากอสังหาริมทรัพย์เพื่อการลงทุน</t>
  </si>
  <si>
    <t>กำไรจากการยกเลิกสัญญาเช่า</t>
  </si>
  <si>
    <t>(กำไร) ขาดทุนจากอัตราแลกเปลี่ยนที่ยังไม่ได้เกิดขึ้น</t>
  </si>
  <si>
    <t>การเปลี่ยนแปลงในเงินทุนหมุนเวียน:</t>
  </si>
  <si>
    <t>เงินสดได้มาจากกิจกรรมดำเนินงาน</t>
  </si>
  <si>
    <t>เงินสดจากการรับชำระหนี้เงินให้กู้ยืมแก่บุคคลหรือกิจการที่เกี่ยวข้องกัน</t>
  </si>
  <si>
    <t>เงินสดรับครบกำหนดสินทรัพย์ทางการเงิน (เงินฝากประจำ)</t>
  </si>
  <si>
    <t>เงินสดจ่ายเพื่อลงทุนในสินทรัพย์ทางการเงิน (เงินฝากประจำ)</t>
  </si>
  <si>
    <t xml:space="preserve">เงินสดจ่ายเพื่อซื้อบริษัทย่อย </t>
  </si>
  <si>
    <t>เงินสดจ่ายเพื่อซื้อเงินลงทุนในการร่วมค้า</t>
  </si>
  <si>
    <t>เงินสดและรายการเทียบเท่าเงินสดลดลงสุทธิ</t>
  </si>
  <si>
    <t>กำไรจากอัตราแลกเปลี่ยนของเงินสดและรายการเทียบเท่าเงินสด</t>
  </si>
  <si>
    <t>การยกเลิกสัญญาเช่า</t>
  </si>
  <si>
    <t>การโอนที่ดินไปยังอสังหาริมทรัพย์เพื่อการลงทุน</t>
  </si>
  <si>
    <r>
      <rPr>
        <u/>
        <sz val="11"/>
        <rFont val="Browallia New"/>
        <family val="2"/>
      </rPr>
      <t>หัก</t>
    </r>
    <r>
      <rPr>
        <sz val="11"/>
        <rFont val="Browallia New"/>
        <family val="2"/>
      </rPr>
      <t xml:space="preserve">   จ่ายผลประโยชน์พนักงาน</t>
    </r>
  </si>
  <si>
    <r>
      <rPr>
        <u/>
        <sz val="11"/>
        <rFont val="Browallia New"/>
        <family val="2"/>
      </rPr>
      <t>หัก</t>
    </r>
    <r>
      <rPr>
        <sz val="11"/>
        <rFont val="Browallia New"/>
        <family val="2"/>
      </rPr>
      <t xml:space="preserve">   จ่ายดอกเบี้ย</t>
    </r>
  </si>
  <si>
    <r>
      <rPr>
        <u/>
        <sz val="11"/>
        <rFont val="Browallia New"/>
        <family val="2"/>
      </rPr>
      <t>หัก</t>
    </r>
    <r>
      <rPr>
        <sz val="11"/>
        <rFont val="Browallia New"/>
        <family val="2"/>
      </rPr>
      <t xml:space="preserve">   จ่ายภาษีเงินได้</t>
    </r>
  </si>
  <si>
    <t>ณ วันที่ 30 มิถุนายน พ.ศ. 2567</t>
  </si>
  <si>
    <t>เงินสดรับจากตั๋วสัญญาใช้เงิน</t>
  </si>
  <si>
    <t>เงินสดจ่ายคืนเงินสดจากตั๋วสัญญาใช้เงิน</t>
  </si>
  <si>
    <t>กำไร (ขาดทุน) จากการจำหน่ายอุปกรณ์</t>
  </si>
  <si>
    <t>ลูกหนี้ค้างรับจากการขายเครื่องจักรและอุปกรณ์</t>
  </si>
  <si>
    <t>การเปลี่ยนแปลงในมูลค่ายุติธรรมของสัญญาซื้อขาย</t>
  </si>
  <si>
    <t>สำหรับรอบระยะเวลาสามเดือนสิ้นสุดวันที่ 30 มิถุนายน พ.ศ. 2567</t>
  </si>
  <si>
    <t>กำไรสำหรับรอบระยะเวลา</t>
  </si>
  <si>
    <t>(ขาดทุน)กำไรเบ็ดเสร็จอื่นสำหรับรอบระยะเวลา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</si>
  <si>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</si>
  <si>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สำหรับรอบระยะเวลาหกเดือนสิ้นสุดวันที่ 30 มิถุนายน พ.ศ. 2567</t>
  </si>
  <si>
    <t>กำไรเบ็ดเสร็จอื่นสำหรับรอบระยะเวลา - สุทธิจากภาษี</t>
  </si>
  <si>
    <t>เงินสดสุทธิใช้ไปในกิจกรรมลงทุน</t>
  </si>
  <si>
    <t>ยอดคงเหลือ ณ วันที่ 1 มกราคม พ.ศ. 2566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</si>
  <si>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</si>
  <si>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เงินสดและรายการเทียบเท่าเงินสดปลายรอบระยะเวลา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</si>
  <si>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</si>
  <si>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</si>
  <si>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</si>
  <si>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t>ค่าตัดจำหน่ายสินทรัพย์ไม่มีตัวตน</t>
  </si>
  <si>
    <t xml:space="preserve">งบการเปลี่ยนแปลงส่วนของเจ้าของ </t>
  </si>
  <si>
    <t>การตัดจำหน่ายหนี้สูญ</t>
  </si>
  <si>
    <t>ผลขาดทุนด้านเครดิตที่คาดว่าจะเกิดขึ้น (กลับรายการ)</t>
  </si>
  <si>
    <t>ค่าเผื่อการลดลงของมูลค่าสินค้า (กลับรายการ)</t>
  </si>
  <si>
    <t>(ขาดทุน)กำไรจากอัตราแลกเปลี่ยน</t>
  </si>
  <si>
    <t>เงินตราต่างประเทศล่วงหน้า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</si>
  <si>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</si>
  <si>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เงินจ่ายล่วงหน้าสำหรับการซื้อสินทรัพย์ถาวร</t>
  </si>
  <si>
    <t>เงินสดจ่ายล่วงหน้าสำหรับการซื้อสินทรัพย์ถาวร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</si>
</sst>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#,##0.00;\(#,##0.00\);&quot;-&quot;;@"/>
  </numFmts>
  <fonts count="20" x14ac:knownFonts="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i/>
      <sz val="12"/>
      <color theme="1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5" fillId="0" borderId="0" applyFont="0" applyAlignment="0">
      <alignment horizontal="center"/>
    </xf>
    <xf numFmtId="164" fontId="6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43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2" fillId="0" borderId="2" xfId="0" quotePrefix="1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 wrapText="1"/>
    </xf>
    <xf numFmtId="166" fontId="2" fillId="0" borderId="0" xfId="0" quotePrefix="1" applyNumberFormat="1" applyFont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3" fillId="0" borderId="2" xfId="0" quotePrefix="1" applyNumberFormat="1" applyFont="1" applyBorder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0" fontId="2" fillId="0" borderId="2" xfId="0" quotePrefix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3" fontId="3" fillId="0" borderId="0" xfId="0" quotePrefix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43" fontId="12" fillId="0" borderId="0" xfId="0" applyNumberFormat="1" applyFont="1" applyAlignment="1">
      <alignment horizontal="right" vertical="center"/>
    </xf>
    <xf numFmtId="0" fontId="11" fillId="0" borderId="2" xfId="0" quotePrefix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right" vertical="center"/>
    </xf>
    <xf numFmtId="43" fontId="12" fillId="0" borderId="2" xfId="0" applyNumberFormat="1" applyFont="1" applyBorder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5" fontId="13" fillId="0" borderId="2" xfId="0" applyNumberFormat="1" applyFont="1" applyBorder="1" applyAlignment="1">
      <alignment horizontal="right" vertical="center"/>
    </xf>
    <xf numFmtId="43" fontId="13" fillId="0" borderId="0" xfId="0" quotePrefix="1" applyNumberFormat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12" fillId="2" borderId="0" xfId="0" applyNumberFormat="1" applyFont="1" applyFill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2" borderId="0" xfId="0" quotePrefix="1" applyNumberFormat="1" applyFont="1" applyFill="1" applyAlignment="1">
      <alignment vertical="center"/>
    </xf>
    <xf numFmtId="165" fontId="12" fillId="2" borderId="2" xfId="0" quotePrefix="1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0" fontId="12" fillId="2" borderId="0" xfId="12" applyNumberFormat="1" applyFont="1" applyFill="1" applyAlignment="1">
      <alignment vertical="center"/>
    </xf>
    <xf numFmtId="10" fontId="12" fillId="0" borderId="0" xfId="12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2" xfId="0" applyNumberFormat="1" applyFont="1" applyFill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167" fontId="12" fillId="2" borderId="0" xfId="0" applyNumberFormat="1" applyFont="1" applyFill="1" applyAlignment="1">
      <alignment vertical="center"/>
    </xf>
    <xf numFmtId="165" fontId="12" fillId="2" borderId="3" xfId="0" applyNumberFormat="1" applyFont="1" applyFill="1" applyBorder="1" applyAlignment="1">
      <alignment horizontal="right" vertical="center"/>
    </xf>
    <xf numFmtId="0" fontId="13" fillId="0" borderId="0" xfId="0" quotePrefix="1" applyFont="1" applyAlignment="1">
      <alignment horizontal="center" vertical="center"/>
    </xf>
    <xf numFmtId="165" fontId="13" fillId="2" borderId="0" xfId="0" applyNumberFormat="1" applyFont="1" applyFill="1" applyAlignment="1">
      <alignment horizontal="right" vertical="center"/>
    </xf>
    <xf numFmtId="165" fontId="12" fillId="2" borderId="3" xfId="0" applyNumberFormat="1" applyFont="1" applyFill="1" applyBorder="1" applyAlignment="1">
      <alignment vertical="center"/>
    </xf>
    <xf numFmtId="43" fontId="16" fillId="2" borderId="3" xfId="11" applyFont="1" applyFill="1" applyBorder="1" applyAlignment="1">
      <alignment horizontal="right" vertical="center"/>
    </xf>
    <xf numFmtId="43" fontId="16" fillId="0" borderId="0" xfId="11" applyFont="1" applyAlignment="1">
      <alignment vertical="center"/>
    </xf>
    <xf numFmtId="43" fontId="16" fillId="0" borderId="3" xfId="11" applyFont="1" applyFill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0" fontId="8" fillId="0" borderId="2" xfId="0" quotePrefix="1" applyFont="1" applyBorder="1" applyAlignment="1">
      <alignment horizontal="left" vertical="center"/>
    </xf>
    <xf numFmtId="0" fontId="14" fillId="0" borderId="2" xfId="0" quotePrefix="1" applyFont="1" applyBorder="1" applyAlignment="1">
      <alignment horizontal="center" vertical="center"/>
    </xf>
    <xf numFmtId="169" fontId="12" fillId="2" borderId="0" xfId="0" applyNumberFormat="1" applyFont="1" applyFill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left" vertical="center"/>
    </xf>
    <xf numFmtId="165" fontId="18" fillId="2" borderId="0" xfId="0" applyNumberFormat="1" applyFont="1" applyFill="1" applyAlignment="1">
      <alignment horizontal="right" vertical="center" wrapText="1"/>
    </xf>
    <xf numFmtId="0" fontId="18" fillId="0" borderId="0" xfId="0" quotePrefix="1" applyFont="1" applyAlignment="1">
      <alignment vertical="center"/>
    </xf>
    <xf numFmtId="166" fontId="18" fillId="0" borderId="0" xfId="0" quotePrefix="1" applyNumberFormat="1" applyFont="1" applyAlignment="1">
      <alignment horizontal="left" vertical="center"/>
    </xf>
    <xf numFmtId="165" fontId="18" fillId="2" borderId="0" xfId="0" quotePrefix="1" applyNumberFormat="1" applyFont="1" applyFill="1" applyAlignment="1">
      <alignment horizontal="right" vertical="center"/>
    </xf>
    <xf numFmtId="165" fontId="18" fillId="2" borderId="0" xfId="0" applyNumberFormat="1" applyFont="1" applyFill="1" applyAlignment="1">
      <alignment horizontal="right" vertical="center"/>
    </xf>
    <xf numFmtId="166" fontId="2" fillId="0" borderId="2" xfId="0" applyNumberFormat="1" applyFont="1" applyBorder="1" applyAlignment="1">
      <alignment horizontal="center" vertical="center"/>
    </xf>
    <xf numFmtId="165" fontId="18" fillId="0" borderId="0" xfId="0" applyNumberFormat="1" applyFont="1" applyAlignment="1">
      <alignment horizontal="right" vertical="center" wrapText="1"/>
    </xf>
    <xf numFmtId="165" fontId="18" fillId="0" borderId="0" xfId="0" quotePrefix="1" applyNumberFormat="1" applyFont="1" applyAlignment="1">
      <alignment horizontal="right" vertical="center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43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  <xf numFmtId="43" fontId="17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65" fontId="17" fillId="2" borderId="0" xfId="0" applyNumberFormat="1" applyFont="1" applyFill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left" vertical="center"/>
    </xf>
    <xf numFmtId="165" fontId="18" fillId="2" borderId="2" xfId="0" applyNumberFormat="1" applyFont="1" applyFill="1" applyBorder="1" applyAlignment="1">
      <alignment horizontal="right" vertical="center" wrapText="1"/>
    </xf>
    <xf numFmtId="165" fontId="18" fillId="0" borderId="2" xfId="0" applyNumberFormat="1" applyFont="1" applyBorder="1" applyAlignment="1">
      <alignment horizontal="right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horizontal="right" vertical="center"/>
    </xf>
    <xf numFmtId="166" fontId="18" fillId="0" borderId="2" xfId="0" applyNumberFormat="1" applyFont="1" applyBorder="1" applyAlignment="1">
      <alignment horizontal="left" vertical="center"/>
    </xf>
    <xf numFmtId="0" fontId="18" fillId="0" borderId="2" xfId="0" applyFont="1" applyBorder="1" applyAlignment="1">
      <alignment vertical="center"/>
    </xf>
    <xf numFmtId="166" fontId="1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165" fontId="18" fillId="2" borderId="2" xfId="0" quotePrefix="1" applyNumberFormat="1" applyFont="1" applyFill="1" applyBorder="1" applyAlignment="1">
      <alignment horizontal="right" vertical="center"/>
    </xf>
    <xf numFmtId="165" fontId="18" fillId="0" borderId="2" xfId="0" quotePrefix="1" applyNumberFormat="1" applyFont="1" applyBorder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166" fontId="17" fillId="0" borderId="0" xfId="0" quotePrefix="1" applyNumberFormat="1" applyFont="1" applyAlignment="1">
      <alignment horizontal="left" vertical="center"/>
    </xf>
    <xf numFmtId="166" fontId="18" fillId="0" borderId="0" xfId="0" quotePrefix="1" applyNumberFormat="1" applyFont="1" applyAlignment="1">
      <alignment horizontal="center" vertical="center"/>
    </xf>
    <xf numFmtId="166" fontId="18" fillId="0" borderId="2" xfId="0" quotePrefix="1" applyNumberFormat="1" applyFont="1" applyBorder="1" applyAlignment="1">
      <alignment horizontal="left" vertical="center"/>
    </xf>
    <xf numFmtId="166" fontId="18" fillId="0" borderId="2" xfId="0" quotePrefix="1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5" fontId="18" fillId="2" borderId="4" xfId="0" applyNumberFormat="1" applyFont="1" applyFill="1" applyBorder="1" applyAlignment="1">
      <alignment horizontal="right" vertical="center"/>
    </xf>
    <xf numFmtId="165" fontId="18" fillId="0" borderId="4" xfId="0" applyNumberFormat="1" applyFont="1" applyBorder="1" applyAlignment="1">
      <alignment horizontal="right" vertical="center"/>
    </xf>
    <xf numFmtId="165" fontId="18" fillId="2" borderId="3" xfId="0" applyNumberFormat="1" applyFont="1" applyFill="1" applyBorder="1" applyAlignment="1">
      <alignment horizontal="right" vertical="center"/>
    </xf>
    <xf numFmtId="165" fontId="18" fillId="0" borderId="3" xfId="0" applyNumberFormat="1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17" fillId="0" borderId="4" xfId="0" applyNumberFormat="1" applyFont="1" applyBorder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right" vertical="center"/>
    </xf>
    <xf numFmtId="165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165" fontId="18" fillId="0" borderId="2" xfId="0" applyNumberFormat="1" applyFont="1" applyBorder="1" applyAlignment="1">
      <alignment vertical="center"/>
    </xf>
    <xf numFmtId="43" fontId="18" fillId="0" borderId="0" xfId="0" applyNumberFormat="1" applyFont="1" applyAlignment="1">
      <alignment horizontal="right" vertical="center" wrapText="1"/>
    </xf>
    <xf numFmtId="165" fontId="18" fillId="0" borderId="3" xfId="0" applyNumberFormat="1" applyFont="1" applyBorder="1" applyAlignment="1">
      <alignment horizontal="right" vertical="center" wrapText="1"/>
    </xf>
    <xf numFmtId="165" fontId="18" fillId="2" borderId="0" xfId="0" applyNumberFormat="1" applyFont="1" applyFill="1" applyAlignment="1">
      <alignment vertical="center"/>
    </xf>
    <xf numFmtId="165" fontId="18" fillId="2" borderId="2" xfId="0" applyNumberFormat="1" applyFont="1" applyFill="1" applyBorder="1" applyAlignment="1">
      <alignment vertical="center"/>
    </xf>
    <xf numFmtId="165" fontId="18" fillId="2" borderId="3" xfId="0" applyNumberFormat="1" applyFont="1" applyFill="1" applyBorder="1" applyAlignment="1">
      <alignment horizontal="right" vertical="center" wrapText="1"/>
    </xf>
    <xf numFmtId="165" fontId="12" fillId="0" borderId="0" xfId="0" quotePrefix="1" applyNumberFormat="1" applyFont="1" applyAlignment="1">
      <alignment vertical="center"/>
    </xf>
    <xf numFmtId="165" fontId="12" fillId="0" borderId="2" xfId="0" quotePrefix="1" applyNumberFormat="1" applyFont="1" applyBorder="1" applyAlignment="1">
      <alignment vertical="center"/>
    </xf>
    <xf numFmtId="167" fontId="12" fillId="0" borderId="0" xfId="0" applyNumberFormat="1" applyFont="1" applyAlignment="1">
      <alignment vertical="center"/>
    </xf>
    <xf numFmtId="165" fontId="12" fillId="0" borderId="3" xfId="0" applyNumberFormat="1" applyFont="1" applyBorder="1" applyAlignment="1">
      <alignment horizontal="right" vertical="center"/>
    </xf>
    <xf numFmtId="165" fontId="12" fillId="0" borderId="3" xfId="0" applyNumberFormat="1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43" fontId="8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5" fontId="18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43" fontId="3" fillId="2" borderId="0" xfId="0" applyNumberFormat="1" applyFont="1" applyFill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17" fillId="0" borderId="0" xfId="0" applyNumberFormat="1" applyFont="1" applyBorder="1" applyAlignment="1">
      <alignment horizontal="center" vertical="center"/>
    </xf>
    <xf numFmtId="9" fontId="3" fillId="0" borderId="0" xfId="12" applyFont="1" applyAlignment="1">
      <alignment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6" fontId="18" fillId="0" borderId="0" xfId="0" quotePrefix="1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0" fontId="3" fillId="0" borderId="2" xfId="0" quotePrefix="1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/>
    </xf>
  </cellXfs>
  <cellStyles count="13">
    <cellStyle name="Comma" xfId="11" builtinId="3"/>
    <cellStyle name="Comma 12 2 2" xfId="7" xr:uid="{00000000-0005-0000-0000-000001000000}"/>
    <cellStyle name="Comma 2" xfId="2" xr:uid="{00000000-0005-0000-0000-000002000000}"/>
    <cellStyle name="Comma 3" xfId="9" xr:uid="{00000000-0005-0000-0000-000003000000}"/>
    <cellStyle name="Normal" xfId="0" builtinId="0"/>
    <cellStyle name="Normal 2" xfId="4" xr:uid="{00000000-0005-0000-0000-000005000000}"/>
    <cellStyle name="Normal 2 13" xfId="8" xr:uid="{00000000-0005-0000-0000-000006000000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2" builtinId="5"/>
    <cellStyle name="Percent 2" xfId="5" xr:uid="{00000000-0005-0000-0000-00000C000000}"/>
  </cellStyles>
  <dxfs count="0"/>
  <tableStyles count="0" defaultTableStyle="TableStyleMedium2" defaultPivotStyle="PivotStyleLight16"/>
  <colors>
    <mruColors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O134"/>
  <sheetViews>
    <sheetView topLeftCell="A35" zoomScaleNormal="100" zoomScaleSheetLayoutView="80" workbookViewId="0">
      <selection activeCell="D93" sqref="D93"/>
    </sheetView>
  </sheetViews>
  <sheetFormatPr defaultColWidth="10.42578125" defaultRowHeight="20.100000000000001" customHeight="1" x14ac:dyDescent="0.5"/>
  <cols>
    <col min="1" max="3" width="1.5703125" style="2" customWidth="1"/>
    <col min="4" max="4" width="30.85546875" style="2" customWidth="1"/>
    <col min="5" max="5" width="7.5703125" style="217" customWidth="1"/>
    <col min="6" max="6" width="0.85546875" style="2" customWidth="1"/>
    <col min="7" max="7" width="13.5703125" style="3" customWidth="1"/>
    <col min="8" max="8" width="0.85546875" style="4" customWidth="1"/>
    <col min="9" max="9" width="13" style="3" customWidth="1"/>
    <col min="10" max="10" width="0.85546875" style="2" customWidth="1"/>
    <col min="11" max="11" width="13.5703125" style="3" customWidth="1"/>
    <col min="12" max="12" width="0.85546875" style="4" customWidth="1"/>
    <col min="13" max="13" width="13" style="3" customWidth="1"/>
    <col min="14" max="16384" width="10.42578125" style="2"/>
  </cols>
  <sheetData>
    <row r="1" spans="1:13" ht="19.350000000000001" customHeight="1" x14ac:dyDescent="0.5">
      <c r="A1" s="1" t="s">
        <v>0</v>
      </c>
      <c r="E1" s="2"/>
    </row>
    <row r="2" spans="1:13" ht="19.350000000000001" customHeight="1" x14ac:dyDescent="0.5">
      <c r="A2" s="1" t="s">
        <v>1</v>
      </c>
      <c r="E2" s="2"/>
    </row>
    <row r="3" spans="1:13" ht="19.350000000000001" customHeight="1" x14ac:dyDescent="0.5">
      <c r="A3" s="48" t="s">
        <v>181</v>
      </c>
      <c r="B3" s="5"/>
      <c r="C3" s="5"/>
      <c r="D3" s="5"/>
      <c r="E3" s="5"/>
      <c r="F3" s="5"/>
      <c r="G3" s="6"/>
      <c r="H3" s="7"/>
      <c r="I3" s="6"/>
      <c r="J3" s="5"/>
      <c r="K3" s="6"/>
      <c r="L3" s="7"/>
      <c r="M3" s="6"/>
    </row>
    <row r="4" spans="1:13" ht="19.350000000000001" customHeight="1" x14ac:dyDescent="0.5">
      <c r="A4" s="8"/>
      <c r="J4" s="9"/>
      <c r="L4" s="3"/>
    </row>
    <row r="5" spans="1:13" ht="19.350000000000001" customHeight="1" x14ac:dyDescent="0.5">
      <c r="E5" s="2"/>
      <c r="G5" s="226" t="s">
        <v>2</v>
      </c>
      <c r="H5" s="226"/>
      <c r="I5" s="226"/>
      <c r="J5" s="20"/>
      <c r="K5" s="226" t="s">
        <v>3</v>
      </c>
      <c r="L5" s="226"/>
      <c r="M5" s="226"/>
    </row>
    <row r="6" spans="1:13" ht="19.350000000000001" customHeight="1" x14ac:dyDescent="0.5">
      <c r="E6" s="2"/>
      <c r="G6" s="11" t="s">
        <v>4</v>
      </c>
      <c r="H6" s="20"/>
      <c r="I6" s="11" t="s">
        <v>5</v>
      </c>
      <c r="J6" s="20"/>
      <c r="K6" s="11" t="s">
        <v>4</v>
      </c>
      <c r="L6" s="20"/>
      <c r="M6" s="11" t="s">
        <v>5</v>
      </c>
    </row>
    <row r="7" spans="1:13" ht="19.350000000000001" customHeight="1" x14ac:dyDescent="0.5">
      <c r="E7" s="2"/>
      <c r="G7" s="11" t="s">
        <v>158</v>
      </c>
      <c r="H7" s="11"/>
      <c r="I7" s="11" t="s">
        <v>6</v>
      </c>
      <c r="J7" s="11"/>
      <c r="K7" s="11" t="s">
        <v>158</v>
      </c>
      <c r="L7" s="11"/>
      <c r="M7" s="11" t="s">
        <v>6</v>
      </c>
    </row>
    <row r="8" spans="1:13" ht="19.350000000000001" customHeight="1" x14ac:dyDescent="0.5">
      <c r="A8" s="49"/>
      <c r="E8" s="16"/>
      <c r="F8" s="10"/>
      <c r="G8" s="11" t="s">
        <v>7</v>
      </c>
      <c r="H8" s="12"/>
      <c r="I8" s="11" t="s">
        <v>8</v>
      </c>
      <c r="J8" s="10"/>
      <c r="K8" s="11" t="s">
        <v>7</v>
      </c>
      <c r="L8" s="12"/>
      <c r="M8" s="11" t="s">
        <v>8</v>
      </c>
    </row>
    <row r="9" spans="1:13" ht="19.350000000000001" customHeight="1" x14ac:dyDescent="0.5">
      <c r="A9" s="49"/>
      <c r="E9" s="17" t="s">
        <v>9</v>
      </c>
      <c r="F9" s="1"/>
      <c r="G9" s="13" t="s">
        <v>10</v>
      </c>
      <c r="H9" s="14"/>
      <c r="I9" s="13" t="s">
        <v>10</v>
      </c>
      <c r="J9" s="1"/>
      <c r="K9" s="13" t="s">
        <v>10</v>
      </c>
      <c r="L9" s="14"/>
      <c r="M9" s="13" t="s">
        <v>10</v>
      </c>
    </row>
    <row r="10" spans="1:13" ht="19.350000000000001" customHeight="1" x14ac:dyDescent="0.5">
      <c r="A10" s="10" t="s">
        <v>11</v>
      </c>
      <c r="E10" s="18"/>
      <c r="F10" s="1"/>
      <c r="G10" s="25"/>
      <c r="H10" s="14"/>
      <c r="I10" s="11"/>
      <c r="J10" s="1"/>
      <c r="K10" s="25"/>
      <c r="L10" s="14"/>
      <c r="M10" s="11"/>
    </row>
    <row r="11" spans="1:13" ht="4.5" customHeight="1" x14ac:dyDescent="0.5">
      <c r="A11" s="49"/>
      <c r="E11" s="18"/>
      <c r="F11" s="1"/>
      <c r="G11" s="25"/>
      <c r="H11" s="14"/>
      <c r="I11" s="11"/>
      <c r="J11" s="1"/>
      <c r="K11" s="25"/>
      <c r="L11" s="14"/>
      <c r="M11" s="11"/>
    </row>
    <row r="12" spans="1:13" ht="19.350000000000001" customHeight="1" x14ac:dyDescent="0.5">
      <c r="A12" s="10" t="s">
        <v>12</v>
      </c>
      <c r="G12" s="26"/>
      <c r="K12" s="26"/>
    </row>
    <row r="13" spans="1:13" ht="5.0999999999999996" customHeight="1" x14ac:dyDescent="0.5">
      <c r="A13" s="10"/>
      <c r="G13" s="26"/>
      <c r="K13" s="26"/>
    </row>
    <row r="14" spans="1:13" ht="19.350000000000001" customHeight="1" x14ac:dyDescent="0.5">
      <c r="A14" s="21" t="s">
        <v>13</v>
      </c>
      <c r="E14" s="22"/>
      <c r="G14" s="26">
        <v>697680028</v>
      </c>
      <c r="I14" s="3">
        <v>920029223</v>
      </c>
      <c r="J14" s="4"/>
      <c r="K14" s="26">
        <v>221807756</v>
      </c>
      <c r="L14" s="9"/>
      <c r="M14" s="3">
        <v>292801133</v>
      </c>
    </row>
    <row r="15" spans="1:13" ht="19.350000000000001" customHeight="1" x14ac:dyDescent="0.5">
      <c r="A15" s="2" t="s">
        <v>14</v>
      </c>
      <c r="E15" s="22"/>
      <c r="G15" s="26"/>
      <c r="J15" s="4"/>
      <c r="K15" s="26"/>
      <c r="L15" s="2"/>
    </row>
    <row r="16" spans="1:13" ht="19.350000000000001" customHeight="1" x14ac:dyDescent="0.5">
      <c r="B16" s="2" t="s">
        <v>15</v>
      </c>
      <c r="E16" s="22"/>
      <c r="G16" s="26">
        <v>1012054</v>
      </c>
      <c r="I16" s="3">
        <v>1010047</v>
      </c>
      <c r="J16" s="4"/>
      <c r="K16" s="26">
        <v>0</v>
      </c>
      <c r="L16" s="2"/>
      <c r="M16" s="3">
        <v>0</v>
      </c>
    </row>
    <row r="17" spans="1:15" ht="19.350000000000001" customHeight="1" x14ac:dyDescent="0.5">
      <c r="A17" s="8" t="s">
        <v>16</v>
      </c>
      <c r="E17" s="22">
        <v>7</v>
      </c>
      <c r="G17" s="26">
        <v>1010972499</v>
      </c>
      <c r="I17" s="3">
        <v>1045035420</v>
      </c>
      <c r="J17" s="4"/>
      <c r="K17" s="26">
        <v>789401475</v>
      </c>
      <c r="L17" s="9"/>
      <c r="M17" s="3">
        <v>1011857343</v>
      </c>
    </row>
    <row r="18" spans="1:15" ht="19.350000000000001" customHeight="1" x14ac:dyDescent="0.5">
      <c r="A18" s="21" t="s">
        <v>17</v>
      </c>
      <c r="E18" s="22"/>
      <c r="G18" s="26"/>
      <c r="J18" s="4"/>
      <c r="K18" s="26"/>
      <c r="L18" s="9"/>
    </row>
    <row r="19" spans="1:15" ht="19.350000000000001" customHeight="1" x14ac:dyDescent="0.5">
      <c r="A19" s="21"/>
      <c r="B19" s="2" t="s">
        <v>18</v>
      </c>
      <c r="E19" s="22">
        <v>19</v>
      </c>
      <c r="G19" s="26">
        <v>0</v>
      </c>
      <c r="I19" s="3">
        <v>0</v>
      </c>
      <c r="J19" s="4"/>
      <c r="K19" s="26">
        <v>10762352</v>
      </c>
      <c r="L19" s="2"/>
      <c r="M19" s="3">
        <v>5835590</v>
      </c>
    </row>
    <row r="20" spans="1:15" ht="19.350000000000001" customHeight="1" x14ac:dyDescent="0.5">
      <c r="A20" s="8" t="s">
        <v>19</v>
      </c>
      <c r="E20" s="22">
        <v>8</v>
      </c>
      <c r="G20" s="26">
        <v>1189799995</v>
      </c>
      <c r="I20" s="3">
        <v>1188472863</v>
      </c>
      <c r="J20" s="4"/>
      <c r="K20" s="26">
        <v>728116307</v>
      </c>
      <c r="L20" s="9"/>
      <c r="M20" s="3">
        <v>720836203</v>
      </c>
    </row>
    <row r="21" spans="1:15" ht="19.350000000000001" customHeight="1" x14ac:dyDescent="0.5">
      <c r="A21" s="21" t="s">
        <v>20</v>
      </c>
      <c r="G21" s="27">
        <v>38996423</v>
      </c>
      <c r="I21" s="6">
        <v>64049619</v>
      </c>
      <c r="J21" s="4"/>
      <c r="K21" s="27">
        <v>3656429</v>
      </c>
      <c r="L21" s="9"/>
      <c r="M21" s="6">
        <v>3353974</v>
      </c>
    </row>
    <row r="22" spans="1:15" ht="5.0999999999999996" customHeight="1" x14ac:dyDescent="0.5">
      <c r="A22" s="49"/>
      <c r="E22" s="18"/>
      <c r="F22" s="1"/>
      <c r="G22" s="25"/>
      <c r="H22" s="14"/>
      <c r="I22" s="11"/>
      <c r="J22" s="14"/>
      <c r="K22" s="25"/>
      <c r="L22" s="1"/>
      <c r="M22" s="11"/>
    </row>
    <row r="23" spans="1:15" ht="19.350000000000001" customHeight="1" x14ac:dyDescent="0.5">
      <c r="A23" s="15" t="s">
        <v>21</v>
      </c>
      <c r="G23" s="27">
        <f>SUM(G14:G21)</f>
        <v>2938460999</v>
      </c>
      <c r="I23" s="6">
        <f>SUM(I14:I21)</f>
        <v>3218597172</v>
      </c>
      <c r="J23" s="4"/>
      <c r="K23" s="27">
        <f>SUM(K14:K21)</f>
        <v>1753744319</v>
      </c>
      <c r="L23" s="2"/>
      <c r="M23" s="6">
        <f>SUM(M14:M21)</f>
        <v>2034684243</v>
      </c>
    </row>
    <row r="24" spans="1:15" ht="19.350000000000001" customHeight="1" x14ac:dyDescent="0.5">
      <c r="A24" s="50"/>
      <c r="E24" s="51"/>
      <c r="F24" s="52"/>
      <c r="G24" s="26"/>
      <c r="H24" s="53"/>
      <c r="J24" s="53"/>
      <c r="K24" s="26"/>
      <c r="L24" s="52"/>
    </row>
    <row r="25" spans="1:15" ht="19.350000000000001" customHeight="1" x14ac:dyDescent="0.5">
      <c r="A25" s="10" t="s">
        <v>22</v>
      </c>
      <c r="E25" s="51"/>
      <c r="F25" s="52"/>
      <c r="G25" s="26"/>
      <c r="H25" s="53"/>
      <c r="J25" s="53"/>
      <c r="K25" s="26"/>
      <c r="L25" s="52"/>
    </row>
    <row r="26" spans="1:15" ht="5.0999999999999996" customHeight="1" x14ac:dyDescent="0.5">
      <c r="A26" s="10"/>
      <c r="E26" s="51"/>
      <c r="F26" s="52"/>
      <c r="G26" s="26"/>
      <c r="H26" s="53"/>
      <c r="J26" s="53"/>
      <c r="K26" s="26"/>
      <c r="L26" s="52"/>
    </row>
    <row r="27" spans="1:15" ht="19.350000000000001" customHeight="1" x14ac:dyDescent="0.5">
      <c r="A27" s="8" t="s">
        <v>23</v>
      </c>
      <c r="E27" s="51"/>
      <c r="F27" s="52"/>
      <c r="G27" s="26">
        <v>3364700</v>
      </c>
      <c r="H27" s="53"/>
      <c r="I27" s="3">
        <v>3364700</v>
      </c>
      <c r="J27" s="53"/>
      <c r="K27" s="26">
        <v>5000</v>
      </c>
      <c r="L27" s="52"/>
      <c r="M27" s="3">
        <v>5000</v>
      </c>
    </row>
    <row r="28" spans="1:15" ht="19.350000000000001" customHeight="1" x14ac:dyDescent="0.5">
      <c r="A28" s="8" t="s">
        <v>24</v>
      </c>
      <c r="E28" s="54">
        <v>9</v>
      </c>
      <c r="G28" s="26">
        <v>0</v>
      </c>
      <c r="I28" s="3">
        <v>0</v>
      </c>
      <c r="J28" s="4"/>
      <c r="K28" s="26">
        <v>1418471369</v>
      </c>
      <c r="L28" s="9"/>
      <c r="M28" s="3">
        <v>1418471369</v>
      </c>
    </row>
    <row r="29" spans="1:15" ht="19.350000000000001" customHeight="1" x14ac:dyDescent="0.5">
      <c r="A29" s="8" t="s">
        <v>25</v>
      </c>
      <c r="E29" s="54">
        <v>9</v>
      </c>
      <c r="G29" s="26">
        <v>167446052</v>
      </c>
      <c r="I29" s="3">
        <v>118180485</v>
      </c>
      <c r="J29" s="4"/>
      <c r="K29" s="26">
        <v>158487000</v>
      </c>
      <c r="L29" s="9"/>
      <c r="M29" s="3">
        <v>111022320</v>
      </c>
    </row>
    <row r="30" spans="1:15" ht="19.350000000000001" customHeight="1" x14ac:dyDescent="0.5">
      <c r="A30" s="21" t="s">
        <v>26</v>
      </c>
      <c r="E30" s="22">
        <v>19</v>
      </c>
      <c r="G30" s="26">
        <v>0</v>
      </c>
      <c r="I30" s="3">
        <v>0</v>
      </c>
      <c r="J30" s="4"/>
      <c r="K30" s="26">
        <v>74869363</v>
      </c>
      <c r="L30" s="9"/>
      <c r="M30" s="3">
        <v>76773451</v>
      </c>
    </row>
    <row r="31" spans="1:15" ht="19.350000000000001" customHeight="1" x14ac:dyDescent="0.5">
      <c r="A31" s="8" t="s">
        <v>27</v>
      </c>
      <c r="E31" s="54">
        <v>10</v>
      </c>
      <c r="G31" s="26">
        <v>92326044</v>
      </c>
      <c r="I31" s="3">
        <v>92326044</v>
      </c>
      <c r="J31" s="4"/>
      <c r="K31" s="26">
        <v>86448960</v>
      </c>
      <c r="L31" s="9"/>
      <c r="M31" s="3">
        <v>88248042</v>
      </c>
    </row>
    <row r="32" spans="1:15" ht="19.350000000000001" customHeight="1" x14ac:dyDescent="0.5">
      <c r="A32" s="8" t="s">
        <v>208</v>
      </c>
      <c r="E32" s="22"/>
      <c r="G32" s="26">
        <v>45127425</v>
      </c>
      <c r="I32" s="3">
        <v>0</v>
      </c>
      <c r="J32" s="4"/>
      <c r="K32" s="26">
        <v>43903999</v>
      </c>
      <c r="L32" s="9"/>
      <c r="M32" s="3">
        <v>0</v>
      </c>
      <c r="N32" s="215"/>
      <c r="O32" s="215"/>
    </row>
    <row r="33" spans="1:13" ht="19.350000000000001" customHeight="1" x14ac:dyDescent="0.5">
      <c r="A33" s="8" t="s">
        <v>28</v>
      </c>
      <c r="E33" s="54">
        <v>11</v>
      </c>
      <c r="G33" s="26">
        <v>2090247617</v>
      </c>
      <c r="I33" s="3">
        <v>1950231565</v>
      </c>
      <c r="J33" s="4"/>
      <c r="K33" s="26">
        <v>1191114922</v>
      </c>
      <c r="L33" s="9"/>
      <c r="M33" s="3">
        <v>1056992376</v>
      </c>
    </row>
    <row r="34" spans="1:13" ht="19.350000000000001" customHeight="1" x14ac:dyDescent="0.5">
      <c r="A34" s="8" t="s">
        <v>29</v>
      </c>
      <c r="E34" s="54">
        <v>12</v>
      </c>
      <c r="G34" s="26">
        <v>292065517</v>
      </c>
      <c r="I34" s="3">
        <v>306240898</v>
      </c>
      <c r="J34" s="4"/>
      <c r="K34" s="26">
        <v>193896477</v>
      </c>
      <c r="L34" s="9"/>
      <c r="M34" s="3">
        <v>200592066</v>
      </c>
    </row>
    <row r="35" spans="1:13" ht="19.350000000000001" customHeight="1" x14ac:dyDescent="0.5">
      <c r="A35" s="8" t="s">
        <v>30</v>
      </c>
      <c r="E35" s="54">
        <v>11</v>
      </c>
      <c r="G35" s="26">
        <v>5623215</v>
      </c>
      <c r="I35" s="3">
        <v>5494497</v>
      </c>
      <c r="J35" s="4"/>
      <c r="K35" s="26">
        <v>3702924</v>
      </c>
      <c r="L35" s="9"/>
      <c r="M35" s="3">
        <v>3705688</v>
      </c>
    </row>
    <row r="36" spans="1:13" ht="19.350000000000001" customHeight="1" x14ac:dyDescent="0.5">
      <c r="A36" s="8" t="s">
        <v>31</v>
      </c>
      <c r="E36" s="54"/>
      <c r="G36" s="26">
        <v>37671713</v>
      </c>
      <c r="I36" s="3">
        <v>37133053</v>
      </c>
      <c r="J36" s="4"/>
      <c r="K36" s="26">
        <v>26629558</v>
      </c>
      <c r="L36" s="9"/>
      <c r="M36" s="3">
        <v>26356443</v>
      </c>
    </row>
    <row r="37" spans="1:13" ht="19.350000000000001" customHeight="1" x14ac:dyDescent="0.5">
      <c r="A37" s="8" t="s">
        <v>32</v>
      </c>
      <c r="G37" s="27">
        <v>19506905</v>
      </c>
      <c r="I37" s="6">
        <v>18354659</v>
      </c>
      <c r="J37" s="4"/>
      <c r="K37" s="27">
        <v>9297388</v>
      </c>
      <c r="L37" s="9"/>
      <c r="M37" s="6">
        <v>9272270</v>
      </c>
    </row>
    <row r="38" spans="1:13" ht="5.0999999999999996" customHeight="1" x14ac:dyDescent="0.5">
      <c r="A38" s="49"/>
      <c r="E38" s="18"/>
      <c r="F38" s="1"/>
      <c r="G38" s="25"/>
      <c r="H38" s="14"/>
      <c r="I38" s="11"/>
      <c r="J38" s="14"/>
      <c r="K38" s="25"/>
      <c r="L38" s="1"/>
      <c r="M38" s="11"/>
    </row>
    <row r="39" spans="1:13" ht="19.350000000000001" customHeight="1" x14ac:dyDescent="0.5">
      <c r="A39" s="15" t="s">
        <v>33</v>
      </c>
      <c r="G39" s="27">
        <f>SUM(G27:G37)</f>
        <v>2753379188</v>
      </c>
      <c r="I39" s="6">
        <f>SUM(I27:I37)</f>
        <v>2531325901</v>
      </c>
      <c r="J39" s="4"/>
      <c r="K39" s="27">
        <f>SUM(K27:K37)</f>
        <v>3206826960</v>
      </c>
      <c r="L39" s="2"/>
      <c r="M39" s="6">
        <f>SUM(M27:M37)</f>
        <v>2991439025</v>
      </c>
    </row>
    <row r="40" spans="1:13" ht="5.0999999999999996" customHeight="1" x14ac:dyDescent="0.5">
      <c r="A40" s="15"/>
      <c r="G40" s="26"/>
      <c r="J40" s="4"/>
      <c r="K40" s="26"/>
      <c r="L40" s="2"/>
    </row>
    <row r="41" spans="1:13" ht="19.350000000000001" customHeight="1" thickBot="1" x14ac:dyDescent="0.55000000000000004">
      <c r="A41" s="15" t="s">
        <v>34</v>
      </c>
      <c r="G41" s="28">
        <f>G23+G39</f>
        <v>5691840187</v>
      </c>
      <c r="I41" s="23">
        <f>I23+I39</f>
        <v>5749923073</v>
      </c>
      <c r="J41" s="4"/>
      <c r="K41" s="28">
        <f>K23+K39</f>
        <v>4960571279</v>
      </c>
      <c r="L41" s="2"/>
      <c r="M41" s="23">
        <f>M23+M39</f>
        <v>5026123268</v>
      </c>
    </row>
    <row r="42" spans="1:13" ht="19.350000000000001" customHeight="1" thickTop="1" x14ac:dyDescent="0.5">
      <c r="A42" s="15"/>
    </row>
    <row r="43" spans="1:13" ht="19.350000000000001" customHeight="1" x14ac:dyDescent="0.5">
      <c r="A43" s="15"/>
    </row>
    <row r="44" spans="1:13" ht="19.350000000000001" customHeight="1" x14ac:dyDescent="0.5">
      <c r="A44" s="15"/>
    </row>
    <row r="45" spans="1:13" ht="19.350000000000001" customHeight="1" x14ac:dyDescent="0.5">
      <c r="A45" s="227" t="s">
        <v>35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</row>
    <row r="46" spans="1:13" ht="20.25" customHeight="1" x14ac:dyDescent="0.5">
      <c r="A46" s="217"/>
      <c r="B46" s="217"/>
      <c r="C46" s="217"/>
      <c r="D46" s="217"/>
      <c r="F46" s="217"/>
      <c r="G46" s="22"/>
      <c r="H46" s="217"/>
      <c r="I46" s="217"/>
      <c r="J46" s="217"/>
      <c r="K46" s="217"/>
      <c r="L46" s="217"/>
      <c r="M46" s="217"/>
    </row>
    <row r="47" spans="1:13" ht="22.35" customHeight="1" x14ac:dyDescent="0.5">
      <c r="A47" s="225" t="s">
        <v>36</v>
      </c>
      <c r="B47" s="225"/>
      <c r="C47" s="225"/>
      <c r="D47" s="225"/>
      <c r="E47" s="225"/>
      <c r="F47" s="225"/>
      <c r="G47" s="225"/>
      <c r="H47" s="225"/>
      <c r="I47" s="225"/>
      <c r="J47" s="5"/>
      <c r="K47" s="6"/>
      <c r="L47" s="7"/>
      <c r="M47" s="6"/>
    </row>
    <row r="48" spans="1:13" ht="21.75" customHeight="1" x14ac:dyDescent="0.5">
      <c r="A48" s="1" t="str">
        <f>A1</f>
        <v>บริษัท อาร์ แอนด์ บี ฟู้ด ซัพพลาย จำกัด (มหาชน)</v>
      </c>
      <c r="E48" s="2"/>
    </row>
    <row r="49" spans="1:13" ht="21.75" customHeight="1" x14ac:dyDescent="0.5">
      <c r="A49" s="15" t="s">
        <v>37</v>
      </c>
    </row>
    <row r="50" spans="1:13" ht="21.75" customHeight="1" x14ac:dyDescent="0.5">
      <c r="A50" s="55" t="str">
        <f>+A3</f>
        <v>ณ วันที่ 30 มิถุนายน พ.ศ. 2567</v>
      </c>
      <c r="B50" s="5"/>
      <c r="C50" s="5"/>
      <c r="D50" s="5"/>
      <c r="E50" s="19"/>
      <c r="F50" s="5"/>
      <c r="G50" s="6"/>
      <c r="H50" s="7"/>
      <c r="I50" s="6"/>
      <c r="J50" s="5"/>
      <c r="K50" s="6"/>
      <c r="L50" s="7"/>
      <c r="M50" s="6"/>
    </row>
    <row r="51" spans="1:13" ht="21.75" customHeight="1" x14ac:dyDescent="0.5">
      <c r="A51" s="8"/>
    </row>
    <row r="52" spans="1:13" ht="21.75" customHeight="1" x14ac:dyDescent="0.5">
      <c r="E52" s="2"/>
      <c r="G52" s="226" t="s">
        <v>2</v>
      </c>
      <c r="H52" s="226"/>
      <c r="I52" s="226"/>
      <c r="J52" s="20"/>
      <c r="K52" s="226" t="s">
        <v>3</v>
      </c>
      <c r="L52" s="226"/>
      <c r="M52" s="226"/>
    </row>
    <row r="53" spans="1:13" ht="21.75" customHeight="1" x14ac:dyDescent="0.5">
      <c r="E53" s="2"/>
      <c r="G53" s="11" t="s">
        <v>4</v>
      </c>
      <c r="H53" s="20"/>
      <c r="I53" s="11" t="s">
        <v>5</v>
      </c>
      <c r="J53" s="20"/>
      <c r="K53" s="11" t="s">
        <v>4</v>
      </c>
      <c r="L53" s="20"/>
      <c r="M53" s="11" t="s">
        <v>5</v>
      </c>
    </row>
    <row r="54" spans="1:13" ht="21.75" customHeight="1" x14ac:dyDescent="0.5">
      <c r="E54" s="2"/>
      <c r="G54" s="11" t="s">
        <v>158</v>
      </c>
      <c r="H54" s="11"/>
      <c r="I54" s="11" t="s">
        <v>6</v>
      </c>
      <c r="J54" s="11"/>
      <c r="K54" s="11" t="s">
        <v>158</v>
      </c>
      <c r="L54" s="11"/>
      <c r="M54" s="11" t="s">
        <v>6</v>
      </c>
    </row>
    <row r="55" spans="1:13" ht="21.75" customHeight="1" x14ac:dyDescent="0.5">
      <c r="A55" s="49"/>
      <c r="E55" s="16"/>
      <c r="F55" s="10"/>
      <c r="G55" s="11" t="s">
        <v>7</v>
      </c>
      <c r="H55" s="12"/>
      <c r="I55" s="11" t="s">
        <v>8</v>
      </c>
      <c r="J55" s="10"/>
      <c r="K55" s="11" t="s">
        <v>7</v>
      </c>
      <c r="L55" s="12"/>
      <c r="M55" s="11" t="s">
        <v>8</v>
      </c>
    </row>
    <row r="56" spans="1:13" ht="21.75" customHeight="1" x14ac:dyDescent="0.5">
      <c r="A56" s="49"/>
      <c r="E56" s="17" t="s">
        <v>9</v>
      </c>
      <c r="F56" s="1"/>
      <c r="G56" s="13" t="s">
        <v>10</v>
      </c>
      <c r="H56" s="14"/>
      <c r="I56" s="13" t="s">
        <v>10</v>
      </c>
      <c r="J56" s="1"/>
      <c r="K56" s="13" t="s">
        <v>10</v>
      </c>
      <c r="L56" s="14"/>
      <c r="M56" s="13" t="s">
        <v>10</v>
      </c>
    </row>
    <row r="57" spans="1:13" ht="8.1" customHeight="1" x14ac:dyDescent="0.5">
      <c r="A57" s="49"/>
      <c r="E57" s="18"/>
      <c r="F57" s="1"/>
      <c r="G57" s="25"/>
      <c r="H57" s="14"/>
      <c r="I57" s="11"/>
      <c r="J57" s="1"/>
      <c r="K57" s="25"/>
      <c r="L57" s="14"/>
      <c r="M57" s="11"/>
    </row>
    <row r="58" spans="1:13" ht="21.75" customHeight="1" x14ac:dyDescent="0.5">
      <c r="A58" s="10" t="s">
        <v>38</v>
      </c>
      <c r="E58" s="18"/>
      <c r="F58" s="1"/>
      <c r="G58" s="25"/>
      <c r="H58" s="14"/>
      <c r="I58" s="11"/>
      <c r="J58" s="1"/>
      <c r="K58" s="25"/>
      <c r="L58" s="14"/>
      <c r="M58" s="11"/>
    </row>
    <row r="59" spans="1:13" ht="8.1" customHeight="1" x14ac:dyDescent="0.5">
      <c r="A59" s="10"/>
      <c r="E59" s="18"/>
      <c r="F59" s="1"/>
      <c r="G59" s="25"/>
      <c r="H59" s="14"/>
      <c r="I59" s="11"/>
      <c r="J59" s="1"/>
      <c r="K59" s="25"/>
      <c r="L59" s="14"/>
      <c r="M59" s="11"/>
    </row>
    <row r="60" spans="1:13" ht="21.75" customHeight="1" x14ac:dyDescent="0.5">
      <c r="A60" s="10" t="s">
        <v>39</v>
      </c>
      <c r="G60" s="26"/>
      <c r="K60" s="26"/>
    </row>
    <row r="61" spans="1:13" ht="8.1" customHeight="1" x14ac:dyDescent="0.5">
      <c r="A61" s="10"/>
      <c r="G61" s="26"/>
      <c r="K61" s="26"/>
    </row>
    <row r="62" spans="1:13" ht="21.75" customHeight="1" x14ac:dyDescent="0.5">
      <c r="A62" s="8" t="s">
        <v>40</v>
      </c>
      <c r="E62" s="217">
        <v>13</v>
      </c>
      <c r="G62" s="26">
        <v>594878027</v>
      </c>
      <c r="I62" s="3">
        <v>571237040</v>
      </c>
      <c r="J62" s="4"/>
      <c r="K62" s="26">
        <v>453016160</v>
      </c>
      <c r="L62" s="2"/>
      <c r="M62" s="3">
        <v>466492328</v>
      </c>
    </row>
    <row r="63" spans="1:13" ht="21.75" customHeight="1" x14ac:dyDescent="0.5">
      <c r="A63" s="8" t="s">
        <v>41</v>
      </c>
      <c r="G63" s="26">
        <v>57185721</v>
      </c>
      <c r="I63" s="3">
        <v>61279724</v>
      </c>
      <c r="J63" s="4"/>
      <c r="K63" s="26">
        <v>28750923</v>
      </c>
      <c r="L63" s="2"/>
      <c r="M63" s="3">
        <v>39923714</v>
      </c>
    </row>
    <row r="64" spans="1:13" ht="21.75" customHeight="1" x14ac:dyDescent="0.5">
      <c r="A64" s="8" t="s">
        <v>42</v>
      </c>
      <c r="G64" s="26"/>
      <c r="J64" s="4"/>
      <c r="K64" s="26"/>
      <c r="L64" s="2"/>
    </row>
    <row r="65" spans="1:13" ht="21.75" customHeight="1" x14ac:dyDescent="0.5">
      <c r="A65" s="8"/>
      <c r="B65" s="2" t="s">
        <v>43</v>
      </c>
      <c r="G65" s="26">
        <v>19821292</v>
      </c>
      <c r="I65" s="3">
        <v>20758216</v>
      </c>
      <c r="J65" s="4"/>
      <c r="K65" s="26">
        <v>7884071</v>
      </c>
      <c r="L65" s="2"/>
      <c r="M65" s="3">
        <v>2796537</v>
      </c>
    </row>
    <row r="66" spans="1:13" ht="21.75" customHeight="1" x14ac:dyDescent="0.5">
      <c r="A66" s="2" t="s">
        <v>44</v>
      </c>
      <c r="G66" s="27">
        <v>11353479</v>
      </c>
      <c r="I66" s="6">
        <v>13199566</v>
      </c>
      <c r="J66" s="4"/>
      <c r="K66" s="27">
        <v>6419761</v>
      </c>
      <c r="L66" s="2"/>
      <c r="M66" s="6">
        <v>7819855</v>
      </c>
    </row>
    <row r="67" spans="1:13" ht="8.1" customHeight="1" x14ac:dyDescent="0.5">
      <c r="A67" s="49"/>
      <c r="E67" s="18"/>
      <c r="F67" s="1"/>
      <c r="G67" s="25"/>
      <c r="H67" s="14"/>
      <c r="I67" s="11"/>
      <c r="J67" s="14"/>
      <c r="K67" s="25"/>
      <c r="L67" s="1"/>
      <c r="M67" s="11"/>
    </row>
    <row r="68" spans="1:13" ht="21.75" customHeight="1" x14ac:dyDescent="0.5">
      <c r="A68" s="15" t="s">
        <v>45</v>
      </c>
      <c r="G68" s="27">
        <f>SUM(G62:G66)</f>
        <v>683238519</v>
      </c>
      <c r="I68" s="6">
        <f>SUM(I62:I66)</f>
        <v>666474546</v>
      </c>
      <c r="J68" s="4"/>
      <c r="K68" s="27">
        <f>SUM(K62:K66)</f>
        <v>496070915</v>
      </c>
      <c r="L68" s="2"/>
      <c r="M68" s="6">
        <f>SUM(M62:M66)</f>
        <v>517032434</v>
      </c>
    </row>
    <row r="69" spans="1:13" ht="21.75" customHeight="1" x14ac:dyDescent="0.5">
      <c r="A69" s="8"/>
      <c r="G69" s="26"/>
      <c r="J69" s="4"/>
      <c r="K69" s="26"/>
      <c r="L69" s="2"/>
    </row>
    <row r="70" spans="1:13" ht="21.75" customHeight="1" x14ac:dyDescent="0.5">
      <c r="A70" s="10" t="s">
        <v>46</v>
      </c>
      <c r="G70" s="26"/>
      <c r="J70" s="4"/>
      <c r="K70" s="26"/>
      <c r="L70" s="2"/>
    </row>
    <row r="71" spans="1:13" ht="8.1" customHeight="1" x14ac:dyDescent="0.5">
      <c r="A71" s="50"/>
      <c r="G71" s="26"/>
      <c r="J71" s="4"/>
      <c r="K71" s="26"/>
      <c r="L71" s="2"/>
    </row>
    <row r="72" spans="1:13" ht="21.75" customHeight="1" x14ac:dyDescent="0.5">
      <c r="A72" s="8" t="s">
        <v>47</v>
      </c>
      <c r="G72" s="26">
        <v>176468245</v>
      </c>
      <c r="I72" s="3">
        <v>184646842</v>
      </c>
      <c r="J72" s="4"/>
      <c r="K72" s="26">
        <v>142838817</v>
      </c>
      <c r="L72" s="2"/>
      <c r="M72" s="3">
        <v>149128663</v>
      </c>
    </row>
    <row r="73" spans="1:13" ht="21.75" customHeight="1" x14ac:dyDescent="0.5">
      <c r="A73" s="2" t="s">
        <v>48</v>
      </c>
      <c r="E73" s="22">
        <v>15</v>
      </c>
      <c r="G73" s="27">
        <v>63786389</v>
      </c>
      <c r="I73" s="6">
        <v>62752205</v>
      </c>
      <c r="J73" s="4"/>
      <c r="K73" s="27">
        <v>41641735</v>
      </c>
      <c r="L73" s="2"/>
      <c r="M73" s="6">
        <v>41389584</v>
      </c>
    </row>
    <row r="74" spans="1:13" ht="8.1" customHeight="1" x14ac:dyDescent="0.5">
      <c r="A74" s="49"/>
      <c r="E74" s="18"/>
      <c r="F74" s="1"/>
      <c r="G74" s="25"/>
      <c r="H74" s="14"/>
      <c r="I74" s="11"/>
      <c r="J74" s="14"/>
      <c r="K74" s="25"/>
      <c r="L74" s="1"/>
      <c r="M74" s="11"/>
    </row>
    <row r="75" spans="1:13" ht="21.75" customHeight="1" x14ac:dyDescent="0.5">
      <c r="A75" s="50" t="s">
        <v>49</v>
      </c>
      <c r="G75" s="27">
        <f>SUM(G72:G73)</f>
        <v>240254634</v>
      </c>
      <c r="I75" s="6">
        <f>SUM(I72:I73)</f>
        <v>247399047</v>
      </c>
      <c r="J75" s="4"/>
      <c r="K75" s="27">
        <f>SUM(K72:K73)</f>
        <v>184480552</v>
      </c>
      <c r="L75" s="2"/>
      <c r="M75" s="6">
        <f>SUM(M72:M73)</f>
        <v>190518247</v>
      </c>
    </row>
    <row r="76" spans="1:13" ht="8.1" customHeight="1" x14ac:dyDescent="0.5">
      <c r="A76" s="21"/>
      <c r="G76" s="26"/>
      <c r="J76" s="4"/>
      <c r="K76" s="26"/>
      <c r="L76" s="2"/>
    </row>
    <row r="77" spans="1:13" ht="21.75" customHeight="1" x14ac:dyDescent="0.5">
      <c r="A77" s="50" t="s">
        <v>50</v>
      </c>
      <c r="G77" s="27">
        <f>G68+G75</f>
        <v>923493153</v>
      </c>
      <c r="I77" s="6">
        <f>I68+I75</f>
        <v>913873593</v>
      </c>
      <c r="J77" s="4"/>
      <c r="K77" s="27">
        <f>K68+K75</f>
        <v>680551467</v>
      </c>
      <c r="L77" s="2"/>
      <c r="M77" s="6">
        <f>M68+M75</f>
        <v>707550681</v>
      </c>
    </row>
    <row r="78" spans="1:13" ht="21.75" customHeight="1" x14ac:dyDescent="0.5">
      <c r="A78" s="50"/>
    </row>
    <row r="79" spans="1:13" ht="21.75" customHeight="1" x14ac:dyDescent="0.5">
      <c r="A79" s="50"/>
    </row>
    <row r="80" spans="1:13" ht="21.75" customHeight="1" x14ac:dyDescent="0.5">
      <c r="A80" s="50"/>
    </row>
    <row r="81" spans="1:13" ht="21.75" customHeight="1" x14ac:dyDescent="0.5">
      <c r="A81" s="50"/>
    </row>
    <row r="82" spans="1:13" ht="21.75" customHeight="1" x14ac:dyDescent="0.5">
      <c r="A82" s="50"/>
    </row>
    <row r="83" spans="1:13" ht="21.75" customHeight="1" x14ac:dyDescent="0.5">
      <c r="A83" s="50"/>
    </row>
    <row r="84" spans="1:13" ht="23.25" customHeight="1" x14ac:dyDescent="0.5">
      <c r="A84" s="50"/>
    </row>
    <row r="85" spans="1:13" ht="21.75" customHeight="1" x14ac:dyDescent="0.5">
      <c r="A85" s="50"/>
    </row>
    <row r="86" spans="1:13" ht="21.75" customHeight="1" x14ac:dyDescent="0.5">
      <c r="A86" s="50"/>
    </row>
    <row r="87" spans="1:13" ht="23.25" customHeight="1" x14ac:dyDescent="0.5">
      <c r="A87" s="50"/>
    </row>
    <row r="88" spans="1:13" ht="23.25" customHeight="1" x14ac:dyDescent="0.5">
      <c r="A88" s="50"/>
    </row>
    <row r="89" spans="1:13" ht="2.25" customHeight="1" x14ac:dyDescent="0.5">
      <c r="A89" s="50"/>
    </row>
    <row r="90" spans="1:13" ht="22.35" customHeight="1" x14ac:dyDescent="0.5">
      <c r="A90" s="22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225"/>
      <c r="C90" s="225"/>
      <c r="D90" s="225"/>
      <c r="E90" s="225"/>
      <c r="F90" s="225"/>
      <c r="G90" s="225"/>
      <c r="H90" s="225"/>
      <c r="I90" s="225"/>
      <c r="J90" s="5"/>
      <c r="K90" s="6"/>
      <c r="L90" s="7"/>
      <c r="M90" s="6"/>
    </row>
    <row r="91" spans="1:13" ht="19.350000000000001" customHeight="1" x14ac:dyDescent="0.5">
      <c r="A91" s="1" t="str">
        <f>A1</f>
        <v>บริษัท อาร์ แอนด์ บี ฟู้ด ซัพพลาย จำกัด (มหาชน)</v>
      </c>
      <c r="E91" s="2"/>
    </row>
    <row r="92" spans="1:13" ht="20.100000000000001" customHeight="1" x14ac:dyDescent="0.5">
      <c r="A92" s="15" t="s">
        <v>37</v>
      </c>
    </row>
    <row r="93" spans="1:13" ht="20.100000000000001" customHeight="1" x14ac:dyDescent="0.5">
      <c r="A93" s="55" t="str">
        <f>A50</f>
        <v>ณ วันที่ 30 มิถุนายน พ.ศ. 2567</v>
      </c>
      <c r="B93" s="5"/>
      <c r="C93" s="5"/>
      <c r="D93" s="5"/>
      <c r="E93" s="19"/>
      <c r="F93" s="5"/>
      <c r="G93" s="6"/>
      <c r="H93" s="7"/>
      <c r="I93" s="6"/>
      <c r="J93" s="5"/>
      <c r="K93" s="6"/>
      <c r="L93" s="7"/>
      <c r="M93" s="6"/>
    </row>
    <row r="94" spans="1:13" ht="21" customHeight="1" x14ac:dyDescent="0.5">
      <c r="A94" s="50"/>
    </row>
    <row r="95" spans="1:13" ht="21" customHeight="1" x14ac:dyDescent="0.5">
      <c r="A95" s="50"/>
      <c r="E95" s="2"/>
      <c r="G95" s="226" t="s">
        <v>2</v>
      </c>
      <c r="H95" s="226"/>
      <c r="I95" s="226"/>
      <c r="J95" s="20"/>
      <c r="K95" s="226" t="s">
        <v>3</v>
      </c>
      <c r="L95" s="226"/>
      <c r="M95" s="226"/>
    </row>
    <row r="96" spans="1:13" ht="21" customHeight="1" x14ac:dyDescent="0.5">
      <c r="E96" s="2"/>
      <c r="G96" s="11" t="s">
        <v>4</v>
      </c>
      <c r="H96" s="20"/>
      <c r="I96" s="11" t="s">
        <v>5</v>
      </c>
      <c r="J96" s="20"/>
      <c r="K96" s="11" t="s">
        <v>4</v>
      </c>
      <c r="L96" s="20"/>
      <c r="M96" s="11" t="s">
        <v>5</v>
      </c>
    </row>
    <row r="97" spans="1:13" ht="21" customHeight="1" x14ac:dyDescent="0.5">
      <c r="A97" s="50"/>
      <c r="E97" s="2"/>
      <c r="G97" s="11" t="s">
        <v>158</v>
      </c>
      <c r="H97" s="11"/>
      <c r="I97" s="11" t="s">
        <v>6</v>
      </c>
      <c r="J97" s="11"/>
      <c r="K97" s="11" t="s">
        <v>158</v>
      </c>
      <c r="L97" s="11"/>
      <c r="M97" s="11" t="s">
        <v>6</v>
      </c>
    </row>
    <row r="98" spans="1:13" ht="21" customHeight="1" x14ac:dyDescent="0.5">
      <c r="A98" s="50"/>
      <c r="E98" s="16"/>
      <c r="F98" s="10"/>
      <c r="G98" s="11" t="s">
        <v>7</v>
      </c>
      <c r="H98" s="12"/>
      <c r="I98" s="11" t="s">
        <v>8</v>
      </c>
      <c r="J98" s="10"/>
      <c r="K98" s="11" t="s">
        <v>7</v>
      </c>
      <c r="L98" s="12"/>
      <c r="M98" s="11" t="s">
        <v>8</v>
      </c>
    </row>
    <row r="99" spans="1:13" ht="21" customHeight="1" x14ac:dyDescent="0.5">
      <c r="A99" s="50"/>
      <c r="E99" s="16"/>
      <c r="F99" s="1"/>
      <c r="G99" s="13" t="s">
        <v>10</v>
      </c>
      <c r="H99" s="14"/>
      <c r="I99" s="13" t="s">
        <v>10</v>
      </c>
      <c r="J99" s="1"/>
      <c r="K99" s="13" t="s">
        <v>10</v>
      </c>
      <c r="L99" s="14"/>
      <c r="M99" s="13" t="s">
        <v>10</v>
      </c>
    </row>
    <row r="100" spans="1:13" ht="8.1" customHeight="1" x14ac:dyDescent="0.5">
      <c r="A100" s="50"/>
      <c r="E100" s="18"/>
      <c r="F100" s="1"/>
      <c r="G100" s="25"/>
      <c r="H100" s="14"/>
      <c r="I100" s="11"/>
      <c r="J100" s="1"/>
      <c r="K100" s="25"/>
      <c r="L100" s="14"/>
      <c r="M100" s="11"/>
    </row>
    <row r="101" spans="1:13" ht="21" customHeight="1" x14ac:dyDescent="0.5">
      <c r="A101" s="10" t="s">
        <v>51</v>
      </c>
      <c r="E101" s="18"/>
      <c r="F101" s="1"/>
      <c r="G101" s="25"/>
      <c r="H101" s="14"/>
      <c r="I101" s="11"/>
      <c r="J101" s="1"/>
      <c r="K101" s="25"/>
      <c r="L101" s="14"/>
      <c r="M101" s="11"/>
    </row>
    <row r="102" spans="1:13" ht="8.1" customHeight="1" x14ac:dyDescent="0.5">
      <c r="A102" s="10"/>
      <c r="E102" s="18"/>
      <c r="F102" s="1"/>
      <c r="G102" s="25"/>
      <c r="H102" s="14"/>
      <c r="I102" s="11"/>
      <c r="J102" s="1"/>
      <c r="K102" s="25"/>
      <c r="L102" s="14"/>
      <c r="M102" s="11"/>
    </row>
    <row r="103" spans="1:13" ht="21" customHeight="1" x14ac:dyDescent="0.5">
      <c r="A103" s="10" t="s">
        <v>52</v>
      </c>
      <c r="G103" s="26"/>
      <c r="K103" s="26"/>
    </row>
    <row r="104" spans="1:13" ht="8.1" customHeight="1" x14ac:dyDescent="0.5">
      <c r="A104" s="50"/>
      <c r="G104" s="26"/>
      <c r="K104" s="26"/>
    </row>
    <row r="105" spans="1:13" ht="21" customHeight="1" x14ac:dyDescent="0.5">
      <c r="A105" s="21" t="s">
        <v>53</v>
      </c>
      <c r="G105" s="26"/>
      <c r="K105" s="26"/>
    </row>
    <row r="106" spans="1:13" ht="21" customHeight="1" x14ac:dyDescent="0.5">
      <c r="A106" s="21"/>
      <c r="B106" s="21" t="s">
        <v>54</v>
      </c>
      <c r="G106" s="26"/>
      <c r="K106" s="26"/>
    </row>
    <row r="107" spans="1:13" ht="21" customHeight="1" x14ac:dyDescent="0.5">
      <c r="A107" s="21"/>
      <c r="B107" s="21"/>
      <c r="C107" s="2" t="s">
        <v>55</v>
      </c>
      <c r="G107" s="26"/>
      <c r="K107" s="26"/>
    </row>
    <row r="108" spans="1:13" ht="21" customHeight="1" thickBot="1" x14ac:dyDescent="0.55000000000000004">
      <c r="A108" s="21"/>
      <c r="B108" s="21"/>
      <c r="D108" s="2" t="s">
        <v>56</v>
      </c>
      <c r="G108" s="28">
        <v>2000000000</v>
      </c>
      <c r="I108" s="23">
        <v>2000000000</v>
      </c>
      <c r="J108" s="4"/>
      <c r="K108" s="28">
        <v>2000000000</v>
      </c>
      <c r="L108" s="2"/>
      <c r="M108" s="23">
        <v>2000000000</v>
      </c>
    </row>
    <row r="109" spans="1:13" ht="8.1" customHeight="1" thickTop="1" x14ac:dyDescent="0.5">
      <c r="B109" s="21"/>
      <c r="E109" s="2"/>
      <c r="G109" s="26"/>
      <c r="J109" s="4"/>
      <c r="K109" s="26"/>
      <c r="L109" s="2"/>
    </row>
    <row r="110" spans="1:13" ht="21" customHeight="1" x14ac:dyDescent="0.5">
      <c r="B110" s="21" t="s">
        <v>57</v>
      </c>
      <c r="G110" s="29"/>
      <c r="H110" s="56"/>
      <c r="I110" s="24"/>
      <c r="J110" s="56"/>
      <c r="K110" s="29"/>
      <c r="L110" s="2"/>
      <c r="M110" s="24"/>
    </row>
    <row r="111" spans="1:13" ht="21" customHeight="1" x14ac:dyDescent="0.5">
      <c r="B111" s="21"/>
      <c r="C111" s="2" t="s">
        <v>55</v>
      </c>
      <c r="E111" s="2"/>
      <c r="G111" s="26"/>
      <c r="J111" s="4"/>
      <c r="K111" s="26"/>
      <c r="L111" s="2"/>
    </row>
    <row r="112" spans="1:13" ht="21" customHeight="1" x14ac:dyDescent="0.5">
      <c r="B112" s="21"/>
      <c r="D112" s="2" t="s">
        <v>58</v>
      </c>
      <c r="G112" s="26">
        <v>2000000000</v>
      </c>
      <c r="I112" s="3">
        <v>2000000000</v>
      </c>
      <c r="J112" s="4"/>
      <c r="K112" s="26">
        <v>2000000000</v>
      </c>
      <c r="L112" s="2"/>
      <c r="M112" s="3">
        <v>2000000000</v>
      </c>
    </row>
    <row r="113" spans="1:13" ht="21" customHeight="1" x14ac:dyDescent="0.5">
      <c r="A113" s="2" t="s">
        <v>59</v>
      </c>
      <c r="B113" s="21"/>
      <c r="G113" s="26">
        <v>1248938736</v>
      </c>
      <c r="I113" s="3">
        <v>1248938736</v>
      </c>
      <c r="J113" s="4"/>
      <c r="K113" s="26">
        <v>1248938736</v>
      </c>
      <c r="L113" s="2"/>
      <c r="M113" s="3">
        <v>1248938736</v>
      </c>
    </row>
    <row r="114" spans="1:13" ht="21" customHeight="1" x14ac:dyDescent="0.5">
      <c r="A114" s="2" t="s">
        <v>60</v>
      </c>
      <c r="B114" s="21"/>
      <c r="G114" s="26"/>
      <c r="K114" s="26"/>
    </row>
    <row r="115" spans="1:13" ht="21" customHeight="1" x14ac:dyDescent="0.5">
      <c r="B115" s="21" t="s">
        <v>61</v>
      </c>
      <c r="G115" s="26">
        <v>94712575</v>
      </c>
      <c r="I115" s="3">
        <v>94712575</v>
      </c>
      <c r="J115" s="4"/>
      <c r="K115" s="26">
        <v>0</v>
      </c>
      <c r="L115" s="2"/>
      <c r="M115" s="3">
        <v>0</v>
      </c>
    </row>
    <row r="116" spans="1:13" ht="21" customHeight="1" x14ac:dyDescent="0.5">
      <c r="A116" s="8" t="s">
        <v>62</v>
      </c>
      <c r="G116" s="26"/>
      <c r="J116" s="4"/>
      <c r="K116" s="26"/>
      <c r="L116" s="2"/>
    </row>
    <row r="117" spans="1:13" ht="21" customHeight="1" x14ac:dyDescent="0.5">
      <c r="A117" s="8"/>
      <c r="B117" s="2" t="s">
        <v>63</v>
      </c>
      <c r="G117" s="26"/>
      <c r="J117" s="4"/>
      <c r="K117" s="26"/>
      <c r="L117" s="2"/>
    </row>
    <row r="118" spans="1:13" ht="21" customHeight="1" x14ac:dyDescent="0.5">
      <c r="A118" s="8"/>
      <c r="C118" s="2" t="s">
        <v>64</v>
      </c>
      <c r="G118" s="26">
        <v>196750000</v>
      </c>
      <c r="I118" s="3">
        <v>196750000</v>
      </c>
      <c r="J118" s="4"/>
      <c r="K118" s="26">
        <v>196750000</v>
      </c>
      <c r="L118" s="2"/>
      <c r="M118" s="3">
        <v>196750000</v>
      </c>
    </row>
    <row r="119" spans="1:13" ht="21" customHeight="1" x14ac:dyDescent="0.5">
      <c r="A119" s="8"/>
      <c r="B119" s="2" t="s">
        <v>65</v>
      </c>
      <c r="G119" s="26">
        <v>1233961106</v>
      </c>
      <c r="I119" s="3">
        <v>1309864446</v>
      </c>
      <c r="J119" s="4"/>
      <c r="K119" s="26">
        <v>834331076</v>
      </c>
      <c r="L119" s="2"/>
      <c r="M119" s="3">
        <v>872883851</v>
      </c>
    </row>
    <row r="120" spans="1:13" ht="21" customHeight="1" x14ac:dyDescent="0.5">
      <c r="A120" s="8" t="s">
        <v>66</v>
      </c>
      <c r="G120" s="27">
        <v>-23640692</v>
      </c>
      <c r="I120" s="6">
        <v>-31402719</v>
      </c>
      <c r="J120" s="4"/>
      <c r="K120" s="27">
        <v>0</v>
      </c>
      <c r="L120" s="2"/>
      <c r="M120" s="6">
        <v>0</v>
      </c>
    </row>
    <row r="121" spans="1:13" ht="8.1" customHeight="1" x14ac:dyDescent="0.5">
      <c r="A121" s="15"/>
      <c r="G121" s="26"/>
      <c r="J121" s="4"/>
      <c r="K121" s="26"/>
      <c r="L121" s="2"/>
    </row>
    <row r="122" spans="1:13" ht="21" customHeight="1" x14ac:dyDescent="0.4">
      <c r="A122" s="57" t="s">
        <v>67</v>
      </c>
      <c r="G122" s="26">
        <f>SUM(G112:G120)</f>
        <v>4750721725</v>
      </c>
      <c r="I122" s="3">
        <f>SUM(I112:I120)</f>
        <v>4818863038</v>
      </c>
      <c r="J122" s="4"/>
      <c r="K122" s="26">
        <f>SUM(K112:K120)</f>
        <v>4280019812</v>
      </c>
      <c r="L122" s="2"/>
      <c r="M122" s="3">
        <f>SUM(M112:M120)</f>
        <v>4318572587</v>
      </c>
    </row>
    <row r="123" spans="1:13" ht="21" customHeight="1" x14ac:dyDescent="0.5">
      <c r="A123" s="8" t="s">
        <v>68</v>
      </c>
      <c r="G123" s="27">
        <v>17625309</v>
      </c>
      <c r="I123" s="6">
        <v>17186442</v>
      </c>
      <c r="J123" s="4"/>
      <c r="K123" s="27">
        <v>0</v>
      </c>
      <c r="L123" s="2"/>
      <c r="M123" s="6">
        <v>0</v>
      </c>
    </row>
    <row r="124" spans="1:13" ht="8.1" customHeight="1" x14ac:dyDescent="0.5">
      <c r="A124" s="15"/>
      <c r="G124" s="26"/>
      <c r="J124" s="4"/>
      <c r="K124" s="26"/>
      <c r="L124" s="2"/>
    </row>
    <row r="125" spans="1:13" ht="21" customHeight="1" x14ac:dyDescent="0.5">
      <c r="A125" s="10" t="s">
        <v>69</v>
      </c>
      <c r="G125" s="27">
        <f>SUM(G122:G123)</f>
        <v>4768347034</v>
      </c>
      <c r="I125" s="6">
        <f>SUM(I122:I123)</f>
        <v>4836049480</v>
      </c>
      <c r="J125" s="4"/>
      <c r="K125" s="27">
        <f>SUM(K122:K123)</f>
        <v>4280019812</v>
      </c>
      <c r="L125" s="2"/>
      <c r="M125" s="6">
        <f>SUM(M122:M123)</f>
        <v>4318572587</v>
      </c>
    </row>
    <row r="126" spans="1:13" ht="8.1" customHeight="1" x14ac:dyDescent="0.5">
      <c r="B126" s="21"/>
      <c r="G126" s="26"/>
      <c r="J126" s="4"/>
      <c r="K126" s="26"/>
      <c r="L126" s="2"/>
    </row>
    <row r="127" spans="1:13" ht="21" customHeight="1" thickBot="1" x14ac:dyDescent="0.55000000000000004">
      <c r="A127" s="1" t="s">
        <v>70</v>
      </c>
      <c r="G127" s="28">
        <f>SUM(G77+G125)</f>
        <v>5691840187</v>
      </c>
      <c r="I127" s="23">
        <f>SUM(I77+I125)</f>
        <v>5749923073</v>
      </c>
      <c r="J127" s="4"/>
      <c r="K127" s="28">
        <f>SUM(K77+K125)</f>
        <v>4960571279</v>
      </c>
      <c r="L127" s="2"/>
      <c r="M127" s="23">
        <f>SUM(M77+M125)</f>
        <v>5026123268</v>
      </c>
    </row>
    <row r="128" spans="1:13" ht="21" customHeight="1" thickTop="1" x14ac:dyDescent="0.5">
      <c r="A128" s="1"/>
      <c r="L128" s="3"/>
    </row>
    <row r="129" spans="1:13" ht="19.5" customHeight="1" x14ac:dyDescent="0.5">
      <c r="A129" s="1"/>
      <c r="L129" s="3"/>
    </row>
    <row r="130" spans="1:13" ht="18.75" customHeight="1" x14ac:dyDescent="0.5">
      <c r="A130" s="1"/>
      <c r="L130" s="3"/>
    </row>
    <row r="131" spans="1:13" ht="21" customHeight="1" x14ac:dyDescent="0.5">
      <c r="A131" s="1"/>
      <c r="L131" s="3"/>
    </row>
    <row r="132" spans="1:13" ht="21" customHeight="1" x14ac:dyDescent="0.5">
      <c r="A132" s="1"/>
      <c r="L132" s="3"/>
    </row>
    <row r="133" spans="1:13" ht="18" customHeight="1" x14ac:dyDescent="0.5">
      <c r="A133" s="1"/>
      <c r="L133" s="3"/>
    </row>
    <row r="134" spans="1:13" ht="22.35" customHeight="1" x14ac:dyDescent="0.5">
      <c r="A134" s="22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4" s="225"/>
      <c r="C134" s="225"/>
      <c r="D134" s="225"/>
      <c r="E134" s="225"/>
      <c r="F134" s="225"/>
      <c r="G134" s="225"/>
      <c r="H134" s="225"/>
      <c r="I134" s="225"/>
      <c r="J134" s="5"/>
      <c r="K134" s="6"/>
      <c r="L134" s="7"/>
      <c r="M134" s="6"/>
    </row>
  </sheetData>
  <mergeCells count="10">
    <mergeCell ref="A134:I134"/>
    <mergeCell ref="G95:I95"/>
    <mergeCell ref="K95:M95"/>
    <mergeCell ref="G5:I5"/>
    <mergeCell ref="K5:M5"/>
    <mergeCell ref="A45:M45"/>
    <mergeCell ref="G52:I52"/>
    <mergeCell ref="K52:M52"/>
    <mergeCell ref="A47:I47"/>
    <mergeCell ref="A90:I9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7" max="12" man="1"/>
    <brk id="9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58673-D8F9-4D4F-A056-FDADA9A55B72}">
  <dimension ref="A1:M89"/>
  <sheetViews>
    <sheetView topLeftCell="A48" zoomScaleNormal="100" zoomScaleSheetLayoutView="100" workbookViewId="0">
      <selection activeCell="D80" sqref="D80"/>
    </sheetView>
  </sheetViews>
  <sheetFormatPr defaultColWidth="10.42578125" defaultRowHeight="21" customHeight="1" x14ac:dyDescent="0.5"/>
  <cols>
    <col min="1" max="3" width="1.42578125" style="60" customWidth="1"/>
    <col min="4" max="4" width="33.7109375" style="60" customWidth="1"/>
    <col min="5" max="5" width="7.85546875" style="61" customWidth="1"/>
    <col min="6" max="6" width="1" style="60" customWidth="1"/>
    <col min="7" max="7" width="12.5703125" style="62" customWidth="1"/>
    <col min="8" max="8" width="0.85546875" style="63" customWidth="1"/>
    <col min="9" max="9" width="12.5703125" style="62" customWidth="1"/>
    <col min="10" max="10" width="0.85546875" style="60" customWidth="1"/>
    <col min="11" max="11" width="12.5703125" style="62" customWidth="1"/>
    <col min="12" max="12" width="0.85546875" style="63" customWidth="1"/>
    <col min="13" max="13" width="12.5703125" style="62" customWidth="1"/>
    <col min="14" max="16384" width="10.42578125" style="60"/>
  </cols>
  <sheetData>
    <row r="1" spans="1:13" s="32" customFormat="1" ht="21.75" customHeight="1" x14ac:dyDescent="0.5">
      <c r="A1" s="59" t="s">
        <v>0</v>
      </c>
      <c r="E1" s="58"/>
      <c r="G1" s="116"/>
      <c r="H1" s="196"/>
      <c r="I1" s="116"/>
      <c r="K1" s="116"/>
      <c r="L1" s="196"/>
      <c r="M1" s="116"/>
    </row>
    <row r="2" spans="1:13" s="32" customFormat="1" ht="21.75" customHeight="1" x14ac:dyDescent="0.5">
      <c r="A2" s="33" t="s">
        <v>71</v>
      </c>
      <c r="E2" s="58"/>
      <c r="G2" s="116"/>
      <c r="H2" s="196"/>
      <c r="I2" s="116"/>
      <c r="K2" s="116"/>
      <c r="L2" s="196"/>
      <c r="M2" s="116"/>
    </row>
    <row r="3" spans="1:13" s="32" customFormat="1" ht="21.75" customHeight="1" x14ac:dyDescent="0.5">
      <c r="A3" s="64" t="s">
        <v>187</v>
      </c>
      <c r="B3" s="65"/>
      <c r="C3" s="65"/>
      <c r="D3" s="65"/>
      <c r="E3" s="197"/>
      <c r="F3" s="65"/>
      <c r="G3" s="171"/>
      <c r="H3" s="198"/>
      <c r="I3" s="171"/>
      <c r="J3" s="65"/>
      <c r="K3" s="171"/>
      <c r="L3" s="198"/>
      <c r="M3" s="171"/>
    </row>
    <row r="4" spans="1:13" ht="20.100000000000001" customHeight="1" x14ac:dyDescent="0.5">
      <c r="A4" s="70"/>
    </row>
    <row r="5" spans="1:13" ht="20.100000000000001" customHeight="1" x14ac:dyDescent="0.5">
      <c r="A5" s="70"/>
      <c r="G5" s="228" t="s">
        <v>2</v>
      </c>
      <c r="H5" s="228"/>
      <c r="I5" s="228"/>
      <c r="J5" s="71"/>
      <c r="K5" s="228" t="s">
        <v>3</v>
      </c>
      <c r="L5" s="228"/>
      <c r="M5" s="228"/>
    </row>
    <row r="6" spans="1:13" ht="20.100000000000001" customHeight="1" x14ac:dyDescent="0.5">
      <c r="A6" s="70"/>
      <c r="G6" s="72" t="s">
        <v>4</v>
      </c>
      <c r="H6" s="73"/>
      <c r="I6" s="72" t="s">
        <v>4</v>
      </c>
      <c r="J6" s="74"/>
      <c r="K6" s="74" t="s">
        <v>4</v>
      </c>
      <c r="L6" s="74"/>
      <c r="M6" s="74" t="s">
        <v>4</v>
      </c>
    </row>
    <row r="7" spans="1:13" ht="20.100000000000001" customHeight="1" x14ac:dyDescent="0.5">
      <c r="A7" s="70"/>
      <c r="G7" s="75" t="s">
        <v>158</v>
      </c>
      <c r="H7" s="76"/>
      <c r="I7" s="75" t="s">
        <v>158</v>
      </c>
      <c r="J7" s="75"/>
      <c r="K7" s="75" t="s">
        <v>158</v>
      </c>
      <c r="L7" s="75"/>
      <c r="M7" s="75" t="s">
        <v>158</v>
      </c>
    </row>
    <row r="8" spans="1:13" ht="20.100000000000001" customHeight="1" x14ac:dyDescent="0.5">
      <c r="E8" s="77"/>
      <c r="F8" s="78"/>
      <c r="G8" s="75" t="s">
        <v>7</v>
      </c>
      <c r="H8" s="79"/>
      <c r="I8" s="75" t="s">
        <v>8</v>
      </c>
      <c r="J8" s="80"/>
      <c r="K8" s="75" t="s">
        <v>7</v>
      </c>
      <c r="L8" s="79"/>
      <c r="M8" s="75" t="s">
        <v>8</v>
      </c>
    </row>
    <row r="9" spans="1:13" ht="20.100000000000001" customHeight="1" x14ac:dyDescent="0.5">
      <c r="E9" s="195"/>
      <c r="F9" s="78"/>
      <c r="G9" s="81" t="s">
        <v>10</v>
      </c>
      <c r="H9" s="82"/>
      <c r="I9" s="81" t="s">
        <v>10</v>
      </c>
      <c r="J9" s="78"/>
      <c r="K9" s="81" t="s">
        <v>10</v>
      </c>
      <c r="L9" s="82"/>
      <c r="M9" s="81" t="s">
        <v>10</v>
      </c>
    </row>
    <row r="10" spans="1:13" ht="6" customHeight="1" x14ac:dyDescent="0.5">
      <c r="A10" s="78"/>
      <c r="G10" s="83"/>
      <c r="K10" s="83"/>
    </row>
    <row r="11" spans="1:13" ht="20.100000000000001" customHeight="1" x14ac:dyDescent="0.5">
      <c r="A11" s="60" t="s">
        <v>73</v>
      </c>
      <c r="G11" s="83">
        <v>1030551001</v>
      </c>
      <c r="I11" s="62">
        <v>1056016383</v>
      </c>
      <c r="J11" s="63"/>
      <c r="K11" s="83">
        <v>699856434</v>
      </c>
      <c r="M11" s="62">
        <v>761699277</v>
      </c>
    </row>
    <row r="12" spans="1:13" ht="20.100000000000001" customHeight="1" x14ac:dyDescent="0.5">
      <c r="A12" s="60" t="s">
        <v>74</v>
      </c>
      <c r="G12" s="84">
        <v>-673155657</v>
      </c>
      <c r="I12" s="68">
        <v>-668309284</v>
      </c>
      <c r="J12" s="63"/>
      <c r="K12" s="84">
        <v>-489687240</v>
      </c>
      <c r="M12" s="68">
        <v>-504667938</v>
      </c>
    </row>
    <row r="13" spans="1:13" ht="6" customHeight="1" x14ac:dyDescent="0.5">
      <c r="G13" s="83"/>
      <c r="J13" s="63"/>
      <c r="K13" s="83"/>
    </row>
    <row r="14" spans="1:13" ht="20.100000000000001" customHeight="1" x14ac:dyDescent="0.5">
      <c r="A14" s="78" t="s">
        <v>75</v>
      </c>
      <c r="G14" s="83">
        <f>SUM(G11:G12)</f>
        <v>357395344</v>
      </c>
      <c r="I14" s="62">
        <f>SUM(I11:I12)</f>
        <v>387707099</v>
      </c>
      <c r="J14" s="63"/>
      <c r="K14" s="83">
        <f>SUM(K11:K12)</f>
        <v>210169194</v>
      </c>
      <c r="M14" s="62">
        <f>SUM(M11:M12)</f>
        <v>257031339</v>
      </c>
    </row>
    <row r="15" spans="1:13" ht="20.100000000000001" customHeight="1" x14ac:dyDescent="0.5">
      <c r="A15" s="60" t="s">
        <v>76</v>
      </c>
      <c r="G15" s="85">
        <v>0</v>
      </c>
      <c r="I15" s="86">
        <v>0</v>
      </c>
      <c r="J15" s="63"/>
      <c r="K15" s="85">
        <v>0</v>
      </c>
      <c r="M15" s="86">
        <v>2611362</v>
      </c>
    </row>
    <row r="16" spans="1:13" ht="20.100000000000001" customHeight="1" x14ac:dyDescent="0.5">
      <c r="A16" s="60" t="s">
        <v>205</v>
      </c>
      <c r="G16" s="85">
        <v>-492209</v>
      </c>
      <c r="I16" s="86">
        <v>3693754</v>
      </c>
      <c r="J16" s="63"/>
      <c r="K16" s="85">
        <v>3862688</v>
      </c>
      <c r="M16" s="86">
        <v>12965225</v>
      </c>
    </row>
    <row r="17" spans="1:13" ht="20.100000000000001" customHeight="1" x14ac:dyDescent="0.5">
      <c r="A17" s="60" t="s">
        <v>77</v>
      </c>
      <c r="G17" s="85">
        <v>5699489</v>
      </c>
      <c r="I17" s="86">
        <v>5123554</v>
      </c>
      <c r="J17" s="63"/>
      <c r="K17" s="85">
        <v>16893875</v>
      </c>
      <c r="M17" s="86">
        <v>13866618</v>
      </c>
    </row>
    <row r="18" spans="1:13" ht="20.100000000000001" customHeight="1" x14ac:dyDescent="0.5">
      <c r="A18" s="60" t="s">
        <v>78</v>
      </c>
      <c r="G18" s="85">
        <v>-85399700</v>
      </c>
      <c r="I18" s="86">
        <v>-66614046</v>
      </c>
      <c r="J18" s="63"/>
      <c r="K18" s="85">
        <v>-61514439</v>
      </c>
      <c r="M18" s="86">
        <v>-45853342</v>
      </c>
    </row>
    <row r="19" spans="1:13" ht="20.100000000000001" customHeight="1" x14ac:dyDescent="0.5">
      <c r="A19" s="60" t="s">
        <v>79</v>
      </c>
      <c r="G19" s="85">
        <v>-150139744</v>
      </c>
      <c r="I19" s="86">
        <v>-138212319</v>
      </c>
      <c r="J19" s="63"/>
      <c r="K19" s="85">
        <v>-106935625</v>
      </c>
      <c r="M19" s="86">
        <v>-108883483</v>
      </c>
    </row>
    <row r="20" spans="1:13" ht="20.100000000000001" customHeight="1" x14ac:dyDescent="0.5">
      <c r="A20" s="60" t="s">
        <v>80</v>
      </c>
      <c r="G20" s="85">
        <v>1484127</v>
      </c>
      <c r="I20" s="86">
        <v>-190859</v>
      </c>
      <c r="J20" s="63"/>
      <c r="K20" s="85">
        <v>1414809</v>
      </c>
      <c r="M20" s="86">
        <v>951766</v>
      </c>
    </row>
    <row r="21" spans="1:13" ht="20.100000000000001" customHeight="1" x14ac:dyDescent="0.5">
      <c r="A21" s="60" t="s">
        <v>81</v>
      </c>
      <c r="G21" s="87">
        <v>-2919605</v>
      </c>
      <c r="I21" s="190">
        <v>-2270897</v>
      </c>
      <c r="J21" s="63"/>
      <c r="K21" s="87">
        <v>-2300512</v>
      </c>
      <c r="M21" s="190">
        <v>-2141362</v>
      </c>
    </row>
    <row r="22" spans="1:13" ht="20.100000000000001" customHeight="1" x14ac:dyDescent="0.5">
      <c r="A22" s="60" t="s">
        <v>82</v>
      </c>
      <c r="G22" s="88">
        <v>1024739</v>
      </c>
      <c r="I22" s="191">
        <v>1443608</v>
      </c>
      <c r="J22" s="63"/>
      <c r="K22" s="88">
        <v>0</v>
      </c>
      <c r="M22" s="191">
        <v>0</v>
      </c>
    </row>
    <row r="23" spans="1:13" ht="6" customHeight="1" x14ac:dyDescent="0.5">
      <c r="A23" s="89"/>
      <c r="G23" s="83"/>
      <c r="J23" s="63"/>
      <c r="K23" s="83"/>
    </row>
    <row r="24" spans="1:13" ht="20.100000000000001" customHeight="1" x14ac:dyDescent="0.5">
      <c r="A24" s="78" t="s">
        <v>83</v>
      </c>
      <c r="G24" s="83">
        <f>SUM(G14:G22)</f>
        <v>126652441</v>
      </c>
      <c r="I24" s="62">
        <f>SUM(I14:I22)</f>
        <v>190679894</v>
      </c>
      <c r="J24" s="63"/>
      <c r="K24" s="83">
        <f>SUM(K14:K22)</f>
        <v>61589990</v>
      </c>
      <c r="M24" s="62">
        <f>SUM(M14:M22)</f>
        <v>130548123</v>
      </c>
    </row>
    <row r="25" spans="1:13" ht="20.100000000000001" customHeight="1" x14ac:dyDescent="0.5">
      <c r="A25" s="60" t="s">
        <v>84</v>
      </c>
      <c r="G25" s="84">
        <v>-23732550</v>
      </c>
      <c r="I25" s="68">
        <v>-38396771</v>
      </c>
      <c r="J25" s="63"/>
      <c r="K25" s="84">
        <v>-10395571</v>
      </c>
      <c r="M25" s="68">
        <v>-22984769</v>
      </c>
    </row>
    <row r="26" spans="1:13" ht="6" customHeight="1" x14ac:dyDescent="0.5">
      <c r="A26" s="78"/>
      <c r="G26" s="83"/>
      <c r="J26" s="63"/>
      <c r="K26" s="83"/>
    </row>
    <row r="27" spans="1:13" ht="20.100000000000001" customHeight="1" x14ac:dyDescent="0.5">
      <c r="A27" s="78" t="s">
        <v>188</v>
      </c>
      <c r="G27" s="84">
        <f>SUM(G24:G25)</f>
        <v>102919891</v>
      </c>
      <c r="I27" s="68">
        <f>SUM(I24:I25)</f>
        <v>152283123</v>
      </c>
      <c r="J27" s="63"/>
      <c r="K27" s="84">
        <f>SUM(K24:K25)</f>
        <v>51194419</v>
      </c>
      <c r="M27" s="68">
        <f>SUM(M24:M25)</f>
        <v>107563354</v>
      </c>
    </row>
    <row r="28" spans="1:13" ht="20.100000000000001" customHeight="1" x14ac:dyDescent="0.5">
      <c r="A28" s="78"/>
      <c r="G28" s="83"/>
      <c r="J28" s="63"/>
      <c r="K28" s="83"/>
    </row>
    <row r="29" spans="1:13" ht="20.100000000000001" customHeight="1" x14ac:dyDescent="0.5">
      <c r="A29" s="78" t="s">
        <v>159</v>
      </c>
      <c r="G29" s="90"/>
      <c r="H29" s="91"/>
      <c r="I29" s="91"/>
      <c r="J29" s="91"/>
      <c r="K29" s="90"/>
      <c r="L29" s="91"/>
      <c r="M29" s="91"/>
    </row>
    <row r="30" spans="1:13" ht="20.100000000000001" customHeight="1" x14ac:dyDescent="0.5">
      <c r="A30" s="92" t="s">
        <v>86</v>
      </c>
      <c r="G30" s="93"/>
      <c r="H30" s="86"/>
      <c r="I30" s="60"/>
      <c r="J30" s="86"/>
      <c r="K30" s="93"/>
      <c r="L30" s="86"/>
      <c r="M30" s="60"/>
    </row>
    <row r="31" spans="1:13" ht="20.100000000000001" customHeight="1" x14ac:dyDescent="0.5">
      <c r="A31" s="92"/>
      <c r="B31" s="92" t="s">
        <v>87</v>
      </c>
      <c r="G31" s="93"/>
      <c r="H31" s="86"/>
      <c r="I31" s="60"/>
      <c r="J31" s="86"/>
      <c r="K31" s="93"/>
      <c r="L31" s="86"/>
      <c r="M31" s="60"/>
    </row>
    <row r="32" spans="1:13" ht="20.100000000000001" customHeight="1" x14ac:dyDescent="0.5">
      <c r="A32" s="92"/>
      <c r="B32" s="60" t="s">
        <v>88</v>
      </c>
      <c r="C32" s="92"/>
      <c r="G32" s="84">
        <v>-12079294</v>
      </c>
      <c r="H32" s="86"/>
      <c r="I32" s="68">
        <v>26070163</v>
      </c>
      <c r="J32" s="86"/>
      <c r="K32" s="84">
        <v>0</v>
      </c>
      <c r="L32" s="86"/>
      <c r="M32" s="68">
        <v>0</v>
      </c>
    </row>
    <row r="33" spans="1:13" ht="6" customHeight="1" x14ac:dyDescent="0.5">
      <c r="A33" s="78"/>
      <c r="G33" s="83"/>
      <c r="J33" s="63"/>
      <c r="K33" s="83"/>
    </row>
    <row r="34" spans="1:13" ht="20.100000000000001" customHeight="1" x14ac:dyDescent="0.5">
      <c r="A34" s="60" t="s">
        <v>89</v>
      </c>
      <c r="G34" s="93"/>
      <c r="H34" s="86"/>
      <c r="I34" s="60"/>
      <c r="J34" s="86"/>
      <c r="K34" s="93"/>
      <c r="L34" s="86"/>
      <c r="M34" s="60"/>
    </row>
    <row r="35" spans="1:13" ht="20.100000000000001" customHeight="1" x14ac:dyDescent="0.5">
      <c r="B35" s="60" t="s">
        <v>90</v>
      </c>
      <c r="G35" s="94">
        <f>SUM(G32:G32)</f>
        <v>-12079294</v>
      </c>
      <c r="H35" s="86"/>
      <c r="I35" s="95">
        <f>SUM(I32:I32)</f>
        <v>26070163</v>
      </c>
      <c r="J35" s="86"/>
      <c r="K35" s="94">
        <f>SUM(K32:K32)</f>
        <v>0</v>
      </c>
      <c r="L35" s="86"/>
      <c r="M35" s="95">
        <f>SUM(M32:M32)</f>
        <v>0</v>
      </c>
    </row>
    <row r="36" spans="1:13" ht="6" customHeight="1" x14ac:dyDescent="0.5">
      <c r="G36" s="83"/>
      <c r="H36" s="86"/>
      <c r="J36" s="86"/>
      <c r="K36" s="83"/>
      <c r="L36" s="86"/>
    </row>
    <row r="37" spans="1:13" ht="20.100000000000001" customHeight="1" x14ac:dyDescent="0.5">
      <c r="A37" s="78" t="s">
        <v>189</v>
      </c>
      <c r="B37" s="78"/>
      <c r="C37" s="78"/>
      <c r="D37" s="78"/>
      <c r="G37" s="94">
        <f>G35</f>
        <v>-12079294</v>
      </c>
      <c r="H37" s="86"/>
      <c r="I37" s="95">
        <f>I35</f>
        <v>26070163</v>
      </c>
      <c r="J37" s="86"/>
      <c r="K37" s="94">
        <f>K35</f>
        <v>0</v>
      </c>
      <c r="L37" s="86"/>
      <c r="M37" s="95">
        <f>M35</f>
        <v>0</v>
      </c>
    </row>
    <row r="38" spans="1:13" ht="6" customHeight="1" x14ac:dyDescent="0.5">
      <c r="A38" s="78"/>
      <c r="B38" s="78"/>
      <c r="C38" s="78"/>
      <c r="D38" s="78"/>
      <c r="G38" s="96"/>
      <c r="H38" s="86"/>
      <c r="I38" s="192"/>
      <c r="J38" s="86"/>
      <c r="K38" s="96"/>
      <c r="L38" s="86"/>
      <c r="M38" s="192"/>
    </row>
    <row r="39" spans="1:13" ht="20.100000000000001" customHeight="1" thickBot="1" x14ac:dyDescent="0.55000000000000004">
      <c r="A39" s="78" t="s">
        <v>190</v>
      </c>
      <c r="G39" s="97">
        <f>SUM(G27,G35)</f>
        <v>90840597</v>
      </c>
      <c r="I39" s="193">
        <f>SUM(I27,I35)</f>
        <v>178353286</v>
      </c>
      <c r="J39" s="63"/>
      <c r="K39" s="97">
        <f>SUM(K27,K35)</f>
        <v>51194419</v>
      </c>
      <c r="M39" s="193">
        <f>SUM(M27,M35)</f>
        <v>107563354</v>
      </c>
    </row>
    <row r="40" spans="1:13" ht="20.100000000000001" customHeight="1" thickTop="1" x14ac:dyDescent="0.5">
      <c r="A40" s="78"/>
      <c r="J40" s="63"/>
    </row>
    <row r="41" spans="1:13" ht="19.5" customHeight="1" x14ac:dyDescent="0.5">
      <c r="A41" s="78"/>
      <c r="J41" s="63"/>
    </row>
    <row r="42" spans="1:13" ht="20.100000000000001" customHeight="1" x14ac:dyDescent="0.5">
      <c r="A42" s="78"/>
      <c r="J42" s="63"/>
    </row>
    <row r="43" spans="1:13" ht="20.100000000000001" customHeight="1" x14ac:dyDescent="0.5">
      <c r="A43" s="78"/>
      <c r="J43" s="63"/>
    </row>
    <row r="44" spans="1:13" ht="18" customHeight="1" x14ac:dyDescent="0.5">
      <c r="A44" s="78"/>
      <c r="J44" s="63"/>
    </row>
    <row r="45" spans="1:13" ht="12" customHeight="1" x14ac:dyDescent="0.5">
      <c r="A45" s="78"/>
      <c r="J45" s="63"/>
    </row>
    <row r="46" spans="1:13" ht="22.35" customHeight="1" x14ac:dyDescent="0.5">
      <c r="A46" s="65" t="s">
        <v>36</v>
      </c>
      <c r="B46" s="65"/>
      <c r="C46" s="65"/>
      <c r="D46" s="66"/>
      <c r="E46" s="67"/>
      <c r="F46" s="66"/>
      <c r="G46" s="68"/>
      <c r="H46" s="95"/>
      <c r="I46" s="68"/>
      <c r="J46" s="95"/>
      <c r="K46" s="68"/>
      <c r="L46" s="66"/>
      <c r="M46" s="68"/>
    </row>
    <row r="47" spans="1:13" ht="21" customHeight="1" x14ac:dyDescent="0.5">
      <c r="A47" s="59" t="str">
        <f>A1</f>
        <v>บริษัท อาร์ แอนด์ บี ฟู้ด ซัพพลาย จำกัด (มหาชน)</v>
      </c>
      <c r="B47" s="32"/>
      <c r="C47" s="32"/>
    </row>
    <row r="48" spans="1:13" ht="21" customHeight="1" x14ac:dyDescent="0.5">
      <c r="A48" s="33" t="s">
        <v>160</v>
      </c>
      <c r="B48" s="32"/>
      <c r="C48" s="32"/>
    </row>
    <row r="49" spans="1:13" ht="21" customHeight="1" x14ac:dyDescent="0.5">
      <c r="A49" s="64" t="str">
        <f>+A3</f>
        <v>สำหรับรอบระยะเวลาสามเดือนสิ้นสุดวันที่ 30 มิถุนายน พ.ศ. 2567</v>
      </c>
      <c r="B49" s="65"/>
      <c r="C49" s="65"/>
      <c r="D49" s="66"/>
      <c r="E49" s="67"/>
      <c r="F49" s="66"/>
      <c r="G49" s="68"/>
      <c r="H49" s="69"/>
      <c r="I49" s="68"/>
      <c r="J49" s="66"/>
      <c r="K49" s="68"/>
      <c r="L49" s="69"/>
      <c r="M49" s="68"/>
    </row>
    <row r="50" spans="1:13" ht="21" customHeight="1" x14ac:dyDescent="0.5">
      <c r="A50" s="78"/>
      <c r="H50" s="86"/>
      <c r="J50" s="86"/>
      <c r="L50" s="60"/>
    </row>
    <row r="51" spans="1:13" ht="20.100000000000001" customHeight="1" x14ac:dyDescent="0.5">
      <c r="A51" s="78"/>
      <c r="G51" s="228" t="s">
        <v>2</v>
      </c>
      <c r="H51" s="228"/>
      <c r="I51" s="228"/>
      <c r="J51" s="71"/>
      <c r="K51" s="228" t="s">
        <v>3</v>
      </c>
      <c r="L51" s="228"/>
      <c r="M51" s="228"/>
    </row>
    <row r="52" spans="1:13" ht="20.100000000000001" customHeight="1" x14ac:dyDescent="0.5">
      <c r="A52" s="78"/>
      <c r="G52" s="72" t="s">
        <v>4</v>
      </c>
      <c r="H52" s="73"/>
      <c r="I52" s="72" t="s">
        <v>4</v>
      </c>
      <c r="J52" s="74"/>
      <c r="K52" s="74" t="s">
        <v>4</v>
      </c>
      <c r="L52" s="74"/>
      <c r="M52" s="74" t="s">
        <v>4</v>
      </c>
    </row>
    <row r="53" spans="1:13" ht="20.100000000000001" customHeight="1" x14ac:dyDescent="0.5">
      <c r="A53" s="78"/>
      <c r="G53" s="75" t="s">
        <v>158</v>
      </c>
      <c r="H53" s="76"/>
      <c r="I53" s="75" t="s">
        <v>158</v>
      </c>
      <c r="J53" s="75"/>
      <c r="K53" s="75" t="s">
        <v>158</v>
      </c>
      <c r="L53" s="75"/>
      <c r="M53" s="75" t="s">
        <v>158</v>
      </c>
    </row>
    <row r="54" spans="1:13" ht="20.100000000000001" customHeight="1" x14ac:dyDescent="0.5">
      <c r="A54" s="78"/>
      <c r="E54" s="77"/>
      <c r="F54" s="78"/>
      <c r="G54" s="75" t="s">
        <v>7</v>
      </c>
      <c r="H54" s="79"/>
      <c r="I54" s="75" t="s">
        <v>8</v>
      </c>
      <c r="J54" s="80"/>
      <c r="K54" s="75" t="s">
        <v>7</v>
      </c>
      <c r="L54" s="79"/>
      <c r="M54" s="75" t="s">
        <v>8</v>
      </c>
    </row>
    <row r="55" spans="1:13" ht="20.100000000000001" customHeight="1" x14ac:dyDescent="0.5">
      <c r="E55" s="77"/>
      <c r="F55" s="78"/>
      <c r="G55" s="81" t="s">
        <v>10</v>
      </c>
      <c r="H55" s="82"/>
      <c r="I55" s="81" t="s">
        <v>10</v>
      </c>
      <c r="J55" s="78"/>
      <c r="K55" s="81" t="s">
        <v>10</v>
      </c>
      <c r="L55" s="82"/>
      <c r="M55" s="81" t="s">
        <v>10</v>
      </c>
    </row>
    <row r="56" spans="1:13" ht="6" customHeight="1" x14ac:dyDescent="0.5">
      <c r="E56" s="98"/>
      <c r="F56" s="78"/>
      <c r="G56" s="99"/>
      <c r="H56" s="82"/>
      <c r="I56" s="74"/>
      <c r="J56" s="78"/>
      <c r="K56" s="99"/>
      <c r="L56" s="82"/>
      <c r="M56" s="74"/>
    </row>
    <row r="57" spans="1:13" ht="20.100000000000001" customHeight="1" x14ac:dyDescent="0.5">
      <c r="A57" s="78" t="s">
        <v>91</v>
      </c>
      <c r="G57" s="93"/>
      <c r="H57" s="86"/>
      <c r="I57" s="60"/>
      <c r="J57" s="86"/>
      <c r="K57" s="93"/>
      <c r="L57" s="60"/>
      <c r="M57" s="60"/>
    </row>
    <row r="58" spans="1:13" ht="20.100000000000001" customHeight="1" x14ac:dyDescent="0.5">
      <c r="B58" s="60" t="s">
        <v>92</v>
      </c>
      <c r="G58" s="83">
        <f>G27-G59</f>
        <v>102312609</v>
      </c>
      <c r="H58" s="86"/>
      <c r="I58" s="62">
        <f>I27-I59</f>
        <v>153280654</v>
      </c>
      <c r="J58" s="86"/>
      <c r="K58" s="83">
        <f>K27-K59</f>
        <v>51194419</v>
      </c>
      <c r="L58" s="86"/>
      <c r="M58" s="62">
        <f>M27-M59</f>
        <v>107563354</v>
      </c>
    </row>
    <row r="59" spans="1:13" ht="20.100000000000001" customHeight="1" x14ac:dyDescent="0.5">
      <c r="B59" s="60" t="s">
        <v>93</v>
      </c>
      <c r="G59" s="84">
        <v>607282</v>
      </c>
      <c r="H59" s="86"/>
      <c r="I59" s="68">
        <v>-997531</v>
      </c>
      <c r="J59" s="86"/>
      <c r="K59" s="84">
        <v>0</v>
      </c>
      <c r="L59" s="86"/>
      <c r="M59" s="68">
        <v>0</v>
      </c>
    </row>
    <row r="60" spans="1:13" ht="6" customHeight="1" x14ac:dyDescent="0.5">
      <c r="A60" s="78"/>
      <c r="G60" s="96"/>
      <c r="H60" s="86"/>
      <c r="I60" s="192"/>
      <c r="J60" s="86"/>
      <c r="K60" s="96"/>
      <c r="L60" s="86"/>
      <c r="M60" s="192"/>
    </row>
    <row r="61" spans="1:13" ht="20.100000000000001" customHeight="1" thickBot="1" x14ac:dyDescent="0.55000000000000004">
      <c r="A61" s="78"/>
      <c r="G61" s="100">
        <f>SUM(G58:G59)</f>
        <v>102919891</v>
      </c>
      <c r="H61" s="86"/>
      <c r="I61" s="194">
        <f>SUM(I58:I59)</f>
        <v>152283123</v>
      </c>
      <c r="J61" s="86"/>
      <c r="K61" s="100">
        <f>SUM(K58:K59)</f>
        <v>51194419</v>
      </c>
      <c r="L61" s="86"/>
      <c r="M61" s="194">
        <f>SUM(M58:M59)</f>
        <v>107563354</v>
      </c>
    </row>
    <row r="62" spans="1:13" ht="20.100000000000001" customHeight="1" thickTop="1" x14ac:dyDescent="0.5">
      <c r="A62" s="78"/>
      <c r="G62" s="96"/>
      <c r="H62" s="86"/>
      <c r="I62" s="192"/>
      <c r="J62" s="86"/>
      <c r="K62" s="96"/>
      <c r="L62" s="86"/>
      <c r="M62" s="192"/>
    </row>
    <row r="63" spans="1:13" ht="20.100000000000001" customHeight="1" x14ac:dyDescent="0.5">
      <c r="A63" s="78" t="s">
        <v>94</v>
      </c>
      <c r="G63" s="96"/>
      <c r="H63" s="86"/>
      <c r="I63" s="192"/>
      <c r="J63" s="86"/>
      <c r="K63" s="96"/>
      <c r="L63" s="86"/>
      <c r="M63" s="192"/>
    </row>
    <row r="64" spans="1:13" ht="20.100000000000001" customHeight="1" x14ac:dyDescent="0.5">
      <c r="B64" s="60" t="s">
        <v>92</v>
      </c>
      <c r="G64" s="83">
        <f>G39-G65</f>
        <v>90568985</v>
      </c>
      <c r="H64" s="86"/>
      <c r="I64" s="62">
        <f>I39-I65</f>
        <v>177478190</v>
      </c>
      <c r="J64" s="86"/>
      <c r="K64" s="83">
        <f>K39-K65</f>
        <v>51194419</v>
      </c>
      <c r="L64" s="60"/>
      <c r="M64" s="62">
        <f>M39-M65</f>
        <v>107563354</v>
      </c>
    </row>
    <row r="65" spans="1:13" ht="20.100000000000001" customHeight="1" x14ac:dyDescent="0.5">
      <c r="B65" s="60" t="s">
        <v>93</v>
      </c>
      <c r="G65" s="84">
        <f>G59-335670</f>
        <v>271612</v>
      </c>
      <c r="H65" s="86"/>
      <c r="I65" s="68">
        <f>I59+1872627</f>
        <v>875096</v>
      </c>
      <c r="J65" s="86"/>
      <c r="K65" s="94">
        <v>0</v>
      </c>
      <c r="L65" s="86"/>
      <c r="M65" s="95">
        <v>0</v>
      </c>
    </row>
    <row r="66" spans="1:13" ht="6" customHeight="1" x14ac:dyDescent="0.5">
      <c r="A66" s="78"/>
      <c r="G66" s="96"/>
      <c r="H66" s="86"/>
      <c r="I66" s="192"/>
      <c r="J66" s="86"/>
      <c r="K66" s="96"/>
      <c r="L66" s="86"/>
      <c r="M66" s="192"/>
    </row>
    <row r="67" spans="1:13" ht="20.100000000000001" customHeight="1" thickBot="1" x14ac:dyDescent="0.55000000000000004">
      <c r="G67" s="100">
        <f>SUM(G64:G65)</f>
        <v>90840597</v>
      </c>
      <c r="H67" s="86"/>
      <c r="I67" s="194">
        <f>SUM(I64:I65)</f>
        <v>178353286</v>
      </c>
      <c r="J67" s="86"/>
      <c r="K67" s="100">
        <f>SUM(K64:K65)</f>
        <v>51194419</v>
      </c>
      <c r="L67" s="86"/>
      <c r="M67" s="194">
        <f>SUM(M64:M65)</f>
        <v>107563354</v>
      </c>
    </row>
    <row r="68" spans="1:13" ht="20.100000000000001" customHeight="1" thickTop="1" x14ac:dyDescent="0.5">
      <c r="G68" s="85"/>
      <c r="H68" s="86"/>
      <c r="I68" s="86"/>
      <c r="J68" s="86"/>
      <c r="K68" s="85"/>
      <c r="L68" s="86"/>
      <c r="M68" s="86"/>
    </row>
    <row r="69" spans="1:13" ht="20.100000000000001" customHeight="1" x14ac:dyDescent="0.5">
      <c r="A69" s="78"/>
      <c r="G69" s="96"/>
      <c r="H69" s="86"/>
      <c r="I69" s="192"/>
      <c r="J69" s="86"/>
      <c r="K69" s="96"/>
      <c r="L69" s="86"/>
      <c r="M69" s="192"/>
    </row>
    <row r="70" spans="1:13" ht="20.100000000000001" customHeight="1" x14ac:dyDescent="0.5">
      <c r="A70" s="78" t="s">
        <v>95</v>
      </c>
      <c r="G70" s="93"/>
      <c r="H70" s="60"/>
      <c r="I70" s="60"/>
      <c r="K70" s="93"/>
      <c r="L70" s="60"/>
      <c r="M70" s="60"/>
    </row>
    <row r="71" spans="1:13" ht="20.100000000000001" customHeight="1" x14ac:dyDescent="0.5">
      <c r="A71" s="78"/>
      <c r="B71" s="78" t="s">
        <v>161</v>
      </c>
      <c r="G71" s="93"/>
      <c r="H71" s="60"/>
      <c r="I71" s="60"/>
      <c r="K71" s="93"/>
      <c r="L71" s="60"/>
      <c r="M71" s="60"/>
    </row>
    <row r="72" spans="1:13" ht="20.100000000000001" customHeight="1" thickBot="1" x14ac:dyDescent="0.55000000000000004">
      <c r="A72" s="60" t="s">
        <v>96</v>
      </c>
      <c r="E72" s="60"/>
      <c r="G72" s="101">
        <v>5.1156304499999999E-2</v>
      </c>
      <c r="H72" s="102"/>
      <c r="I72" s="103">
        <v>7.6640326999999994E-2</v>
      </c>
      <c r="J72" s="102"/>
      <c r="K72" s="101">
        <v>2.5597209499999999E-2</v>
      </c>
      <c r="L72" s="102"/>
      <c r="M72" s="103">
        <v>5.3781677E-2</v>
      </c>
    </row>
    <row r="73" spans="1:13" ht="20.100000000000001" customHeight="1" thickTop="1" x14ac:dyDescent="0.5">
      <c r="E73" s="60"/>
      <c r="G73" s="104"/>
      <c r="H73" s="105"/>
      <c r="I73" s="104"/>
      <c r="J73" s="105"/>
      <c r="K73" s="104"/>
      <c r="L73" s="105"/>
      <c r="M73" s="104"/>
    </row>
    <row r="74" spans="1:13" ht="20.100000000000001" customHeight="1" x14ac:dyDescent="0.5">
      <c r="E74" s="60"/>
      <c r="G74" s="104"/>
      <c r="H74" s="105"/>
      <c r="I74" s="104"/>
      <c r="J74" s="105"/>
      <c r="K74" s="104"/>
      <c r="L74" s="105"/>
      <c r="M74" s="104"/>
    </row>
    <row r="75" spans="1:13" ht="20.100000000000001" customHeight="1" x14ac:dyDescent="0.5">
      <c r="E75" s="60"/>
      <c r="G75" s="104"/>
      <c r="H75" s="105"/>
      <c r="I75" s="104"/>
      <c r="J75" s="105"/>
      <c r="K75" s="104"/>
      <c r="L75" s="105"/>
      <c r="M75" s="104"/>
    </row>
    <row r="76" spans="1:13" ht="20.100000000000001" customHeight="1" x14ac:dyDescent="0.5">
      <c r="E76" s="60"/>
      <c r="G76" s="104"/>
      <c r="H76" s="105"/>
      <c r="I76" s="104"/>
      <c r="J76" s="105"/>
      <c r="K76" s="104"/>
      <c r="L76" s="105"/>
      <c r="M76" s="104"/>
    </row>
    <row r="77" spans="1:13" ht="27.6" customHeight="1" x14ac:dyDescent="0.5">
      <c r="E77" s="60"/>
      <c r="G77" s="104"/>
      <c r="H77" s="105"/>
      <c r="I77" s="104"/>
      <c r="J77" s="105"/>
      <c r="K77" s="104"/>
      <c r="L77" s="105"/>
      <c r="M77" s="104"/>
    </row>
    <row r="78" spans="1:13" ht="20.100000000000001" customHeight="1" x14ac:dyDescent="0.5">
      <c r="E78" s="60"/>
      <c r="G78" s="104"/>
      <c r="H78" s="105"/>
      <c r="I78" s="104"/>
      <c r="J78" s="105"/>
      <c r="K78" s="104"/>
      <c r="L78" s="105"/>
      <c r="M78" s="104"/>
    </row>
    <row r="79" spans="1:13" ht="20.100000000000001" customHeight="1" x14ac:dyDescent="0.5">
      <c r="E79" s="60"/>
      <c r="G79" s="104"/>
      <c r="H79" s="105"/>
      <c r="I79" s="104"/>
      <c r="J79" s="105"/>
      <c r="K79" s="104"/>
      <c r="L79" s="105"/>
      <c r="M79" s="104"/>
    </row>
    <row r="80" spans="1:13" ht="20.100000000000001" customHeight="1" x14ac:dyDescent="0.5">
      <c r="E80" s="60"/>
      <c r="G80" s="104"/>
      <c r="H80" s="105"/>
      <c r="I80" s="104"/>
      <c r="J80" s="105"/>
      <c r="K80" s="104"/>
      <c r="L80" s="105"/>
      <c r="M80" s="104"/>
    </row>
    <row r="81" spans="1:13" ht="20.100000000000001" customHeight="1" x14ac:dyDescent="0.5">
      <c r="E81" s="60"/>
      <c r="G81" s="104"/>
      <c r="H81" s="105"/>
      <c r="I81" s="104"/>
      <c r="J81" s="105"/>
      <c r="K81" s="104"/>
      <c r="L81" s="105"/>
      <c r="M81" s="104"/>
    </row>
    <row r="82" spans="1:13" ht="20.100000000000001" customHeight="1" x14ac:dyDescent="0.5">
      <c r="E82" s="60"/>
      <c r="G82" s="104"/>
      <c r="H82" s="105"/>
      <c r="I82" s="104"/>
      <c r="J82" s="105"/>
      <c r="K82" s="104"/>
      <c r="L82" s="105"/>
      <c r="M82" s="104"/>
    </row>
    <row r="83" spans="1:13" ht="20.100000000000001" customHeight="1" x14ac:dyDescent="0.5">
      <c r="E83" s="60"/>
      <c r="G83" s="104"/>
      <c r="H83" s="105"/>
      <c r="I83" s="104"/>
      <c r="J83" s="105"/>
      <c r="K83" s="104"/>
      <c r="L83" s="105"/>
      <c r="M83" s="104"/>
    </row>
    <row r="84" spans="1:13" ht="20.100000000000001" customHeight="1" x14ac:dyDescent="0.5">
      <c r="E84" s="60"/>
      <c r="G84" s="104"/>
      <c r="H84" s="105"/>
      <c r="I84" s="104"/>
      <c r="J84" s="105"/>
      <c r="K84" s="104"/>
      <c r="L84" s="105"/>
      <c r="M84" s="104"/>
    </row>
    <row r="85" spans="1:13" ht="20.100000000000001" customHeight="1" x14ac:dyDescent="0.5">
      <c r="E85" s="60"/>
      <c r="G85" s="104"/>
      <c r="H85" s="105"/>
      <c r="I85" s="104"/>
      <c r="J85" s="105"/>
      <c r="K85" s="104"/>
      <c r="L85" s="105"/>
      <c r="M85" s="104"/>
    </row>
    <row r="86" spans="1:13" ht="20.100000000000001" customHeight="1" x14ac:dyDescent="0.5">
      <c r="E86" s="60"/>
      <c r="G86" s="104"/>
      <c r="H86" s="105"/>
      <c r="I86" s="104"/>
      <c r="J86" s="105"/>
      <c r="K86" s="104"/>
      <c r="L86" s="105"/>
      <c r="M86" s="104"/>
    </row>
    <row r="87" spans="1:13" ht="20.100000000000001" customHeight="1" x14ac:dyDescent="0.5">
      <c r="E87" s="60"/>
      <c r="G87" s="104"/>
      <c r="H87" s="105"/>
      <c r="I87" s="104"/>
      <c r="J87" s="105"/>
      <c r="K87" s="104"/>
      <c r="L87" s="105"/>
      <c r="M87" s="104"/>
    </row>
    <row r="88" spans="1:13" ht="8.25" customHeight="1" x14ac:dyDescent="0.5">
      <c r="E88" s="60"/>
      <c r="G88" s="104"/>
      <c r="H88" s="105"/>
      <c r="I88" s="104"/>
      <c r="J88" s="105"/>
      <c r="K88" s="104"/>
      <c r="L88" s="105"/>
      <c r="M88" s="104"/>
    </row>
    <row r="89" spans="1:13" ht="21.95" customHeight="1" x14ac:dyDescent="0.5">
      <c r="A89" s="10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89" s="66"/>
      <c r="C89" s="66"/>
      <c r="D89" s="66"/>
      <c r="E89" s="67"/>
      <c r="F89" s="66"/>
      <c r="G89" s="68"/>
      <c r="H89" s="69"/>
      <c r="I89" s="68"/>
      <c r="J89" s="66"/>
      <c r="K89" s="68"/>
      <c r="L89" s="69"/>
      <c r="M89" s="68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4AD4A-9565-453D-9CD3-CD080255753F}">
  <dimension ref="A1:O88"/>
  <sheetViews>
    <sheetView topLeftCell="A74" zoomScaleNormal="100" zoomScaleSheetLayoutView="70" workbookViewId="0">
      <selection activeCell="A88" sqref="A88:XFD88"/>
    </sheetView>
  </sheetViews>
  <sheetFormatPr defaultColWidth="10.42578125" defaultRowHeight="18.75" x14ac:dyDescent="0.5"/>
  <cols>
    <col min="1" max="3" width="1.42578125" style="32" customWidth="1"/>
    <col min="4" max="4" width="35.42578125" style="32" customWidth="1"/>
    <col min="5" max="5" width="7.42578125" style="58" customWidth="1"/>
    <col min="6" max="6" width="0.5703125" style="32" customWidth="1"/>
    <col min="7" max="7" width="12.5703125" style="116" customWidth="1"/>
    <col min="8" max="8" width="0.5703125" style="196" customWidth="1"/>
    <col min="9" max="9" width="12.5703125" style="116" customWidth="1"/>
    <col min="10" max="10" width="0.5703125" style="32" customWidth="1"/>
    <col min="11" max="11" width="12.5703125" style="116" customWidth="1"/>
    <col min="12" max="12" width="0.5703125" style="196" customWidth="1"/>
    <col min="13" max="13" width="12.5703125" style="116" customWidth="1"/>
    <col min="14" max="16384" width="10.42578125" style="32"/>
  </cols>
  <sheetData>
    <row r="1" spans="1:15" ht="21.75" customHeight="1" x14ac:dyDescent="0.5">
      <c r="A1" s="59" t="s">
        <v>0</v>
      </c>
    </row>
    <row r="2" spans="1:15" ht="21.75" customHeight="1" x14ac:dyDescent="0.5">
      <c r="A2" s="33" t="s">
        <v>71</v>
      </c>
    </row>
    <row r="3" spans="1:15" ht="21.75" customHeight="1" x14ac:dyDescent="0.5">
      <c r="A3" s="64" t="s">
        <v>191</v>
      </c>
      <c r="B3" s="65"/>
      <c r="C3" s="65"/>
      <c r="D3" s="65"/>
      <c r="E3" s="197"/>
      <c r="F3" s="65"/>
      <c r="G3" s="171"/>
      <c r="H3" s="198"/>
      <c r="I3" s="171"/>
      <c r="J3" s="65"/>
      <c r="K3" s="171"/>
      <c r="L3" s="198"/>
      <c r="M3" s="171"/>
    </row>
    <row r="4" spans="1:15" ht="21" customHeight="1" x14ac:dyDescent="0.5">
      <c r="A4" s="199"/>
    </row>
    <row r="5" spans="1:15" ht="21" customHeight="1" x14ac:dyDescent="0.5">
      <c r="A5" s="70"/>
      <c r="B5" s="60"/>
      <c r="C5" s="60"/>
      <c r="D5" s="60"/>
      <c r="E5" s="61"/>
      <c r="F5" s="60"/>
      <c r="G5" s="228" t="s">
        <v>2</v>
      </c>
      <c r="H5" s="228"/>
      <c r="I5" s="228"/>
      <c r="J5" s="71"/>
      <c r="K5" s="228" t="s">
        <v>3</v>
      </c>
      <c r="L5" s="228"/>
      <c r="M5" s="228"/>
    </row>
    <row r="6" spans="1:15" ht="21" customHeight="1" x14ac:dyDescent="0.5">
      <c r="A6" s="70"/>
      <c r="B6" s="60"/>
      <c r="C6" s="60"/>
      <c r="D6" s="60"/>
      <c r="E6" s="61"/>
      <c r="F6" s="60"/>
      <c r="G6" s="72" t="s">
        <v>4</v>
      </c>
      <c r="H6" s="73"/>
      <c r="I6" s="72" t="s">
        <v>4</v>
      </c>
      <c r="J6" s="74"/>
      <c r="K6" s="74" t="s">
        <v>4</v>
      </c>
      <c r="L6" s="74"/>
      <c r="M6" s="74" t="s">
        <v>4</v>
      </c>
    </row>
    <row r="7" spans="1:15" ht="21" customHeight="1" x14ac:dyDescent="0.5">
      <c r="A7" s="70"/>
      <c r="B7" s="60"/>
      <c r="C7" s="60"/>
      <c r="D7" s="60"/>
      <c r="E7" s="61"/>
      <c r="F7" s="60"/>
      <c r="G7" s="75" t="s">
        <v>158</v>
      </c>
      <c r="H7" s="76"/>
      <c r="I7" s="75" t="s">
        <v>158</v>
      </c>
      <c r="J7" s="75"/>
      <c r="K7" s="75" t="s">
        <v>158</v>
      </c>
      <c r="L7" s="75"/>
      <c r="M7" s="75" t="s">
        <v>158</v>
      </c>
    </row>
    <row r="8" spans="1:15" ht="21" customHeight="1" x14ac:dyDescent="0.5">
      <c r="A8" s="60"/>
      <c r="B8" s="60"/>
      <c r="C8" s="60"/>
      <c r="D8" s="60"/>
      <c r="E8" s="77"/>
      <c r="F8" s="78"/>
      <c r="G8" s="75" t="s">
        <v>7</v>
      </c>
      <c r="H8" s="79"/>
      <c r="I8" s="75" t="s">
        <v>8</v>
      </c>
      <c r="J8" s="80"/>
      <c r="K8" s="75" t="s">
        <v>7</v>
      </c>
      <c r="L8" s="79"/>
      <c r="M8" s="75" t="s">
        <v>8</v>
      </c>
    </row>
    <row r="9" spans="1:15" ht="21" customHeight="1" x14ac:dyDescent="0.5">
      <c r="A9" s="60"/>
      <c r="B9" s="60"/>
      <c r="C9" s="60"/>
      <c r="D9" s="60"/>
      <c r="E9" s="107" t="s">
        <v>9</v>
      </c>
      <c r="F9" s="78"/>
      <c r="G9" s="81" t="s">
        <v>10</v>
      </c>
      <c r="H9" s="82"/>
      <c r="I9" s="81" t="s">
        <v>10</v>
      </c>
      <c r="J9" s="78"/>
      <c r="K9" s="81" t="s">
        <v>10</v>
      </c>
      <c r="L9" s="82"/>
      <c r="M9" s="81" t="s">
        <v>10</v>
      </c>
    </row>
    <row r="10" spans="1:15" ht="6" customHeight="1" x14ac:dyDescent="0.5">
      <c r="A10" s="78"/>
      <c r="B10" s="60"/>
      <c r="C10" s="60"/>
      <c r="D10" s="60"/>
      <c r="E10" s="61"/>
      <c r="F10" s="60"/>
      <c r="G10" s="83"/>
      <c r="H10" s="63"/>
      <c r="I10" s="62"/>
      <c r="J10" s="60"/>
      <c r="K10" s="83"/>
      <c r="L10" s="63"/>
      <c r="M10" s="62"/>
    </row>
    <row r="11" spans="1:15" ht="21" customHeight="1" x14ac:dyDescent="0.5">
      <c r="A11" s="60" t="s">
        <v>73</v>
      </c>
      <c r="B11" s="60"/>
      <c r="C11" s="60"/>
      <c r="D11" s="60"/>
      <c r="E11" s="61"/>
      <c r="F11" s="60"/>
      <c r="G11" s="83">
        <v>2190806842</v>
      </c>
      <c r="H11" s="63"/>
      <c r="I11" s="62">
        <v>2111810716</v>
      </c>
      <c r="J11" s="63"/>
      <c r="K11" s="83">
        <v>1483143457</v>
      </c>
      <c r="L11" s="63"/>
      <c r="M11" s="62">
        <v>1525977049</v>
      </c>
    </row>
    <row r="12" spans="1:15" ht="21" customHeight="1" x14ac:dyDescent="0.5">
      <c r="A12" s="60" t="s">
        <v>74</v>
      </c>
      <c r="B12" s="60"/>
      <c r="C12" s="60"/>
      <c r="D12" s="60"/>
      <c r="E12" s="61"/>
      <c r="F12" s="60"/>
      <c r="G12" s="84">
        <v>-1404934367</v>
      </c>
      <c r="H12" s="63"/>
      <c r="I12" s="68">
        <v>-1342602923</v>
      </c>
      <c r="J12" s="63"/>
      <c r="K12" s="84">
        <v>-1031679340</v>
      </c>
      <c r="L12" s="63"/>
      <c r="M12" s="68">
        <v>-1032456108</v>
      </c>
    </row>
    <row r="13" spans="1:15" ht="6" customHeight="1" x14ac:dyDescent="0.5">
      <c r="A13" s="60"/>
      <c r="B13" s="60"/>
      <c r="C13" s="60"/>
      <c r="D13" s="60"/>
      <c r="E13" s="61"/>
      <c r="F13" s="60"/>
      <c r="G13" s="83"/>
      <c r="H13" s="63"/>
      <c r="I13" s="62"/>
      <c r="J13" s="63"/>
      <c r="K13" s="83"/>
      <c r="L13" s="63"/>
      <c r="M13" s="62"/>
    </row>
    <row r="14" spans="1:15" ht="21" customHeight="1" x14ac:dyDescent="0.5">
      <c r="A14" s="78" t="s">
        <v>75</v>
      </c>
      <c r="B14" s="60"/>
      <c r="C14" s="60"/>
      <c r="D14" s="60"/>
      <c r="E14" s="61"/>
      <c r="F14" s="60"/>
      <c r="G14" s="83">
        <f>SUM(G11:G12)</f>
        <v>785872475</v>
      </c>
      <c r="H14" s="63"/>
      <c r="I14" s="62">
        <f>SUM(I11:I12)</f>
        <v>769207793</v>
      </c>
      <c r="J14" s="63"/>
      <c r="K14" s="83">
        <f>SUM(K11:K12)</f>
        <v>451464117</v>
      </c>
      <c r="L14" s="63"/>
      <c r="M14" s="62">
        <f>SUM(M11:M12)</f>
        <v>493520941</v>
      </c>
      <c r="N14" s="111"/>
      <c r="O14" s="111"/>
    </row>
    <row r="15" spans="1:15" ht="21" customHeight="1" x14ac:dyDescent="0.5">
      <c r="A15" s="60" t="s">
        <v>76</v>
      </c>
      <c r="B15" s="60"/>
      <c r="C15" s="60"/>
      <c r="D15" s="60"/>
      <c r="E15" s="61">
        <v>19</v>
      </c>
      <c r="F15" s="60"/>
      <c r="G15" s="85">
        <v>0</v>
      </c>
      <c r="H15" s="63"/>
      <c r="I15" s="86">
        <v>0</v>
      </c>
      <c r="J15" s="63"/>
      <c r="K15" s="85">
        <v>173425231</v>
      </c>
      <c r="L15" s="63"/>
      <c r="M15" s="86">
        <v>178442511</v>
      </c>
      <c r="N15" s="111"/>
      <c r="O15" s="111"/>
    </row>
    <row r="16" spans="1:15" ht="21" customHeight="1" x14ac:dyDescent="0.5">
      <c r="A16" s="60" t="s">
        <v>157</v>
      </c>
      <c r="B16" s="60"/>
      <c r="C16" s="60"/>
      <c r="D16" s="60"/>
      <c r="E16" s="61"/>
      <c r="F16" s="60"/>
      <c r="G16" s="85">
        <v>20294205</v>
      </c>
      <c r="H16" s="63"/>
      <c r="I16" s="86">
        <v>-7639508</v>
      </c>
      <c r="J16" s="63"/>
      <c r="K16" s="85">
        <v>23685266</v>
      </c>
      <c r="L16" s="63"/>
      <c r="M16" s="86">
        <v>9494138</v>
      </c>
      <c r="N16" s="111"/>
      <c r="O16" s="111"/>
    </row>
    <row r="17" spans="1:15" ht="21" customHeight="1" x14ac:dyDescent="0.5">
      <c r="A17" s="60" t="s">
        <v>77</v>
      </c>
      <c r="B17" s="60"/>
      <c r="C17" s="60"/>
      <c r="D17" s="60"/>
      <c r="E17" s="61"/>
      <c r="F17" s="60"/>
      <c r="G17" s="85">
        <v>7713450</v>
      </c>
      <c r="H17" s="63"/>
      <c r="I17" s="86">
        <v>6633175</v>
      </c>
      <c r="J17" s="63"/>
      <c r="K17" s="85">
        <v>31779701</v>
      </c>
      <c r="L17" s="63"/>
      <c r="M17" s="86">
        <v>27109052</v>
      </c>
      <c r="N17" s="111"/>
      <c r="O17" s="111"/>
    </row>
    <row r="18" spans="1:15" ht="21" customHeight="1" x14ac:dyDescent="0.5">
      <c r="A18" s="60" t="s">
        <v>78</v>
      </c>
      <c r="B18" s="60"/>
      <c r="C18" s="60"/>
      <c r="D18" s="60"/>
      <c r="E18" s="61"/>
      <c r="F18" s="60"/>
      <c r="G18" s="85">
        <v>-177949208</v>
      </c>
      <c r="H18" s="63"/>
      <c r="I18" s="86">
        <v>-130349917</v>
      </c>
      <c r="J18" s="63"/>
      <c r="K18" s="85">
        <v>-126030121</v>
      </c>
      <c r="L18" s="63"/>
      <c r="M18" s="86">
        <v>-89173821</v>
      </c>
      <c r="N18" s="111"/>
      <c r="O18" s="111"/>
    </row>
    <row r="19" spans="1:15" ht="21" customHeight="1" x14ac:dyDescent="0.5">
      <c r="A19" s="60" t="s">
        <v>79</v>
      </c>
      <c r="B19" s="60"/>
      <c r="C19" s="60"/>
      <c r="D19" s="60"/>
      <c r="E19" s="61"/>
      <c r="F19" s="60"/>
      <c r="G19" s="85">
        <v>-300385143</v>
      </c>
      <c r="H19" s="63"/>
      <c r="I19" s="86">
        <v>-268301893</v>
      </c>
      <c r="J19" s="63"/>
      <c r="K19" s="85">
        <v>-212449274</v>
      </c>
      <c r="L19" s="63"/>
      <c r="M19" s="86">
        <v>-201177831</v>
      </c>
      <c r="N19" s="111"/>
      <c r="O19" s="111"/>
    </row>
    <row r="20" spans="1:15" ht="21" customHeight="1" x14ac:dyDescent="0.5">
      <c r="A20" s="60" t="s">
        <v>80</v>
      </c>
      <c r="B20" s="60"/>
      <c r="C20" s="60"/>
      <c r="D20" s="60"/>
      <c r="E20" s="61"/>
      <c r="F20" s="60"/>
      <c r="G20" s="85">
        <v>3531678</v>
      </c>
      <c r="H20" s="63"/>
      <c r="I20" s="86">
        <v>-655542</v>
      </c>
      <c r="J20" s="63"/>
      <c r="K20" s="85">
        <v>3532886</v>
      </c>
      <c r="L20" s="63"/>
      <c r="M20" s="86">
        <v>522150</v>
      </c>
      <c r="N20" s="111"/>
      <c r="O20" s="111"/>
    </row>
    <row r="21" spans="1:15" ht="21" customHeight="1" x14ac:dyDescent="0.5">
      <c r="A21" s="60" t="s">
        <v>81</v>
      </c>
      <c r="B21" s="60"/>
      <c r="C21" s="60"/>
      <c r="D21" s="60"/>
      <c r="E21" s="61"/>
      <c r="F21" s="60"/>
      <c r="G21" s="87">
        <v>-5740328</v>
      </c>
      <c r="H21" s="63"/>
      <c r="I21" s="190">
        <v>-4608251</v>
      </c>
      <c r="J21" s="63"/>
      <c r="K21" s="87">
        <v>-4425836</v>
      </c>
      <c r="L21" s="63"/>
      <c r="M21" s="190">
        <v>-4298536</v>
      </c>
      <c r="N21" s="111"/>
      <c r="O21" s="111"/>
    </row>
    <row r="22" spans="1:15" ht="20.100000000000001" customHeight="1" x14ac:dyDescent="0.5">
      <c r="A22" s="60" t="s">
        <v>82</v>
      </c>
      <c r="B22" s="60"/>
      <c r="C22" s="60"/>
      <c r="D22" s="60"/>
      <c r="E22" s="61"/>
      <c r="F22" s="60"/>
      <c r="G22" s="88">
        <v>2222454</v>
      </c>
      <c r="H22" s="63"/>
      <c r="I22" s="191">
        <v>2407739</v>
      </c>
      <c r="J22" s="63"/>
      <c r="K22" s="88">
        <v>0</v>
      </c>
      <c r="L22" s="63"/>
      <c r="M22" s="191">
        <v>0</v>
      </c>
    </row>
    <row r="23" spans="1:15" ht="6" customHeight="1" x14ac:dyDescent="0.5">
      <c r="A23" s="89"/>
      <c r="B23" s="60"/>
      <c r="C23" s="60"/>
      <c r="D23" s="60"/>
      <c r="E23" s="61"/>
      <c r="F23" s="60"/>
      <c r="G23" s="83"/>
      <c r="H23" s="63"/>
      <c r="I23" s="62"/>
      <c r="J23" s="63"/>
      <c r="K23" s="83"/>
      <c r="L23" s="63"/>
      <c r="M23" s="62"/>
      <c r="N23" s="111"/>
      <c r="O23" s="111"/>
    </row>
    <row r="24" spans="1:15" ht="21" customHeight="1" x14ac:dyDescent="0.5">
      <c r="A24" s="78" t="s">
        <v>83</v>
      </c>
      <c r="B24" s="60"/>
      <c r="C24" s="60"/>
      <c r="D24" s="60"/>
      <c r="E24" s="61"/>
      <c r="F24" s="60"/>
      <c r="G24" s="83">
        <f>SUM(G14:G22)</f>
        <v>335559583</v>
      </c>
      <c r="H24" s="63"/>
      <c r="I24" s="62">
        <f>SUM(I14:I22)</f>
        <v>366693596</v>
      </c>
      <c r="J24" s="63"/>
      <c r="K24" s="83">
        <f>SUM(K14:K22)</f>
        <v>340981970</v>
      </c>
      <c r="L24" s="63"/>
      <c r="M24" s="62">
        <f>SUM(M14:M22)</f>
        <v>414438604</v>
      </c>
      <c r="N24" s="111"/>
      <c r="O24" s="111"/>
    </row>
    <row r="25" spans="1:15" ht="21" customHeight="1" x14ac:dyDescent="0.5">
      <c r="A25" s="60" t="s">
        <v>84</v>
      </c>
      <c r="B25" s="60"/>
      <c r="C25" s="60"/>
      <c r="D25" s="60"/>
      <c r="E25" s="61">
        <v>16</v>
      </c>
      <c r="F25" s="60"/>
      <c r="G25" s="84">
        <v>-61020940</v>
      </c>
      <c r="H25" s="63"/>
      <c r="I25" s="68">
        <v>-67379946</v>
      </c>
      <c r="J25" s="63"/>
      <c r="K25" s="84">
        <v>-29534745</v>
      </c>
      <c r="L25" s="63"/>
      <c r="M25" s="68">
        <v>-42402827</v>
      </c>
    </row>
    <row r="26" spans="1:15" ht="6" customHeight="1" x14ac:dyDescent="0.5">
      <c r="A26" s="78"/>
      <c r="B26" s="60"/>
      <c r="C26" s="60"/>
      <c r="D26" s="60"/>
      <c r="E26" s="61"/>
      <c r="F26" s="60"/>
      <c r="G26" s="83"/>
      <c r="H26" s="63"/>
      <c r="I26" s="62"/>
      <c r="J26" s="63"/>
      <c r="K26" s="83"/>
      <c r="L26" s="63"/>
      <c r="M26" s="62"/>
    </row>
    <row r="27" spans="1:15" ht="21" customHeight="1" x14ac:dyDescent="0.5">
      <c r="A27" s="78" t="s">
        <v>188</v>
      </c>
      <c r="B27" s="60"/>
      <c r="C27" s="60"/>
      <c r="D27" s="60"/>
      <c r="E27" s="61"/>
      <c r="F27" s="60"/>
      <c r="G27" s="84">
        <f>SUM(G24:G25)</f>
        <v>274538643</v>
      </c>
      <c r="H27" s="63"/>
      <c r="I27" s="68">
        <f>SUM(I24:I25)</f>
        <v>299313650</v>
      </c>
      <c r="J27" s="63"/>
      <c r="K27" s="84">
        <f>SUM(K24:K25)</f>
        <v>311447225</v>
      </c>
      <c r="L27" s="63"/>
      <c r="M27" s="68">
        <f>SUM(M24:M25)</f>
        <v>372035777</v>
      </c>
    </row>
    <row r="28" spans="1:15" ht="21" customHeight="1" x14ac:dyDescent="0.5">
      <c r="A28" s="78"/>
      <c r="B28" s="60"/>
      <c r="C28" s="60"/>
      <c r="D28" s="60"/>
      <c r="E28" s="61"/>
      <c r="F28" s="60"/>
      <c r="G28" s="83"/>
      <c r="H28" s="63"/>
      <c r="I28" s="62"/>
      <c r="J28" s="63"/>
      <c r="K28" s="83"/>
      <c r="L28" s="63"/>
      <c r="M28" s="62"/>
    </row>
    <row r="29" spans="1:15" ht="21" customHeight="1" x14ac:dyDescent="0.5">
      <c r="A29" s="78" t="s">
        <v>85</v>
      </c>
      <c r="B29" s="60"/>
      <c r="C29" s="60"/>
      <c r="D29" s="60"/>
      <c r="E29" s="61"/>
      <c r="F29" s="60"/>
      <c r="G29" s="90"/>
      <c r="H29" s="91"/>
      <c r="I29" s="91"/>
      <c r="J29" s="91"/>
      <c r="K29" s="90"/>
      <c r="L29" s="91"/>
      <c r="M29" s="91"/>
    </row>
    <row r="30" spans="1:15" ht="21" customHeight="1" x14ac:dyDescent="0.5">
      <c r="A30" s="92" t="s">
        <v>86</v>
      </c>
      <c r="B30" s="60"/>
      <c r="C30" s="60"/>
      <c r="D30" s="60"/>
      <c r="E30" s="61"/>
      <c r="F30" s="60"/>
      <c r="G30" s="93"/>
      <c r="H30" s="86"/>
      <c r="I30" s="60"/>
      <c r="J30" s="86"/>
      <c r="K30" s="93"/>
      <c r="L30" s="86"/>
      <c r="M30" s="60"/>
    </row>
    <row r="31" spans="1:15" ht="21" customHeight="1" x14ac:dyDescent="0.5">
      <c r="A31" s="92"/>
      <c r="B31" s="92" t="s">
        <v>87</v>
      </c>
      <c r="C31" s="60"/>
      <c r="D31" s="60"/>
      <c r="E31" s="61"/>
      <c r="F31" s="60"/>
      <c r="G31" s="93"/>
      <c r="H31" s="86"/>
      <c r="I31" s="60"/>
      <c r="J31" s="86"/>
      <c r="K31" s="93"/>
      <c r="L31" s="86"/>
      <c r="M31" s="60"/>
    </row>
    <row r="32" spans="1:15" ht="21" customHeight="1" x14ac:dyDescent="0.5">
      <c r="A32" s="92"/>
      <c r="B32" s="60" t="s">
        <v>88</v>
      </c>
      <c r="C32" s="92"/>
      <c r="D32" s="60"/>
      <c r="E32" s="61"/>
      <c r="F32" s="60"/>
      <c r="G32" s="84">
        <v>7763680</v>
      </c>
      <c r="H32" s="86"/>
      <c r="I32" s="68">
        <v>39761101</v>
      </c>
      <c r="J32" s="86"/>
      <c r="K32" s="84">
        <v>0</v>
      </c>
      <c r="L32" s="86"/>
      <c r="M32" s="68">
        <v>0</v>
      </c>
    </row>
    <row r="33" spans="1:13" ht="6" customHeight="1" x14ac:dyDescent="0.5">
      <c r="A33" s="60"/>
      <c r="B33" s="60"/>
      <c r="C33" s="60"/>
      <c r="D33" s="60"/>
      <c r="E33" s="61"/>
      <c r="F33" s="60"/>
      <c r="G33" s="83"/>
      <c r="H33" s="86"/>
      <c r="I33" s="62"/>
      <c r="J33" s="86"/>
      <c r="K33" s="83"/>
      <c r="L33" s="86"/>
      <c r="M33" s="62"/>
    </row>
    <row r="34" spans="1:13" ht="21" customHeight="1" x14ac:dyDescent="0.5">
      <c r="A34" s="60" t="s">
        <v>89</v>
      </c>
      <c r="B34" s="60"/>
      <c r="C34" s="60"/>
      <c r="D34" s="60"/>
      <c r="E34" s="61"/>
      <c r="F34" s="60"/>
      <c r="G34" s="93"/>
      <c r="H34" s="86"/>
      <c r="I34" s="60"/>
      <c r="J34" s="86"/>
      <c r="K34" s="93"/>
      <c r="L34" s="86"/>
      <c r="M34" s="60"/>
    </row>
    <row r="35" spans="1:13" ht="21" customHeight="1" x14ac:dyDescent="0.5">
      <c r="A35" s="60"/>
      <c r="B35" s="60" t="s">
        <v>90</v>
      </c>
      <c r="C35" s="60"/>
      <c r="D35" s="60"/>
      <c r="E35" s="61"/>
      <c r="F35" s="60"/>
      <c r="G35" s="94">
        <f>SUM(G32:G32)</f>
        <v>7763680</v>
      </c>
      <c r="H35" s="86"/>
      <c r="I35" s="95">
        <f>SUM(I32:I32)</f>
        <v>39761101</v>
      </c>
      <c r="J35" s="86"/>
      <c r="K35" s="94">
        <f>SUM(K32:K32)</f>
        <v>0</v>
      </c>
      <c r="L35" s="86"/>
      <c r="M35" s="95">
        <f>SUM(M32:M32)</f>
        <v>0</v>
      </c>
    </row>
    <row r="36" spans="1:13" ht="6" customHeight="1" x14ac:dyDescent="0.5">
      <c r="A36" s="60"/>
      <c r="B36" s="60"/>
      <c r="C36" s="60"/>
      <c r="D36" s="60"/>
      <c r="E36" s="61"/>
      <c r="F36" s="60"/>
      <c r="G36" s="83"/>
      <c r="H36" s="86"/>
      <c r="I36" s="62"/>
      <c r="J36" s="86"/>
      <c r="K36" s="83"/>
      <c r="L36" s="86"/>
      <c r="M36" s="62"/>
    </row>
    <row r="37" spans="1:13" ht="21" customHeight="1" x14ac:dyDescent="0.5">
      <c r="A37" s="78" t="s">
        <v>192</v>
      </c>
      <c r="B37" s="78"/>
      <c r="C37" s="78"/>
      <c r="D37" s="78"/>
      <c r="E37" s="61"/>
      <c r="F37" s="60"/>
      <c r="G37" s="94">
        <f>G35</f>
        <v>7763680</v>
      </c>
      <c r="H37" s="86"/>
      <c r="I37" s="95">
        <f>I35</f>
        <v>39761101</v>
      </c>
      <c r="J37" s="86"/>
      <c r="K37" s="94">
        <f>K35</f>
        <v>0</v>
      </c>
      <c r="L37" s="86"/>
      <c r="M37" s="95">
        <f>M35</f>
        <v>0</v>
      </c>
    </row>
    <row r="38" spans="1:13" ht="6" customHeight="1" x14ac:dyDescent="0.5">
      <c r="A38" s="78"/>
      <c r="B38" s="78"/>
      <c r="C38" s="78"/>
      <c r="D38" s="78"/>
      <c r="E38" s="61"/>
      <c r="F38" s="60"/>
      <c r="G38" s="96"/>
      <c r="H38" s="86"/>
      <c r="I38" s="192"/>
      <c r="J38" s="86"/>
      <c r="K38" s="96"/>
      <c r="L38" s="86"/>
      <c r="M38" s="192"/>
    </row>
    <row r="39" spans="1:13" ht="21" customHeight="1" thickBot="1" x14ac:dyDescent="0.55000000000000004">
      <c r="A39" s="78" t="s">
        <v>190</v>
      </c>
      <c r="B39" s="60"/>
      <c r="C39" s="60"/>
      <c r="D39" s="60"/>
      <c r="E39" s="61"/>
      <c r="F39" s="60"/>
      <c r="G39" s="97">
        <f>SUM(G27,G37)</f>
        <v>282302323</v>
      </c>
      <c r="H39" s="63"/>
      <c r="I39" s="193">
        <f>SUM(I27,I37)</f>
        <v>339074751</v>
      </c>
      <c r="J39" s="63"/>
      <c r="K39" s="97">
        <f>SUM(K27,K37)</f>
        <v>311447225</v>
      </c>
      <c r="L39" s="63"/>
      <c r="M39" s="193">
        <f>SUM(M27,M37)</f>
        <v>372035777</v>
      </c>
    </row>
    <row r="40" spans="1:13" ht="21" customHeight="1" thickTop="1" x14ac:dyDescent="0.5">
      <c r="A40" s="78"/>
      <c r="B40" s="60"/>
      <c r="C40" s="60"/>
      <c r="D40" s="60"/>
      <c r="E40" s="61"/>
      <c r="F40" s="60"/>
      <c r="G40" s="62"/>
      <c r="H40" s="63"/>
      <c r="I40" s="62"/>
      <c r="J40" s="63"/>
      <c r="K40" s="62"/>
      <c r="L40" s="63"/>
      <c r="M40" s="62"/>
    </row>
    <row r="41" spans="1:13" ht="21" customHeight="1" x14ac:dyDescent="0.5">
      <c r="A41" s="33"/>
      <c r="J41" s="196"/>
    </row>
    <row r="42" spans="1:13" ht="21" customHeight="1" x14ac:dyDescent="0.5">
      <c r="A42" s="33"/>
      <c r="J42" s="196"/>
    </row>
    <row r="43" spans="1:13" ht="21" customHeight="1" x14ac:dyDescent="0.5">
      <c r="A43" s="33"/>
      <c r="J43" s="196"/>
    </row>
    <row r="44" spans="1:13" ht="2.25" customHeight="1" x14ac:dyDescent="0.5">
      <c r="A44" s="33"/>
      <c r="J44" s="196"/>
    </row>
    <row r="45" spans="1:13" ht="21.95" customHeight="1" x14ac:dyDescent="0.5">
      <c r="A45" s="65" t="s">
        <v>36</v>
      </c>
      <c r="B45" s="65"/>
      <c r="C45" s="65"/>
      <c r="D45" s="65"/>
      <c r="E45" s="197"/>
      <c r="F45" s="65"/>
      <c r="G45" s="171"/>
      <c r="H45" s="112"/>
      <c r="I45" s="171"/>
      <c r="J45" s="112"/>
      <c r="K45" s="171"/>
      <c r="L45" s="65"/>
      <c r="M45" s="171"/>
    </row>
    <row r="46" spans="1:13" ht="21.75" customHeight="1" x14ac:dyDescent="0.5">
      <c r="A46" s="59" t="str">
        <f>A1</f>
        <v>บริษัท อาร์ แอนด์ บี ฟู้ด ซัพพลาย จำกัด (มหาชน)</v>
      </c>
    </row>
    <row r="47" spans="1:13" ht="21.75" customHeight="1" x14ac:dyDescent="0.5">
      <c r="A47" s="33" t="s">
        <v>160</v>
      </c>
    </row>
    <row r="48" spans="1:13" ht="21.75" customHeight="1" x14ac:dyDescent="0.5">
      <c r="A48" s="64" t="str">
        <f>+A3</f>
        <v>สำหรับรอบระยะเวลาหกเดือนสิ้นสุดวันที่ 30 มิถุนายน พ.ศ. 2567</v>
      </c>
      <c r="B48" s="65"/>
      <c r="C48" s="65"/>
      <c r="D48" s="65"/>
      <c r="E48" s="197"/>
      <c r="F48" s="65"/>
      <c r="G48" s="171"/>
      <c r="H48" s="198"/>
      <c r="I48" s="171"/>
      <c r="J48" s="65"/>
      <c r="K48" s="171"/>
      <c r="L48" s="198"/>
      <c r="M48" s="171"/>
    </row>
    <row r="49" spans="1:13" ht="21" customHeight="1" x14ac:dyDescent="0.5">
      <c r="A49" s="33"/>
      <c r="H49" s="111"/>
      <c r="J49" s="111"/>
      <c r="L49" s="32"/>
    </row>
    <row r="50" spans="1:13" ht="20.100000000000001" customHeight="1" x14ac:dyDescent="0.5">
      <c r="A50" s="78"/>
      <c r="B50" s="60"/>
      <c r="C50" s="60"/>
      <c r="D50" s="60"/>
      <c r="E50" s="61"/>
      <c r="F50" s="60"/>
      <c r="G50" s="228" t="s">
        <v>2</v>
      </c>
      <c r="H50" s="228"/>
      <c r="I50" s="228"/>
      <c r="J50" s="71"/>
      <c r="K50" s="228" t="s">
        <v>3</v>
      </c>
      <c r="L50" s="228"/>
      <c r="M50" s="228"/>
    </row>
    <row r="51" spans="1:13" ht="20.100000000000001" customHeight="1" x14ac:dyDescent="0.5">
      <c r="A51" s="78"/>
      <c r="B51" s="60"/>
      <c r="C51" s="60"/>
      <c r="D51" s="60"/>
      <c r="E51" s="61"/>
      <c r="F51" s="60"/>
      <c r="G51" s="72" t="s">
        <v>4</v>
      </c>
      <c r="H51" s="73"/>
      <c r="I51" s="72" t="s">
        <v>4</v>
      </c>
      <c r="J51" s="74"/>
      <c r="K51" s="74" t="s">
        <v>4</v>
      </c>
      <c r="L51" s="74"/>
      <c r="M51" s="74" t="s">
        <v>4</v>
      </c>
    </row>
    <row r="52" spans="1:13" ht="20.100000000000001" customHeight="1" x14ac:dyDescent="0.5">
      <c r="A52" s="78"/>
      <c r="B52" s="60"/>
      <c r="C52" s="60"/>
      <c r="D52" s="60"/>
      <c r="E52" s="61"/>
      <c r="F52" s="60"/>
      <c r="G52" s="75" t="s">
        <v>158</v>
      </c>
      <c r="H52" s="76"/>
      <c r="I52" s="75" t="s">
        <v>158</v>
      </c>
      <c r="J52" s="75"/>
      <c r="K52" s="75" t="s">
        <v>158</v>
      </c>
      <c r="L52" s="75"/>
      <c r="M52" s="75" t="s">
        <v>158</v>
      </c>
    </row>
    <row r="53" spans="1:13" ht="20.100000000000001" customHeight="1" x14ac:dyDescent="0.5">
      <c r="A53" s="78"/>
      <c r="B53" s="60"/>
      <c r="C53" s="60"/>
      <c r="D53" s="60"/>
      <c r="E53" s="77"/>
      <c r="F53" s="78"/>
      <c r="G53" s="75" t="s">
        <v>7</v>
      </c>
      <c r="H53" s="79"/>
      <c r="I53" s="75" t="s">
        <v>8</v>
      </c>
      <c r="J53" s="80"/>
      <c r="K53" s="75" t="s">
        <v>7</v>
      </c>
      <c r="L53" s="79"/>
      <c r="M53" s="75" t="s">
        <v>8</v>
      </c>
    </row>
    <row r="54" spans="1:13" ht="20.100000000000001" customHeight="1" x14ac:dyDescent="0.5">
      <c r="A54" s="60"/>
      <c r="B54" s="60"/>
      <c r="C54" s="60"/>
      <c r="D54" s="60"/>
      <c r="E54" s="77"/>
      <c r="F54" s="78"/>
      <c r="G54" s="81" t="s">
        <v>10</v>
      </c>
      <c r="H54" s="82"/>
      <c r="I54" s="81" t="s">
        <v>10</v>
      </c>
      <c r="J54" s="78"/>
      <c r="K54" s="81" t="s">
        <v>10</v>
      </c>
      <c r="L54" s="82"/>
      <c r="M54" s="81" t="s">
        <v>10</v>
      </c>
    </row>
    <row r="55" spans="1:13" ht="8.1" customHeight="1" x14ac:dyDescent="0.5">
      <c r="A55" s="60"/>
      <c r="B55" s="60"/>
      <c r="C55" s="60"/>
      <c r="D55" s="60"/>
      <c r="E55" s="98"/>
      <c r="F55" s="78"/>
      <c r="G55" s="83"/>
      <c r="H55" s="86"/>
      <c r="I55" s="62"/>
      <c r="J55" s="86"/>
      <c r="K55" s="83"/>
      <c r="L55" s="82"/>
      <c r="M55" s="62"/>
    </row>
    <row r="56" spans="1:13" ht="20.100000000000001" customHeight="1" x14ac:dyDescent="0.5">
      <c r="A56" s="78" t="s">
        <v>91</v>
      </c>
      <c r="B56" s="60"/>
      <c r="C56" s="60"/>
      <c r="D56" s="60"/>
      <c r="E56" s="61"/>
      <c r="F56" s="60"/>
      <c r="G56" s="85"/>
      <c r="H56" s="86"/>
      <c r="I56" s="86"/>
      <c r="J56" s="86"/>
      <c r="K56" s="85"/>
      <c r="L56" s="60"/>
      <c r="M56" s="86"/>
    </row>
    <row r="57" spans="1:13" ht="20.100000000000001" customHeight="1" x14ac:dyDescent="0.5">
      <c r="A57" s="60"/>
      <c r="B57" s="60" t="s">
        <v>92</v>
      </c>
      <c r="C57" s="60"/>
      <c r="D57" s="60"/>
      <c r="E57" s="61"/>
      <c r="F57" s="60"/>
      <c r="G57" s="85">
        <f>G27-G58</f>
        <v>274096660</v>
      </c>
      <c r="H57" s="86"/>
      <c r="I57" s="86">
        <f>I27-I58</f>
        <v>300019033</v>
      </c>
      <c r="J57" s="86"/>
      <c r="K57" s="85">
        <f>K27-K58</f>
        <v>311447225</v>
      </c>
      <c r="L57" s="86"/>
      <c r="M57" s="86">
        <f>M27-M58</f>
        <v>372035777</v>
      </c>
    </row>
    <row r="58" spans="1:13" ht="20.100000000000001" customHeight="1" x14ac:dyDescent="0.5">
      <c r="A58" s="60"/>
      <c r="B58" s="60" t="s">
        <v>93</v>
      </c>
      <c r="C58" s="60"/>
      <c r="D58" s="60"/>
      <c r="E58" s="61"/>
      <c r="F58" s="60"/>
      <c r="G58" s="94">
        <v>441983</v>
      </c>
      <c r="H58" s="86"/>
      <c r="I58" s="95">
        <v>-705383</v>
      </c>
      <c r="J58" s="86"/>
      <c r="K58" s="94">
        <v>0</v>
      </c>
      <c r="L58" s="86"/>
      <c r="M58" s="95">
        <v>0</v>
      </c>
    </row>
    <row r="59" spans="1:13" ht="8.1" customHeight="1" x14ac:dyDescent="0.5">
      <c r="A59" s="78"/>
      <c r="B59" s="60"/>
      <c r="C59" s="60"/>
      <c r="D59" s="60"/>
      <c r="E59" s="61"/>
      <c r="F59" s="60"/>
      <c r="G59" s="96"/>
      <c r="H59" s="86"/>
      <c r="I59" s="192"/>
      <c r="J59" s="86"/>
      <c r="K59" s="96"/>
      <c r="L59" s="86"/>
      <c r="M59" s="192"/>
    </row>
    <row r="60" spans="1:13" ht="20.100000000000001" customHeight="1" thickBot="1" x14ac:dyDescent="0.55000000000000004">
      <c r="A60" s="78"/>
      <c r="B60" s="60"/>
      <c r="C60" s="60"/>
      <c r="D60" s="60"/>
      <c r="E60" s="61"/>
      <c r="F60" s="60"/>
      <c r="G60" s="100">
        <f>SUM(G57:G58)</f>
        <v>274538643</v>
      </c>
      <c r="H60" s="86"/>
      <c r="I60" s="194">
        <f>SUM(I57:I58)</f>
        <v>299313650</v>
      </c>
      <c r="J60" s="86"/>
      <c r="K60" s="100">
        <f>SUM(K57:K58)</f>
        <v>311447225</v>
      </c>
      <c r="L60" s="86"/>
      <c r="M60" s="194">
        <f>SUM(M57:M58)</f>
        <v>372035777</v>
      </c>
    </row>
    <row r="61" spans="1:13" ht="20.100000000000001" customHeight="1" thickTop="1" x14ac:dyDescent="0.5">
      <c r="A61" s="78"/>
      <c r="B61" s="60"/>
      <c r="C61" s="60"/>
      <c r="D61" s="60"/>
      <c r="E61" s="61"/>
      <c r="F61" s="60"/>
      <c r="G61" s="96"/>
      <c r="H61" s="86"/>
      <c r="I61" s="192"/>
      <c r="J61" s="86"/>
      <c r="K61" s="96"/>
      <c r="L61" s="86"/>
      <c r="M61" s="192"/>
    </row>
    <row r="62" spans="1:13" ht="20.100000000000001" customHeight="1" x14ac:dyDescent="0.5">
      <c r="A62" s="78" t="s">
        <v>94</v>
      </c>
      <c r="B62" s="60"/>
      <c r="C62" s="60"/>
      <c r="D62" s="60"/>
      <c r="E62" s="61"/>
      <c r="F62" s="60"/>
      <c r="G62" s="83"/>
      <c r="H62" s="86"/>
      <c r="I62" s="62"/>
      <c r="J62" s="86"/>
      <c r="K62" s="96"/>
      <c r="L62" s="86"/>
      <c r="M62" s="192"/>
    </row>
    <row r="63" spans="1:13" ht="20.100000000000001" customHeight="1" x14ac:dyDescent="0.5">
      <c r="A63" s="60"/>
      <c r="B63" s="60" t="s">
        <v>92</v>
      </c>
      <c r="C63" s="60"/>
      <c r="D63" s="60"/>
      <c r="E63" s="61"/>
      <c r="F63" s="60"/>
      <c r="G63" s="83">
        <f>G39-G64</f>
        <v>281858687</v>
      </c>
      <c r="H63" s="86"/>
      <c r="I63" s="62">
        <f>I39-I64</f>
        <v>339340174</v>
      </c>
      <c r="J63" s="86"/>
      <c r="K63" s="83">
        <f>K39-K64</f>
        <v>311447225</v>
      </c>
      <c r="L63" s="60"/>
      <c r="M63" s="62">
        <f>M39-M64</f>
        <v>372035777</v>
      </c>
    </row>
    <row r="64" spans="1:13" ht="20.100000000000001" customHeight="1" x14ac:dyDescent="0.5">
      <c r="A64" s="60"/>
      <c r="B64" s="60" t="s">
        <v>93</v>
      </c>
      <c r="C64" s="60"/>
      <c r="D64" s="60"/>
      <c r="E64" s="61"/>
      <c r="F64" s="60"/>
      <c r="G64" s="94">
        <f>G58+1653</f>
        <v>443636</v>
      </c>
      <c r="H64" s="86"/>
      <c r="I64" s="95">
        <f>I58+439960</f>
        <v>-265423</v>
      </c>
      <c r="J64" s="86"/>
      <c r="K64" s="94">
        <v>0</v>
      </c>
      <c r="L64" s="86"/>
      <c r="M64" s="95">
        <v>0</v>
      </c>
    </row>
    <row r="65" spans="1:13" ht="8.1" customHeight="1" x14ac:dyDescent="0.5">
      <c r="A65" s="78"/>
      <c r="B65" s="60"/>
      <c r="C65" s="60"/>
      <c r="D65" s="60"/>
      <c r="E65" s="61"/>
      <c r="F65" s="60"/>
      <c r="G65" s="96"/>
      <c r="H65" s="86"/>
      <c r="I65" s="192"/>
      <c r="J65" s="86"/>
      <c r="K65" s="96"/>
      <c r="L65" s="86"/>
      <c r="M65" s="192"/>
    </row>
    <row r="66" spans="1:13" ht="20.100000000000001" customHeight="1" thickBot="1" x14ac:dyDescent="0.55000000000000004">
      <c r="A66" s="60"/>
      <c r="B66" s="60"/>
      <c r="C66" s="60"/>
      <c r="D66" s="60"/>
      <c r="E66" s="61"/>
      <c r="F66" s="60"/>
      <c r="G66" s="100">
        <f>SUM(G63:G64)</f>
        <v>282302323</v>
      </c>
      <c r="H66" s="86"/>
      <c r="I66" s="194">
        <f>SUM(I63:I64)</f>
        <v>339074751</v>
      </c>
      <c r="J66" s="86"/>
      <c r="K66" s="100">
        <f>SUM(K63:K64)</f>
        <v>311447225</v>
      </c>
      <c r="L66" s="86"/>
      <c r="M66" s="194">
        <f>SUM(M63:M64)</f>
        <v>372035777</v>
      </c>
    </row>
    <row r="67" spans="1:13" ht="20.100000000000001" customHeight="1" thickTop="1" x14ac:dyDescent="0.5">
      <c r="A67" s="60"/>
      <c r="B67" s="60"/>
      <c r="C67" s="60"/>
      <c r="D67" s="60"/>
      <c r="E67" s="61"/>
      <c r="F67" s="60"/>
      <c r="G67" s="85"/>
      <c r="H67" s="86"/>
      <c r="I67" s="86"/>
      <c r="J67" s="86"/>
      <c r="K67" s="85"/>
      <c r="L67" s="86"/>
      <c r="M67" s="86"/>
    </row>
    <row r="68" spans="1:13" ht="20.100000000000001" customHeight="1" x14ac:dyDescent="0.5">
      <c r="A68" s="78"/>
      <c r="B68" s="60"/>
      <c r="C68" s="60"/>
      <c r="D68" s="60"/>
      <c r="E68" s="61"/>
      <c r="F68" s="60"/>
      <c r="G68" s="96"/>
      <c r="H68" s="86"/>
      <c r="I68" s="192"/>
      <c r="J68" s="86"/>
      <c r="K68" s="96"/>
      <c r="L68" s="86"/>
      <c r="M68" s="192"/>
    </row>
    <row r="69" spans="1:13" ht="20.100000000000001" customHeight="1" x14ac:dyDescent="0.5">
      <c r="A69" s="78" t="s">
        <v>95</v>
      </c>
      <c r="B69" s="60"/>
      <c r="C69" s="60"/>
      <c r="D69" s="60"/>
      <c r="E69" s="60"/>
      <c r="F69" s="60"/>
      <c r="G69" s="108"/>
      <c r="H69" s="105"/>
      <c r="I69" s="104"/>
      <c r="J69" s="105"/>
      <c r="K69" s="108"/>
      <c r="L69" s="105"/>
      <c r="M69" s="104"/>
    </row>
    <row r="70" spans="1:13" ht="20.100000000000001" customHeight="1" x14ac:dyDescent="0.5">
      <c r="A70" s="78"/>
      <c r="B70" s="78" t="s">
        <v>161</v>
      </c>
      <c r="C70" s="60"/>
      <c r="D70" s="60"/>
      <c r="E70" s="60"/>
      <c r="F70" s="60"/>
      <c r="G70" s="108"/>
      <c r="H70" s="105"/>
      <c r="I70" s="104"/>
      <c r="J70" s="105"/>
      <c r="K70" s="108"/>
      <c r="L70" s="105"/>
      <c r="M70" s="104"/>
    </row>
    <row r="71" spans="1:13" ht="20.100000000000001" customHeight="1" thickBot="1" x14ac:dyDescent="0.55000000000000004">
      <c r="A71" s="60"/>
      <c r="B71" s="60" t="s">
        <v>96</v>
      </c>
      <c r="C71" s="60"/>
      <c r="D71" s="60"/>
      <c r="E71" s="60"/>
      <c r="F71" s="60"/>
      <c r="G71" s="101">
        <f>G57/2000000000</f>
        <v>0.13704833</v>
      </c>
      <c r="H71" s="102"/>
      <c r="I71" s="103">
        <f>I57/2000000000</f>
        <v>0.1500095165</v>
      </c>
      <c r="J71" s="102"/>
      <c r="K71" s="101">
        <f>K57/2000000000</f>
        <v>0.1557236125</v>
      </c>
      <c r="L71" s="102"/>
      <c r="M71" s="103">
        <f>M57/2000000000</f>
        <v>0.18601788850000001</v>
      </c>
    </row>
    <row r="72" spans="1:13" ht="20.100000000000001" customHeight="1" thickTop="1" x14ac:dyDescent="0.5">
      <c r="A72" s="60"/>
      <c r="B72" s="60"/>
      <c r="C72" s="60"/>
      <c r="D72" s="60"/>
      <c r="E72" s="60"/>
      <c r="F72" s="60"/>
      <c r="G72" s="109"/>
      <c r="H72" s="110"/>
      <c r="I72" s="109"/>
      <c r="J72" s="110"/>
      <c r="K72" s="109"/>
      <c r="L72" s="110"/>
      <c r="M72" s="109"/>
    </row>
    <row r="73" spans="1:13" ht="20.100000000000001" customHeight="1" x14ac:dyDescent="0.5">
      <c r="E73" s="32"/>
      <c r="G73" s="201"/>
      <c r="H73" s="200"/>
      <c r="I73" s="201"/>
      <c r="J73" s="200"/>
      <c r="K73" s="201"/>
      <c r="L73" s="200"/>
      <c r="M73" s="201"/>
    </row>
    <row r="74" spans="1:13" ht="20.100000000000001" customHeight="1" x14ac:dyDescent="0.5">
      <c r="E74" s="32"/>
      <c r="G74" s="201"/>
      <c r="H74" s="200"/>
      <c r="I74" s="201"/>
      <c r="J74" s="200"/>
      <c r="K74" s="201"/>
      <c r="L74" s="200"/>
      <c r="M74" s="201"/>
    </row>
    <row r="75" spans="1:13" ht="20.100000000000001" customHeight="1" x14ac:dyDescent="0.5">
      <c r="E75" s="32"/>
      <c r="G75" s="201"/>
      <c r="H75" s="200"/>
      <c r="I75" s="201"/>
      <c r="J75" s="200"/>
      <c r="K75" s="201"/>
      <c r="L75" s="200"/>
      <c r="M75" s="201"/>
    </row>
    <row r="76" spans="1:13" ht="20.100000000000001" customHeight="1" x14ac:dyDescent="0.5">
      <c r="E76" s="32"/>
      <c r="G76" s="201"/>
      <c r="H76" s="200"/>
      <c r="I76" s="201"/>
      <c r="J76" s="200"/>
      <c r="K76" s="201"/>
      <c r="L76" s="200"/>
      <c r="M76" s="201"/>
    </row>
    <row r="77" spans="1:13" ht="20.100000000000001" customHeight="1" x14ac:dyDescent="0.5">
      <c r="E77" s="32"/>
      <c r="G77" s="201"/>
      <c r="H77" s="200"/>
      <c r="I77" s="201"/>
      <c r="J77" s="200"/>
      <c r="K77" s="201"/>
      <c r="L77" s="200"/>
      <c r="M77" s="201"/>
    </row>
    <row r="78" spans="1:13" ht="20.100000000000001" customHeight="1" x14ac:dyDescent="0.5">
      <c r="E78" s="32"/>
      <c r="G78" s="201"/>
      <c r="H78" s="200"/>
      <c r="I78" s="201"/>
      <c r="J78" s="200"/>
      <c r="K78" s="201"/>
      <c r="L78" s="200"/>
      <c r="M78" s="201"/>
    </row>
    <row r="79" spans="1:13" ht="20.100000000000001" customHeight="1" x14ac:dyDescent="0.5">
      <c r="E79" s="32"/>
      <c r="G79" s="201"/>
      <c r="H79" s="200"/>
      <c r="I79" s="201"/>
      <c r="J79" s="200"/>
      <c r="K79" s="201"/>
      <c r="L79" s="200"/>
      <c r="M79" s="201"/>
    </row>
    <row r="80" spans="1:13" ht="20.100000000000001" customHeight="1" x14ac:dyDescent="0.5">
      <c r="E80" s="32"/>
      <c r="G80" s="201"/>
      <c r="H80" s="200"/>
      <c r="I80" s="201"/>
      <c r="J80" s="200"/>
      <c r="K80" s="201"/>
      <c r="L80" s="200"/>
      <c r="M80" s="201"/>
    </row>
    <row r="81" spans="1:13" ht="22.5" customHeight="1" x14ac:dyDescent="0.5">
      <c r="E81" s="32"/>
      <c r="G81" s="201"/>
      <c r="H81" s="200"/>
      <c r="I81" s="201"/>
      <c r="J81" s="200"/>
      <c r="K81" s="201"/>
      <c r="L81" s="200"/>
      <c r="M81" s="201"/>
    </row>
    <row r="82" spans="1:13" ht="19.5" customHeight="1" x14ac:dyDescent="0.5">
      <c r="E82" s="32"/>
      <c r="G82" s="201"/>
      <c r="H82" s="200"/>
      <c r="I82" s="201"/>
      <c r="J82" s="200"/>
      <c r="K82" s="201"/>
      <c r="L82" s="200"/>
      <c r="M82" s="201"/>
    </row>
    <row r="83" spans="1:13" ht="19.5" customHeight="1" x14ac:dyDescent="0.5">
      <c r="E83" s="32"/>
      <c r="G83" s="201"/>
      <c r="H83" s="200"/>
      <c r="I83" s="201"/>
      <c r="J83" s="200"/>
      <c r="K83" s="201"/>
      <c r="L83" s="200"/>
      <c r="M83" s="201"/>
    </row>
    <row r="84" spans="1:13" ht="19.5" customHeight="1" x14ac:dyDescent="0.5">
      <c r="E84" s="32"/>
      <c r="G84" s="201"/>
      <c r="H84" s="200"/>
      <c r="I84" s="201"/>
      <c r="J84" s="200"/>
      <c r="K84" s="201"/>
      <c r="L84" s="200"/>
      <c r="M84" s="201"/>
    </row>
    <row r="85" spans="1:13" ht="17.45" customHeight="1" x14ac:dyDescent="0.5">
      <c r="E85" s="32"/>
      <c r="G85" s="201"/>
      <c r="H85" s="200"/>
      <c r="I85" s="201"/>
      <c r="J85" s="200"/>
      <c r="K85" s="201"/>
      <c r="L85" s="200"/>
      <c r="M85" s="201"/>
    </row>
    <row r="86" spans="1:13" ht="19.7" customHeight="1" x14ac:dyDescent="0.5">
      <c r="E86" s="32"/>
      <c r="G86" s="201"/>
      <c r="H86" s="200"/>
      <c r="I86" s="201"/>
      <c r="J86" s="200"/>
      <c r="K86" s="201"/>
      <c r="L86" s="200"/>
      <c r="M86" s="201"/>
    </row>
    <row r="87" spans="1:13" ht="10.5" customHeight="1" x14ac:dyDescent="0.5">
      <c r="E87" s="32"/>
      <c r="G87" s="201"/>
      <c r="H87" s="200"/>
      <c r="I87" s="201"/>
      <c r="J87" s="200"/>
      <c r="K87" s="201"/>
      <c r="L87" s="200"/>
      <c r="M87" s="201"/>
    </row>
    <row r="88" spans="1:13" ht="21.95" customHeight="1" x14ac:dyDescent="0.5">
      <c r="A88" s="106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8" s="65"/>
      <c r="C88" s="65"/>
      <c r="D88" s="65"/>
      <c r="E88" s="197"/>
      <c r="F88" s="65"/>
      <c r="G88" s="171"/>
      <c r="H88" s="198"/>
      <c r="I88" s="171"/>
      <c r="J88" s="65"/>
      <c r="K88" s="171"/>
      <c r="L88" s="198"/>
      <c r="M88" s="171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3BCCF-9A53-4215-B059-8B369DD11790}">
  <dimension ref="A1:X28"/>
  <sheetViews>
    <sheetView topLeftCell="A18" zoomScale="115" zoomScaleNormal="115" zoomScaleSheetLayoutView="70" workbookViewId="0">
      <selection activeCell="I1" sqref="I1"/>
    </sheetView>
  </sheetViews>
  <sheetFormatPr defaultColWidth="10.42578125" defaultRowHeight="21.6" customHeight="1" x14ac:dyDescent="0.5"/>
  <cols>
    <col min="1" max="3" width="1.42578125" style="2" customWidth="1"/>
    <col min="4" max="4" width="25.28515625" style="2" customWidth="1"/>
    <col min="5" max="5" width="6.7109375" style="217" customWidth="1"/>
    <col min="6" max="6" width="0.7109375" style="2" customWidth="1"/>
    <col min="7" max="7" width="9.5703125" style="24" customWidth="1"/>
    <col min="8" max="8" width="0.7109375" style="2" customWidth="1"/>
    <col min="9" max="9" width="9.5703125" style="2" customWidth="1"/>
    <col min="10" max="10" width="0.7109375" style="2" customWidth="1"/>
    <col min="11" max="11" width="14.140625" style="22" customWidth="1"/>
    <col min="12" max="12" width="0.7109375" style="22" customWidth="1"/>
    <col min="13" max="13" width="9.42578125" style="22" customWidth="1"/>
    <col min="14" max="14" width="0.7109375" style="22" customWidth="1"/>
    <col min="15" max="15" width="10.5703125" style="22" customWidth="1"/>
    <col min="16" max="16" width="0.7109375" style="22" customWidth="1"/>
    <col min="17" max="17" width="16" style="22" customWidth="1"/>
    <col min="18" max="18" width="0.7109375" style="22" customWidth="1"/>
    <col min="19" max="19" width="11.5703125" style="22" customWidth="1"/>
    <col min="20" max="20" width="0.7109375" style="22" customWidth="1"/>
    <col min="21" max="21" width="11.42578125" style="2" customWidth="1"/>
    <col min="22" max="22" width="0.7109375" style="2" customWidth="1"/>
    <col min="23" max="23" width="10.5703125" style="31" customWidth="1"/>
    <col min="24" max="16384" width="10.42578125" style="2"/>
  </cols>
  <sheetData>
    <row r="1" spans="1:23" ht="20.100000000000001" customHeight="1" x14ac:dyDescent="0.5">
      <c r="A1" s="10" t="s">
        <v>0</v>
      </c>
      <c r="B1" s="1"/>
      <c r="C1" s="1"/>
      <c r="D1" s="1"/>
      <c r="E1" s="18"/>
      <c r="F1" s="1"/>
    </row>
    <row r="2" spans="1:23" ht="20.100000000000001" customHeight="1" x14ac:dyDescent="0.5">
      <c r="A2" s="10" t="s">
        <v>201</v>
      </c>
      <c r="B2" s="10"/>
      <c r="C2" s="10"/>
      <c r="D2" s="10"/>
      <c r="E2" s="16"/>
      <c r="F2" s="10"/>
    </row>
    <row r="3" spans="1:23" ht="20.100000000000001" customHeight="1" x14ac:dyDescent="0.5">
      <c r="A3" s="30" t="s">
        <v>191</v>
      </c>
      <c r="B3" s="30"/>
      <c r="C3" s="30"/>
      <c r="D3" s="30"/>
      <c r="E3" s="17"/>
      <c r="F3" s="30"/>
      <c r="G3" s="34"/>
      <c r="H3" s="5"/>
      <c r="I3" s="5"/>
      <c r="J3" s="5"/>
      <c r="K3" s="35"/>
      <c r="L3" s="35"/>
      <c r="M3" s="35"/>
      <c r="N3" s="35"/>
      <c r="O3" s="35"/>
      <c r="P3" s="35"/>
      <c r="Q3" s="35"/>
      <c r="R3" s="35"/>
      <c r="S3" s="35"/>
      <c r="T3" s="35"/>
      <c r="U3" s="5"/>
      <c r="V3" s="5"/>
      <c r="W3" s="36"/>
    </row>
    <row r="4" spans="1:23" ht="20.100000000000001" customHeight="1" x14ac:dyDescent="0.5">
      <c r="A4" s="114"/>
      <c r="B4" s="114"/>
      <c r="C4" s="114"/>
      <c r="D4" s="114"/>
      <c r="E4" s="142"/>
      <c r="F4" s="114"/>
      <c r="G4" s="172"/>
      <c r="H4" s="114"/>
      <c r="I4" s="114"/>
      <c r="J4" s="114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4"/>
      <c r="V4" s="114"/>
      <c r="W4" s="173"/>
    </row>
    <row r="5" spans="1:23" ht="20.100000000000001" customHeight="1" x14ac:dyDescent="0.5">
      <c r="A5" s="114"/>
      <c r="B5" s="114"/>
      <c r="C5" s="114"/>
      <c r="D5" s="114"/>
      <c r="E5" s="142"/>
      <c r="F5" s="114"/>
      <c r="G5" s="229" t="s">
        <v>97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</row>
    <row r="6" spans="1:23" ht="20.100000000000001" customHeight="1" x14ac:dyDescent="0.5">
      <c r="A6" s="114"/>
      <c r="B6" s="114"/>
      <c r="C6" s="114"/>
      <c r="D6" s="114"/>
      <c r="E6" s="142"/>
      <c r="F6" s="114"/>
      <c r="G6" s="174"/>
      <c r="H6" s="174"/>
      <c r="I6" s="174"/>
      <c r="J6" s="174"/>
      <c r="K6" s="174"/>
      <c r="L6" s="174"/>
      <c r="M6" s="230" t="s">
        <v>92</v>
      </c>
      <c r="N6" s="230"/>
      <c r="O6" s="230"/>
      <c r="P6" s="230"/>
      <c r="Q6" s="230"/>
      <c r="R6" s="230"/>
      <c r="S6" s="230"/>
      <c r="T6" s="174"/>
      <c r="U6" s="174"/>
      <c r="V6" s="174"/>
      <c r="W6" s="174"/>
    </row>
    <row r="7" spans="1:23" ht="20.100000000000001" customHeight="1" x14ac:dyDescent="0.5">
      <c r="A7" s="114"/>
      <c r="B7" s="114"/>
      <c r="C7" s="114"/>
      <c r="D7" s="114"/>
      <c r="E7" s="142"/>
      <c r="F7" s="114"/>
      <c r="G7" s="229" t="s">
        <v>98</v>
      </c>
      <c r="H7" s="229"/>
      <c r="I7" s="229"/>
      <c r="J7" s="229"/>
      <c r="K7" s="229"/>
      <c r="L7" s="214"/>
      <c r="M7" s="229" t="s">
        <v>99</v>
      </c>
      <c r="N7" s="229"/>
      <c r="O7" s="229"/>
      <c r="P7" s="175"/>
      <c r="Q7" s="218" t="s">
        <v>100</v>
      </c>
      <c r="R7" s="175"/>
      <c r="S7" s="113"/>
      <c r="T7" s="175"/>
      <c r="U7" s="176"/>
      <c r="V7" s="176"/>
      <c r="W7" s="176"/>
    </row>
    <row r="8" spans="1:23" ht="20.100000000000001" customHeight="1" x14ac:dyDescent="0.5">
      <c r="A8" s="114"/>
      <c r="B8" s="114"/>
      <c r="C8" s="114"/>
      <c r="D8" s="114"/>
      <c r="E8" s="142"/>
      <c r="F8" s="114"/>
      <c r="G8" s="175"/>
      <c r="H8" s="175"/>
      <c r="I8" s="175"/>
      <c r="J8" s="175"/>
      <c r="K8" s="113" t="s">
        <v>101</v>
      </c>
      <c r="L8" s="175"/>
      <c r="M8" s="113" t="s">
        <v>102</v>
      </c>
      <c r="N8" s="175"/>
      <c r="O8" s="175"/>
      <c r="P8" s="175"/>
      <c r="Q8" s="113"/>
      <c r="R8" s="175"/>
      <c r="S8" s="113" t="s">
        <v>103</v>
      </c>
      <c r="T8" s="175"/>
      <c r="U8" s="177"/>
      <c r="V8" s="176"/>
      <c r="W8" s="176"/>
    </row>
    <row r="9" spans="1:23" s="217" customFormat="1" ht="20.100000000000001" customHeight="1" x14ac:dyDescent="0.5">
      <c r="A9" s="178"/>
      <c r="B9" s="178"/>
      <c r="C9" s="178"/>
      <c r="D9" s="178"/>
      <c r="E9" s="179"/>
      <c r="F9" s="178"/>
      <c r="G9" s="113" t="s">
        <v>104</v>
      </c>
      <c r="H9" s="130"/>
      <c r="I9" s="130" t="s">
        <v>105</v>
      </c>
      <c r="J9" s="130"/>
      <c r="K9" s="113" t="s">
        <v>106</v>
      </c>
      <c r="L9" s="113"/>
      <c r="M9" s="113" t="s">
        <v>107</v>
      </c>
      <c r="N9" s="113"/>
      <c r="O9" s="113"/>
      <c r="P9" s="113"/>
      <c r="Q9" s="113"/>
      <c r="R9" s="113"/>
      <c r="S9" s="113" t="s">
        <v>108</v>
      </c>
      <c r="T9" s="113"/>
      <c r="U9" s="113" t="s">
        <v>109</v>
      </c>
      <c r="V9" s="130"/>
      <c r="W9" s="113" t="s">
        <v>110</v>
      </c>
    </row>
    <row r="10" spans="1:23" s="217" customFormat="1" ht="20.100000000000001" customHeight="1" x14ac:dyDescent="0.5">
      <c r="A10" s="178"/>
      <c r="B10" s="178"/>
      <c r="C10" s="178"/>
      <c r="D10" s="178"/>
      <c r="E10" s="179"/>
      <c r="F10" s="178"/>
      <c r="G10" s="113" t="s">
        <v>111</v>
      </c>
      <c r="H10" s="130"/>
      <c r="I10" s="130" t="s">
        <v>112</v>
      </c>
      <c r="J10" s="130"/>
      <c r="K10" s="113" t="s">
        <v>113</v>
      </c>
      <c r="L10" s="113"/>
      <c r="M10" s="113" t="s">
        <v>114</v>
      </c>
      <c r="N10" s="113"/>
      <c r="O10" s="113" t="s">
        <v>65</v>
      </c>
      <c r="P10" s="113"/>
      <c r="Q10" s="113" t="s">
        <v>162</v>
      </c>
      <c r="R10" s="113"/>
      <c r="S10" s="113" t="s">
        <v>115</v>
      </c>
      <c r="T10" s="113"/>
      <c r="U10" s="113" t="s">
        <v>116</v>
      </c>
      <c r="V10" s="130"/>
      <c r="W10" s="113" t="s">
        <v>117</v>
      </c>
    </row>
    <row r="11" spans="1:23" s="217" customFormat="1" ht="19.5" customHeight="1" x14ac:dyDescent="0.5">
      <c r="A11" s="137"/>
      <c r="B11" s="179"/>
      <c r="C11" s="179"/>
      <c r="D11" s="179"/>
      <c r="E11" s="134" t="s">
        <v>9</v>
      </c>
      <c r="F11" s="179"/>
      <c r="G11" s="135" t="s">
        <v>72</v>
      </c>
      <c r="H11" s="130"/>
      <c r="I11" s="180" t="s">
        <v>72</v>
      </c>
      <c r="J11" s="130"/>
      <c r="K11" s="135" t="s">
        <v>72</v>
      </c>
      <c r="L11" s="113"/>
      <c r="M11" s="135" t="s">
        <v>72</v>
      </c>
      <c r="N11" s="113"/>
      <c r="O11" s="135" t="s">
        <v>72</v>
      </c>
      <c r="P11" s="113"/>
      <c r="Q11" s="135" t="s">
        <v>72</v>
      </c>
      <c r="R11" s="113"/>
      <c r="S11" s="135" t="s">
        <v>72</v>
      </c>
      <c r="T11" s="113"/>
      <c r="U11" s="135" t="s">
        <v>72</v>
      </c>
      <c r="V11" s="130"/>
      <c r="W11" s="135" t="s">
        <v>72</v>
      </c>
    </row>
    <row r="12" spans="1:23" s="217" customFormat="1" ht="8.1" customHeight="1" x14ac:dyDescent="0.5">
      <c r="A12" s="137"/>
      <c r="B12" s="179"/>
      <c r="C12" s="179"/>
      <c r="D12" s="179"/>
      <c r="E12" s="179"/>
      <c r="F12" s="179"/>
      <c r="G12" s="181"/>
      <c r="H12" s="182"/>
      <c r="I12" s="182"/>
      <c r="J12" s="182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2"/>
      <c r="V12" s="182"/>
      <c r="W12" s="181"/>
    </row>
    <row r="13" spans="1:23" ht="20.100000000000001" customHeight="1" x14ac:dyDescent="0.5">
      <c r="A13" s="132" t="s">
        <v>194</v>
      </c>
      <c r="B13" s="132"/>
      <c r="C13" s="132"/>
      <c r="D13" s="132"/>
      <c r="E13" s="115"/>
      <c r="F13" s="132"/>
      <c r="G13" s="172">
        <v>2000000000</v>
      </c>
      <c r="H13" s="172"/>
      <c r="I13" s="172">
        <v>1248938736</v>
      </c>
      <c r="J13" s="172"/>
      <c r="K13" s="172">
        <v>94712575</v>
      </c>
      <c r="L13" s="172"/>
      <c r="M13" s="172">
        <v>164250000</v>
      </c>
      <c r="N13" s="172"/>
      <c r="O13" s="172">
        <v>893334562</v>
      </c>
      <c r="P13" s="172"/>
      <c r="Q13" s="172">
        <v>-27917903</v>
      </c>
      <c r="R13" s="172"/>
      <c r="S13" s="172">
        <f>SUM(G13:Q13)</f>
        <v>4373317970</v>
      </c>
      <c r="T13" s="172"/>
      <c r="U13" s="172">
        <v>23197792</v>
      </c>
      <c r="V13" s="117"/>
      <c r="W13" s="172">
        <f>SUM(S13:U13)</f>
        <v>4396515762</v>
      </c>
    </row>
    <row r="14" spans="1:23" ht="20.100000000000001" customHeight="1" x14ac:dyDescent="0.5">
      <c r="A14" s="114" t="s">
        <v>118</v>
      </c>
      <c r="B14" s="114"/>
      <c r="C14" s="132"/>
      <c r="D14" s="132"/>
      <c r="E14" s="115">
        <v>17</v>
      </c>
      <c r="F14" s="132"/>
      <c r="G14" s="172">
        <v>0</v>
      </c>
      <c r="H14" s="172"/>
      <c r="I14" s="172">
        <v>0</v>
      </c>
      <c r="J14" s="172"/>
      <c r="K14" s="172">
        <v>0</v>
      </c>
      <c r="L14" s="172"/>
      <c r="M14" s="172">
        <v>0</v>
      </c>
      <c r="N14" s="172"/>
      <c r="O14" s="172">
        <v>-200000000</v>
      </c>
      <c r="P14" s="172"/>
      <c r="Q14" s="172">
        <v>0</v>
      </c>
      <c r="R14" s="172"/>
      <c r="S14" s="172">
        <f>SUM(G14:Q14)</f>
        <v>-200000000</v>
      </c>
      <c r="T14" s="172"/>
      <c r="U14" s="172">
        <v>-6151761</v>
      </c>
      <c r="V14" s="117"/>
      <c r="W14" s="172">
        <f>SUM(S14:U14)</f>
        <v>-206151761</v>
      </c>
    </row>
    <row r="15" spans="1:23" ht="20.100000000000001" customHeight="1" x14ac:dyDescent="0.5">
      <c r="A15" s="114" t="s">
        <v>190</v>
      </c>
      <c r="B15" s="141"/>
      <c r="C15" s="141"/>
      <c r="D15" s="141"/>
      <c r="E15" s="183"/>
      <c r="F15" s="141"/>
      <c r="G15" s="184">
        <v>0</v>
      </c>
      <c r="H15" s="172"/>
      <c r="I15" s="184">
        <v>0</v>
      </c>
      <c r="J15" s="117"/>
      <c r="K15" s="184">
        <v>0</v>
      </c>
      <c r="L15" s="117"/>
      <c r="M15" s="184">
        <v>0</v>
      </c>
      <c r="N15" s="117"/>
      <c r="O15" s="184">
        <v>300019033</v>
      </c>
      <c r="P15" s="117"/>
      <c r="Q15" s="184">
        <v>39321141</v>
      </c>
      <c r="R15" s="117"/>
      <c r="S15" s="184">
        <f>SUM(G15:Q15)</f>
        <v>339340174</v>
      </c>
      <c r="T15" s="117"/>
      <c r="U15" s="184">
        <v>-265423</v>
      </c>
      <c r="V15" s="117"/>
      <c r="W15" s="184">
        <f>SUM(S15:U15)</f>
        <v>339074751</v>
      </c>
    </row>
    <row r="16" spans="1:23" ht="8.1" customHeight="1" x14ac:dyDescent="0.5">
      <c r="A16" s="114"/>
      <c r="B16" s="141"/>
      <c r="C16" s="141"/>
      <c r="D16" s="141"/>
      <c r="E16" s="183"/>
      <c r="F16" s="141"/>
      <c r="G16" s="125"/>
      <c r="H16" s="185"/>
      <c r="I16" s="125"/>
      <c r="J16" s="185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25"/>
      <c r="V16" s="185"/>
      <c r="W16" s="125"/>
    </row>
    <row r="17" spans="1:24" ht="20.100000000000001" customHeight="1" thickBot="1" x14ac:dyDescent="0.55000000000000004">
      <c r="A17" s="132" t="s">
        <v>197</v>
      </c>
      <c r="B17" s="178"/>
      <c r="C17" s="178"/>
      <c r="D17" s="178"/>
      <c r="E17" s="179"/>
      <c r="F17" s="178"/>
      <c r="G17" s="186">
        <f>SUM(G13:G15)</f>
        <v>2000000000</v>
      </c>
      <c r="H17" s="185"/>
      <c r="I17" s="186">
        <f>SUM(I13:I15)</f>
        <v>1248938736</v>
      </c>
      <c r="J17" s="185"/>
      <c r="K17" s="186">
        <f>SUM(K13:K15)</f>
        <v>94712575</v>
      </c>
      <c r="L17" s="125"/>
      <c r="M17" s="186">
        <f>SUM(M13:M15)</f>
        <v>164250000</v>
      </c>
      <c r="N17" s="125"/>
      <c r="O17" s="186">
        <f>SUM(O13:O15)</f>
        <v>993353595</v>
      </c>
      <c r="P17" s="125"/>
      <c r="Q17" s="186">
        <f>SUM(Q13:Q15)</f>
        <v>11403238</v>
      </c>
      <c r="R17" s="125"/>
      <c r="S17" s="186">
        <f>SUM(S13:S15)</f>
        <v>4512658144</v>
      </c>
      <c r="T17" s="125"/>
      <c r="U17" s="186">
        <f>SUM(U13:U15)</f>
        <v>16780608</v>
      </c>
      <c r="V17" s="185"/>
      <c r="W17" s="186">
        <f>SUM(W13:W15)</f>
        <v>4529438752</v>
      </c>
    </row>
    <row r="18" spans="1:24" ht="20.100000000000001" customHeight="1" thickTop="1" x14ac:dyDescent="0.5">
      <c r="A18" s="114"/>
      <c r="B18" s="114"/>
      <c r="C18" s="132"/>
      <c r="D18" s="132"/>
      <c r="E18" s="115"/>
      <c r="F18" s="13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17"/>
      <c r="W18" s="172"/>
    </row>
    <row r="19" spans="1:24" ht="20.100000000000001" customHeight="1" x14ac:dyDescent="0.5">
      <c r="A19" s="132" t="s">
        <v>198</v>
      </c>
      <c r="B19" s="132"/>
      <c r="C19" s="132"/>
      <c r="D19" s="132"/>
      <c r="E19" s="115"/>
      <c r="F19" s="132"/>
      <c r="G19" s="187">
        <v>2000000000</v>
      </c>
      <c r="H19" s="172"/>
      <c r="I19" s="187">
        <v>1248938736</v>
      </c>
      <c r="J19" s="172"/>
      <c r="K19" s="187">
        <v>94712575</v>
      </c>
      <c r="L19" s="172"/>
      <c r="M19" s="187">
        <v>196750000</v>
      </c>
      <c r="N19" s="172"/>
      <c r="O19" s="187">
        <v>1309864446</v>
      </c>
      <c r="P19" s="172"/>
      <c r="Q19" s="187">
        <v>-31402719</v>
      </c>
      <c r="R19" s="172"/>
      <c r="S19" s="187">
        <f>SUM(G19:Q19)</f>
        <v>4818863038</v>
      </c>
      <c r="T19" s="172"/>
      <c r="U19" s="187">
        <v>17186442</v>
      </c>
      <c r="V19" s="117"/>
      <c r="W19" s="187">
        <f>SUM(S19:U19)</f>
        <v>4836049480</v>
      </c>
    </row>
    <row r="20" spans="1:24" ht="20.100000000000001" customHeight="1" x14ac:dyDescent="0.5">
      <c r="A20" s="114" t="s">
        <v>118</v>
      </c>
      <c r="B20" s="114"/>
      <c r="C20" s="132"/>
      <c r="D20" s="132"/>
      <c r="E20" s="115">
        <v>17</v>
      </c>
      <c r="F20" s="132"/>
      <c r="G20" s="187">
        <v>0</v>
      </c>
      <c r="H20" s="172"/>
      <c r="I20" s="187">
        <v>0</v>
      </c>
      <c r="J20" s="172"/>
      <c r="K20" s="187">
        <v>0</v>
      </c>
      <c r="L20" s="172"/>
      <c r="M20" s="187">
        <v>0</v>
      </c>
      <c r="N20" s="172"/>
      <c r="O20" s="187">
        <v>-350000000</v>
      </c>
      <c r="P20" s="172"/>
      <c r="Q20" s="187">
        <v>0</v>
      </c>
      <c r="R20" s="172"/>
      <c r="S20" s="187">
        <f>SUM(G20:Q20)</f>
        <v>-350000000</v>
      </c>
      <c r="T20" s="172"/>
      <c r="U20" s="187">
        <v>-4769</v>
      </c>
      <c r="V20" s="117"/>
      <c r="W20" s="187">
        <f>SUM(S20:U20)</f>
        <v>-350004769</v>
      </c>
    </row>
    <row r="21" spans="1:24" ht="20.100000000000001" customHeight="1" x14ac:dyDescent="0.5">
      <c r="A21" s="114" t="s">
        <v>190</v>
      </c>
      <c r="B21" s="141"/>
      <c r="C21" s="141"/>
      <c r="D21" s="141"/>
      <c r="E21" s="183"/>
      <c r="F21" s="141"/>
      <c r="G21" s="188">
        <v>0</v>
      </c>
      <c r="H21" s="172"/>
      <c r="I21" s="188">
        <v>0</v>
      </c>
      <c r="J21" s="117"/>
      <c r="K21" s="188">
        <v>0</v>
      </c>
      <c r="L21" s="117"/>
      <c r="M21" s="188">
        <v>0</v>
      </c>
      <c r="N21" s="117"/>
      <c r="O21" s="188">
        <v>274096660</v>
      </c>
      <c r="P21" s="117"/>
      <c r="Q21" s="188">
        <v>7762027</v>
      </c>
      <c r="R21" s="117"/>
      <c r="S21" s="188">
        <f>SUM(G21:Q21)</f>
        <v>281858687</v>
      </c>
      <c r="T21" s="117"/>
      <c r="U21" s="188">
        <v>443636</v>
      </c>
      <c r="V21" s="117"/>
      <c r="W21" s="188">
        <f>SUM(S21:U21)</f>
        <v>282302323</v>
      </c>
    </row>
    <row r="22" spans="1:24" ht="8.1" customHeight="1" x14ac:dyDescent="0.5">
      <c r="A22" s="114"/>
      <c r="B22" s="141"/>
      <c r="C22" s="141"/>
      <c r="D22" s="141"/>
      <c r="E22" s="183"/>
      <c r="F22" s="141"/>
      <c r="G22" s="119"/>
      <c r="H22" s="185"/>
      <c r="I22" s="119"/>
      <c r="J22" s="185"/>
      <c r="K22" s="123"/>
      <c r="L22" s="117"/>
      <c r="M22" s="123"/>
      <c r="N22" s="117"/>
      <c r="O22" s="123"/>
      <c r="P22" s="117"/>
      <c r="Q22" s="123"/>
      <c r="R22" s="117"/>
      <c r="S22" s="123"/>
      <c r="T22" s="117"/>
      <c r="U22" s="119"/>
      <c r="V22" s="185"/>
      <c r="W22" s="119"/>
    </row>
    <row r="23" spans="1:24" ht="20.100000000000001" customHeight="1" thickBot="1" x14ac:dyDescent="0.55000000000000004">
      <c r="A23" s="132" t="s">
        <v>199</v>
      </c>
      <c r="B23" s="178"/>
      <c r="C23" s="178"/>
      <c r="D23" s="178"/>
      <c r="E23" s="179"/>
      <c r="F23" s="178"/>
      <c r="G23" s="189">
        <f>SUM(G19:G21)</f>
        <v>2000000000</v>
      </c>
      <c r="H23" s="185"/>
      <c r="I23" s="189">
        <f>SUM(I19:I21)</f>
        <v>1248938736</v>
      </c>
      <c r="J23" s="185"/>
      <c r="K23" s="189">
        <f>SUM(K19:K21)</f>
        <v>94712575</v>
      </c>
      <c r="L23" s="125"/>
      <c r="M23" s="189">
        <f>SUM(M19:M21)</f>
        <v>196750000</v>
      </c>
      <c r="N23" s="125"/>
      <c r="O23" s="189">
        <f>SUM(O19:O21)</f>
        <v>1233961106</v>
      </c>
      <c r="P23" s="125"/>
      <c r="Q23" s="189">
        <f>SUM(Q19:Q21)</f>
        <v>-23640692</v>
      </c>
      <c r="R23" s="125"/>
      <c r="S23" s="189">
        <f>SUM(S19:S21)</f>
        <v>4750721725</v>
      </c>
      <c r="T23" s="125"/>
      <c r="U23" s="189">
        <f>SUM(U19:U21)</f>
        <v>17625309</v>
      </c>
      <c r="V23" s="185"/>
      <c r="W23" s="189">
        <f>SUM(W19:W21)</f>
        <v>4768347034</v>
      </c>
      <c r="X23" s="24"/>
    </row>
    <row r="24" spans="1:24" ht="20.100000000000001" customHeight="1" thickTop="1" x14ac:dyDescent="0.5">
      <c r="A24" s="10"/>
      <c r="B24" s="37"/>
      <c r="C24" s="37"/>
      <c r="D24" s="37"/>
      <c r="E24" s="40"/>
      <c r="F24" s="37"/>
      <c r="G24" s="38"/>
      <c r="H24" s="41"/>
      <c r="I24" s="38"/>
      <c r="J24" s="41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41"/>
      <c r="W24" s="38"/>
    </row>
    <row r="25" spans="1:24" ht="20.100000000000001" customHeight="1" x14ac:dyDescent="0.5">
      <c r="A25" s="10"/>
      <c r="B25" s="37"/>
      <c r="C25" s="37"/>
      <c r="D25" s="37"/>
      <c r="E25" s="40"/>
      <c r="F25" s="37"/>
      <c r="G25" s="38"/>
      <c r="H25" s="41"/>
      <c r="I25" s="38"/>
      <c r="J25" s="41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41"/>
      <c r="W25" s="38"/>
    </row>
    <row r="26" spans="1:24" ht="20.100000000000001" customHeight="1" x14ac:dyDescent="0.5">
      <c r="A26" s="10"/>
      <c r="B26" s="37"/>
      <c r="C26" s="37"/>
      <c r="D26" s="37"/>
      <c r="E26" s="40"/>
      <c r="F26" s="37"/>
      <c r="G26" s="38"/>
      <c r="H26" s="41"/>
      <c r="I26" s="38"/>
      <c r="J26" s="41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41"/>
      <c r="W26" s="38"/>
    </row>
    <row r="27" spans="1:24" ht="20.100000000000001" customHeight="1" x14ac:dyDescent="0.5">
      <c r="A27" s="10"/>
      <c r="B27" s="37"/>
      <c r="C27" s="37"/>
      <c r="D27" s="37"/>
      <c r="E27" s="40"/>
      <c r="F27" s="37"/>
      <c r="G27" s="38"/>
      <c r="H27" s="41"/>
      <c r="I27" s="38"/>
      <c r="J27" s="41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41"/>
      <c r="W27" s="38"/>
    </row>
    <row r="28" spans="1:24" ht="21.95" customHeight="1" x14ac:dyDescent="0.5">
      <c r="A28" s="216" t="s">
        <v>36</v>
      </c>
      <c r="B28" s="5"/>
      <c r="C28" s="5"/>
      <c r="D28" s="5"/>
      <c r="E28" s="19"/>
      <c r="F28" s="5"/>
      <c r="G28" s="34"/>
      <c r="H28" s="5"/>
      <c r="I28" s="5"/>
      <c r="J28" s="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5"/>
      <c r="V28" s="5"/>
      <c r="W28" s="36"/>
    </row>
  </sheetData>
  <mergeCells count="4">
    <mergeCell ref="G5:W5"/>
    <mergeCell ref="M6:S6"/>
    <mergeCell ref="G7:K7"/>
    <mergeCell ref="M7:O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1EAA4-BE54-4700-AB79-668BC7BBF88D}">
  <dimension ref="A1:P26"/>
  <sheetViews>
    <sheetView zoomScale="85" zoomScaleNormal="85" zoomScaleSheetLayoutView="70" workbookViewId="0">
      <selection activeCell="D6" sqref="D6"/>
    </sheetView>
  </sheetViews>
  <sheetFormatPr defaultColWidth="10.42578125" defaultRowHeight="18.75" x14ac:dyDescent="0.5"/>
  <cols>
    <col min="1" max="3" width="1.5703125" style="2" customWidth="1"/>
    <col min="4" max="4" width="43" style="2" customWidth="1"/>
    <col min="5" max="5" width="8.5703125" style="2" customWidth="1"/>
    <col min="6" max="6" width="1.7109375" style="2" customWidth="1"/>
    <col min="7" max="7" width="16.42578125" style="24" customWidth="1"/>
    <col min="8" max="8" width="1.140625" style="24" customWidth="1"/>
    <col min="9" max="9" width="16" style="24" customWidth="1"/>
    <col min="10" max="10" width="1.140625" style="2" customWidth="1"/>
    <col min="11" max="11" width="18.5703125" style="2" customWidth="1"/>
    <col min="12" max="12" width="1.140625" style="2" customWidth="1"/>
    <col min="13" max="13" width="15.85546875" style="22" customWidth="1"/>
    <col min="14" max="14" width="1.140625" style="2" customWidth="1"/>
    <col min="15" max="15" width="16" style="31" customWidth="1"/>
    <col min="16" max="16384" width="10.42578125" style="2"/>
  </cols>
  <sheetData>
    <row r="1" spans="1:15" ht="21.75" customHeight="1" x14ac:dyDescent="0.5">
      <c r="A1" s="10" t="s">
        <v>0</v>
      </c>
      <c r="B1" s="1"/>
      <c r="C1" s="1"/>
      <c r="D1" s="1"/>
    </row>
    <row r="2" spans="1:15" ht="21.75" customHeight="1" x14ac:dyDescent="0.5">
      <c r="A2" s="10" t="s">
        <v>207</v>
      </c>
      <c r="B2" s="10"/>
      <c r="C2" s="10"/>
      <c r="D2" s="10"/>
    </row>
    <row r="3" spans="1:15" ht="21.75" customHeight="1" x14ac:dyDescent="0.5">
      <c r="A3" s="30" t="s">
        <v>191</v>
      </c>
      <c r="B3" s="30"/>
      <c r="C3" s="30"/>
      <c r="D3" s="30"/>
      <c r="E3" s="5"/>
      <c r="F3" s="5"/>
      <c r="G3" s="34"/>
      <c r="H3" s="34"/>
      <c r="I3" s="34"/>
      <c r="J3" s="5"/>
      <c r="K3" s="5"/>
      <c r="L3" s="5"/>
      <c r="M3" s="35"/>
      <c r="N3" s="5"/>
      <c r="O3" s="36"/>
    </row>
    <row r="4" spans="1:15" ht="21.75" customHeight="1" x14ac:dyDescent="0.5"/>
    <row r="5" spans="1:15" ht="21.75" customHeight="1" x14ac:dyDescent="0.5">
      <c r="G5" s="231" t="s">
        <v>119</v>
      </c>
      <c r="H5" s="231"/>
      <c r="I5" s="231"/>
      <c r="J5" s="231"/>
      <c r="K5" s="231"/>
      <c r="L5" s="231"/>
      <c r="M5" s="231"/>
      <c r="N5" s="231"/>
      <c r="O5" s="231"/>
    </row>
    <row r="6" spans="1:15" ht="21.75" customHeight="1" x14ac:dyDescent="0.5">
      <c r="G6" s="232" t="s">
        <v>98</v>
      </c>
      <c r="H6" s="232"/>
      <c r="I6" s="232"/>
      <c r="J6" s="204"/>
      <c r="K6" s="232" t="s">
        <v>99</v>
      </c>
      <c r="L6" s="232"/>
      <c r="M6" s="232"/>
      <c r="N6" s="204"/>
      <c r="O6" s="204"/>
    </row>
    <row r="7" spans="1:15" s="217" customFormat="1" ht="21.75" customHeight="1" x14ac:dyDescent="0.5">
      <c r="A7" s="37"/>
      <c r="B7" s="37"/>
      <c r="C7" s="37"/>
      <c r="D7" s="37"/>
      <c r="E7" s="37"/>
      <c r="F7" s="37"/>
      <c r="G7" s="11" t="s">
        <v>104</v>
      </c>
      <c r="H7" s="11"/>
      <c r="I7" s="11" t="s">
        <v>105</v>
      </c>
      <c r="J7" s="168"/>
      <c r="K7" s="11" t="s">
        <v>120</v>
      </c>
      <c r="L7" s="39"/>
      <c r="M7" s="39"/>
      <c r="N7" s="168"/>
      <c r="O7" s="22"/>
    </row>
    <row r="8" spans="1:15" s="217" customFormat="1" ht="21.75" customHeight="1" x14ac:dyDescent="0.5">
      <c r="A8" s="37"/>
      <c r="B8" s="37"/>
      <c r="C8" s="37"/>
      <c r="D8" s="37"/>
      <c r="E8" s="37"/>
      <c r="F8" s="37"/>
      <c r="G8" s="169" t="s">
        <v>111</v>
      </c>
      <c r="H8" s="169"/>
      <c r="I8" s="169" t="s">
        <v>112</v>
      </c>
      <c r="J8" s="168"/>
      <c r="K8" s="167" t="s">
        <v>114</v>
      </c>
      <c r="L8" s="168"/>
      <c r="M8" s="169" t="s">
        <v>65</v>
      </c>
      <c r="N8" s="168"/>
      <c r="O8" s="169" t="s">
        <v>121</v>
      </c>
    </row>
    <row r="9" spans="1:15" s="217" customFormat="1" ht="21.75" customHeight="1" x14ac:dyDescent="0.5">
      <c r="A9" s="16"/>
      <c r="B9" s="40"/>
      <c r="C9" s="40"/>
      <c r="D9" s="40"/>
      <c r="E9" s="205" t="s">
        <v>9</v>
      </c>
      <c r="F9" s="40"/>
      <c r="G9" s="170" t="s">
        <v>72</v>
      </c>
      <c r="H9" s="169"/>
      <c r="I9" s="170" t="s">
        <v>72</v>
      </c>
      <c r="J9" s="168"/>
      <c r="K9" s="170" t="s">
        <v>72</v>
      </c>
      <c r="L9" s="168"/>
      <c r="M9" s="170" t="s">
        <v>72</v>
      </c>
      <c r="N9" s="168"/>
      <c r="O9" s="170" t="s">
        <v>72</v>
      </c>
    </row>
    <row r="10" spans="1:15" s="217" customFormat="1" ht="8.1" customHeight="1" x14ac:dyDescent="0.5">
      <c r="A10" s="16"/>
      <c r="B10" s="40"/>
      <c r="C10" s="40"/>
      <c r="D10" s="40"/>
      <c r="E10" s="37"/>
      <c r="F10" s="40"/>
      <c r="G10" s="169"/>
      <c r="H10" s="169"/>
      <c r="I10" s="169"/>
      <c r="J10" s="168"/>
      <c r="K10" s="168"/>
      <c r="L10" s="168"/>
      <c r="M10" s="169"/>
      <c r="N10" s="168"/>
      <c r="O10" s="169"/>
    </row>
    <row r="11" spans="1:15" ht="21.75" customHeight="1" x14ac:dyDescent="0.5">
      <c r="A11" s="10" t="s">
        <v>194</v>
      </c>
      <c r="B11" s="10"/>
      <c r="C11" s="10"/>
      <c r="D11" s="10"/>
      <c r="E11" s="206"/>
      <c r="F11" s="40"/>
      <c r="G11" s="24">
        <v>2000000000</v>
      </c>
      <c r="I11" s="24">
        <v>1248938736</v>
      </c>
      <c r="J11" s="24"/>
      <c r="K11" s="24">
        <v>164250000</v>
      </c>
      <c r="L11" s="24"/>
      <c r="M11" s="24">
        <v>470953432</v>
      </c>
      <c r="N11" s="41"/>
      <c r="O11" s="38">
        <f>SUM(G11:M11)</f>
        <v>3884142168</v>
      </c>
    </row>
    <row r="12" spans="1:15" ht="21.75" customHeight="1" x14ac:dyDescent="0.5">
      <c r="A12" s="2" t="s">
        <v>118</v>
      </c>
      <c r="C12" s="10"/>
      <c r="D12" s="10"/>
      <c r="E12" s="22">
        <v>17</v>
      </c>
      <c r="F12" s="40"/>
      <c r="G12" s="3">
        <v>0</v>
      </c>
      <c r="H12" s="3"/>
      <c r="I12" s="3">
        <v>0</v>
      </c>
      <c r="J12" s="3"/>
      <c r="K12" s="3">
        <v>0</v>
      </c>
      <c r="L12" s="3"/>
      <c r="M12" s="3">
        <v>-200000000</v>
      </c>
      <c r="N12" s="41"/>
      <c r="O12" s="38">
        <f>SUM(G12:M12)</f>
        <v>-200000000</v>
      </c>
    </row>
    <row r="13" spans="1:15" ht="21.75" customHeight="1" x14ac:dyDescent="0.5">
      <c r="A13" s="2" t="s">
        <v>190</v>
      </c>
      <c r="B13" s="207"/>
      <c r="C13" s="207"/>
      <c r="D13" s="207"/>
      <c r="E13" s="206"/>
      <c r="F13" s="206"/>
      <c r="G13" s="6">
        <v>0</v>
      </c>
      <c r="H13" s="3"/>
      <c r="I13" s="6">
        <v>0</v>
      </c>
      <c r="J13" s="3"/>
      <c r="K13" s="6">
        <v>0</v>
      </c>
      <c r="L13" s="3"/>
      <c r="M13" s="6">
        <v>372035777</v>
      </c>
      <c r="N13" s="41"/>
      <c r="O13" s="208">
        <f>SUM(G13:M13)</f>
        <v>372035777</v>
      </c>
    </row>
    <row r="14" spans="1:15" ht="8.1" customHeight="1" x14ac:dyDescent="0.5">
      <c r="B14" s="207"/>
      <c r="C14" s="207"/>
      <c r="D14" s="207"/>
      <c r="E14" s="206"/>
      <c r="F14" s="206"/>
      <c r="G14" s="38"/>
      <c r="H14" s="38"/>
      <c r="I14" s="38"/>
      <c r="J14" s="41"/>
      <c r="K14" s="41"/>
      <c r="L14" s="41"/>
      <c r="M14" s="3"/>
      <c r="N14" s="41"/>
      <c r="O14" s="38"/>
    </row>
    <row r="15" spans="1:15" ht="21.75" customHeight="1" thickBot="1" x14ac:dyDescent="0.55000000000000004">
      <c r="A15" s="10" t="s">
        <v>197</v>
      </c>
      <c r="B15" s="37"/>
      <c r="C15" s="37"/>
      <c r="D15" s="37"/>
      <c r="E15" s="40"/>
      <c r="F15" s="40"/>
      <c r="G15" s="209">
        <f>SUM(G11:G14)</f>
        <v>2000000000</v>
      </c>
      <c r="H15" s="38"/>
      <c r="I15" s="209">
        <f>SUM(I11:I14)</f>
        <v>1248938736</v>
      </c>
      <c r="J15" s="41"/>
      <c r="K15" s="209">
        <f>SUM(K11:K14)</f>
        <v>164250000</v>
      </c>
      <c r="L15" s="41"/>
      <c r="M15" s="209">
        <f>SUM(M11:M14)</f>
        <v>642989209</v>
      </c>
      <c r="N15" s="41"/>
      <c r="O15" s="209">
        <f>SUM(O11:O14)</f>
        <v>4056177945</v>
      </c>
    </row>
    <row r="16" spans="1:15" ht="21.75" customHeight="1" thickTop="1" x14ac:dyDescent="0.5">
      <c r="A16" s="10"/>
      <c r="B16" s="37"/>
      <c r="C16" s="37"/>
      <c r="D16" s="37"/>
      <c r="E16" s="40"/>
      <c r="F16" s="40"/>
      <c r="G16" s="38"/>
      <c r="H16" s="38"/>
      <c r="I16" s="38"/>
      <c r="J16" s="41"/>
      <c r="K16" s="41"/>
      <c r="L16" s="41"/>
      <c r="M16" s="38"/>
      <c r="N16" s="41"/>
      <c r="O16" s="38"/>
    </row>
    <row r="17" spans="1:16" ht="21.75" customHeight="1" x14ac:dyDescent="0.5">
      <c r="A17" s="10" t="s">
        <v>198</v>
      </c>
      <c r="B17" s="10"/>
      <c r="C17" s="10"/>
      <c r="D17" s="10"/>
      <c r="E17" s="206"/>
      <c r="F17" s="40"/>
      <c r="G17" s="29">
        <v>2000000000</v>
      </c>
      <c r="I17" s="29">
        <v>1248938736</v>
      </c>
      <c r="J17" s="24"/>
      <c r="K17" s="29">
        <v>196750000</v>
      </c>
      <c r="L17" s="24"/>
      <c r="M17" s="29">
        <v>872883851</v>
      </c>
      <c r="N17" s="41"/>
      <c r="O17" s="210">
        <f>SUM(G17:M17)</f>
        <v>4318572587</v>
      </c>
    </row>
    <row r="18" spans="1:16" ht="21.75" customHeight="1" x14ac:dyDescent="0.5">
      <c r="A18" s="2" t="s">
        <v>118</v>
      </c>
      <c r="C18" s="10"/>
      <c r="D18" s="10"/>
      <c r="E18" s="22">
        <v>17</v>
      </c>
      <c r="F18" s="40"/>
      <c r="G18" s="26">
        <v>0</v>
      </c>
      <c r="H18" s="3"/>
      <c r="I18" s="26">
        <v>0</v>
      </c>
      <c r="J18" s="3"/>
      <c r="K18" s="26">
        <v>0</v>
      </c>
      <c r="L18" s="3"/>
      <c r="M18" s="26">
        <v>-350000000</v>
      </c>
      <c r="N18" s="41"/>
      <c r="O18" s="210">
        <f>SUM(G18:M18)</f>
        <v>-350000000</v>
      </c>
    </row>
    <row r="19" spans="1:16" ht="21.75" customHeight="1" x14ac:dyDescent="0.5">
      <c r="A19" s="2" t="s">
        <v>190</v>
      </c>
      <c r="B19" s="207"/>
      <c r="C19" s="207"/>
      <c r="D19" s="207"/>
      <c r="E19" s="206"/>
      <c r="F19" s="206"/>
      <c r="G19" s="27">
        <v>0</v>
      </c>
      <c r="H19" s="3"/>
      <c r="I19" s="27">
        <v>0</v>
      </c>
      <c r="J19" s="3"/>
      <c r="K19" s="27">
        <v>0</v>
      </c>
      <c r="L19" s="3"/>
      <c r="M19" s="27">
        <v>311447225</v>
      </c>
      <c r="N19" s="41"/>
      <c r="O19" s="211">
        <f>SUM(G19:M19)</f>
        <v>311447225</v>
      </c>
    </row>
    <row r="20" spans="1:16" ht="8.1" customHeight="1" x14ac:dyDescent="0.5">
      <c r="B20" s="207"/>
      <c r="C20" s="207"/>
      <c r="D20" s="207"/>
      <c r="E20" s="206"/>
      <c r="F20" s="206"/>
      <c r="G20" s="210"/>
      <c r="H20" s="38"/>
      <c r="I20" s="210"/>
      <c r="J20" s="41"/>
      <c r="K20" s="212"/>
      <c r="L20" s="41"/>
      <c r="M20" s="26"/>
      <c r="N20" s="41"/>
      <c r="O20" s="210"/>
    </row>
    <row r="21" spans="1:16" ht="21.75" customHeight="1" thickBot="1" x14ac:dyDescent="0.55000000000000004">
      <c r="A21" s="10" t="s">
        <v>199</v>
      </c>
      <c r="B21" s="37"/>
      <c r="C21" s="37"/>
      <c r="D21" s="37"/>
      <c r="E21" s="40"/>
      <c r="F21" s="40"/>
      <c r="G21" s="213">
        <f>SUM(G17:G20)</f>
        <v>2000000000</v>
      </c>
      <c r="H21" s="38"/>
      <c r="I21" s="213">
        <f>SUM(I17:I20)</f>
        <v>1248938736</v>
      </c>
      <c r="J21" s="41"/>
      <c r="K21" s="213">
        <f>SUM(K17:K20)</f>
        <v>196750000</v>
      </c>
      <c r="L21" s="41"/>
      <c r="M21" s="213">
        <f>SUM(M17:M20)</f>
        <v>834331076</v>
      </c>
      <c r="N21" s="41"/>
      <c r="O21" s="213">
        <f>SUM(O17:O20)</f>
        <v>4280019812</v>
      </c>
      <c r="P21" s="24"/>
    </row>
    <row r="22" spans="1:16" ht="21.75" customHeight="1" thickTop="1" x14ac:dyDescent="0.5">
      <c r="A22" s="10"/>
      <c r="B22" s="37"/>
      <c r="C22" s="37"/>
      <c r="D22" s="37"/>
      <c r="E22" s="40"/>
      <c r="F22" s="40"/>
      <c r="G22" s="38"/>
      <c r="H22" s="38"/>
      <c r="I22" s="38"/>
      <c r="J22" s="41"/>
      <c r="K22" s="41"/>
      <c r="L22" s="41"/>
      <c r="M22" s="38"/>
      <c r="N22" s="41"/>
      <c r="O22" s="38"/>
    </row>
    <row r="23" spans="1:16" ht="30.6" customHeight="1" x14ac:dyDescent="0.5">
      <c r="A23" s="10"/>
      <c r="B23" s="37"/>
      <c r="C23" s="37"/>
      <c r="D23" s="37"/>
      <c r="E23" s="40"/>
      <c r="F23" s="40"/>
      <c r="G23" s="38"/>
      <c r="H23" s="38"/>
      <c r="I23" s="38"/>
      <c r="J23" s="41"/>
      <c r="K23" s="41"/>
      <c r="L23" s="41"/>
      <c r="M23" s="38"/>
      <c r="N23" s="41"/>
      <c r="O23" s="38"/>
    </row>
    <row r="24" spans="1:16" ht="21.75" customHeight="1" x14ac:dyDescent="0.5">
      <c r="A24" s="10"/>
      <c r="B24" s="37"/>
      <c r="C24" s="37"/>
      <c r="D24" s="37"/>
      <c r="E24" s="40"/>
      <c r="F24" s="40"/>
      <c r="G24" s="38"/>
      <c r="H24" s="38"/>
      <c r="I24" s="38"/>
      <c r="J24" s="41"/>
      <c r="K24" s="41"/>
      <c r="L24" s="41"/>
      <c r="M24" s="38"/>
      <c r="N24" s="41"/>
      <c r="O24" s="38"/>
    </row>
    <row r="25" spans="1:16" ht="15.75" customHeight="1" x14ac:dyDescent="0.5">
      <c r="A25" s="10"/>
      <c r="B25" s="37"/>
      <c r="C25" s="37"/>
      <c r="D25" s="37"/>
      <c r="E25" s="40"/>
      <c r="F25" s="40"/>
      <c r="G25" s="38"/>
      <c r="H25" s="38"/>
      <c r="I25" s="38"/>
      <c r="J25" s="41"/>
      <c r="K25" s="41"/>
      <c r="L25" s="41"/>
      <c r="M25" s="38"/>
      <c r="N25" s="41"/>
      <c r="O25" s="38"/>
    </row>
    <row r="26" spans="1:16" ht="21.95" customHeight="1" x14ac:dyDescent="0.5">
      <c r="A26" s="216" t="s">
        <v>36</v>
      </c>
      <c r="B26" s="5"/>
      <c r="C26" s="5"/>
      <c r="D26" s="5"/>
      <c r="E26" s="5"/>
      <c r="F26" s="5"/>
      <c r="G26" s="34"/>
      <c r="H26" s="34"/>
      <c r="I26" s="34"/>
      <c r="J26" s="5"/>
      <c r="K26" s="5"/>
      <c r="L26" s="5"/>
      <c r="M26" s="35"/>
      <c r="N26" s="5"/>
      <c r="O26" s="36"/>
    </row>
  </sheetData>
  <mergeCells count="3">
    <mergeCell ref="G5:O5"/>
    <mergeCell ref="G6:I6"/>
    <mergeCell ref="K6:M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2198-FFB1-4E5C-ABEF-848AF936393C}">
  <dimension ref="A1:M141"/>
  <sheetViews>
    <sheetView tabSelected="1" topLeftCell="A121" zoomScaleNormal="100" zoomScaleSheetLayoutView="80" workbookViewId="0">
      <selection activeCell="H123" sqref="H123"/>
    </sheetView>
  </sheetViews>
  <sheetFormatPr defaultColWidth="0.5703125" defaultRowHeight="18" customHeight="1" x14ac:dyDescent="0.5"/>
  <cols>
    <col min="1" max="2" width="1.140625" style="114" customWidth="1"/>
    <col min="3" max="3" width="42.140625" style="114" customWidth="1"/>
    <col min="4" max="4" width="6.5703125" style="142" customWidth="1"/>
    <col min="5" max="5" width="0.85546875" style="114" customWidth="1"/>
    <col min="6" max="6" width="12.7109375" style="114" customWidth="1"/>
    <col min="7" max="7" width="0.85546875" style="114" customWidth="1"/>
    <col min="8" max="8" width="12.7109375" style="114" customWidth="1"/>
    <col min="9" max="9" width="0.85546875" style="114" customWidth="1"/>
    <col min="10" max="10" width="12.7109375" style="114" customWidth="1"/>
    <col min="11" max="11" width="0.85546875" style="114" customWidth="1"/>
    <col min="12" max="12" width="12.7109375" style="114" customWidth="1"/>
    <col min="13" max="55" width="9.42578125" style="114" customWidth="1"/>
    <col min="56" max="56" width="1.42578125" style="114" customWidth="1"/>
    <col min="57" max="57" width="52.5703125" style="114" customWidth="1"/>
    <col min="58" max="58" width="7" style="114" bestFit="1" customWidth="1"/>
    <col min="59" max="59" width="0.5703125" style="114" customWidth="1"/>
    <col min="60" max="60" width="10.5703125" style="114" customWidth="1"/>
    <col min="61" max="16384" width="0.5703125" style="114"/>
  </cols>
  <sheetData>
    <row r="1" spans="1:12" s="2" customFormat="1" ht="19.5" customHeight="1" x14ac:dyDescent="0.5">
      <c r="A1" s="42" t="s">
        <v>0</v>
      </c>
      <c r="D1" s="219"/>
    </row>
    <row r="2" spans="1:12" s="2" customFormat="1" ht="19.5" customHeight="1" x14ac:dyDescent="0.5">
      <c r="A2" s="42" t="s">
        <v>122</v>
      </c>
      <c r="B2" s="42"/>
      <c r="D2" s="47"/>
    </row>
    <row r="3" spans="1:12" s="2" customFormat="1" ht="19.5" customHeight="1" x14ac:dyDescent="0.5">
      <c r="A3" s="43" t="s">
        <v>191</v>
      </c>
      <c r="B3" s="43"/>
      <c r="C3" s="5"/>
      <c r="D3" s="124"/>
      <c r="E3" s="5"/>
      <c r="F3" s="5"/>
      <c r="G3" s="5"/>
      <c r="H3" s="5"/>
      <c r="I3" s="5"/>
      <c r="J3" s="5"/>
      <c r="K3" s="5"/>
      <c r="L3" s="5"/>
    </row>
    <row r="4" spans="1:12" ht="13.5" customHeight="1" x14ac:dyDescent="0.5">
      <c r="B4" s="127"/>
      <c r="C4" s="127"/>
      <c r="D4" s="128"/>
    </row>
    <row r="5" spans="1:12" ht="17.45" customHeight="1" x14ac:dyDescent="0.5">
      <c r="B5" s="127"/>
      <c r="C5" s="127"/>
      <c r="D5" s="128"/>
      <c r="F5" s="233" t="s">
        <v>2</v>
      </c>
      <c r="G5" s="233"/>
      <c r="H5" s="233"/>
      <c r="I5" s="129"/>
      <c r="J5" s="233" t="s">
        <v>3</v>
      </c>
      <c r="K5" s="233"/>
      <c r="L5" s="233"/>
    </row>
    <row r="6" spans="1:12" ht="17.45" customHeight="1" x14ac:dyDescent="0.5">
      <c r="B6" s="127"/>
      <c r="C6" s="127"/>
      <c r="D6" s="128"/>
      <c r="F6" s="130" t="s">
        <v>4</v>
      </c>
      <c r="H6" s="130" t="s">
        <v>4</v>
      </c>
      <c r="J6" s="130" t="s">
        <v>4</v>
      </c>
      <c r="L6" s="130" t="s">
        <v>4</v>
      </c>
    </row>
    <row r="7" spans="1:12" ht="17.45" customHeight="1" x14ac:dyDescent="0.5">
      <c r="B7" s="127"/>
      <c r="C7" s="127"/>
      <c r="D7" s="128"/>
      <c r="F7" s="113" t="s">
        <v>158</v>
      </c>
      <c r="G7" s="113"/>
      <c r="H7" s="113" t="s">
        <v>158</v>
      </c>
      <c r="I7" s="117"/>
      <c r="J7" s="113" t="s">
        <v>158</v>
      </c>
      <c r="K7" s="113"/>
      <c r="L7" s="113" t="s">
        <v>158</v>
      </c>
    </row>
    <row r="8" spans="1:12" ht="17.45" customHeight="1" x14ac:dyDescent="0.5">
      <c r="B8" s="127"/>
      <c r="C8" s="127"/>
      <c r="D8" s="128"/>
      <c r="F8" s="113" t="s">
        <v>7</v>
      </c>
      <c r="G8" s="131"/>
      <c r="H8" s="113" t="s">
        <v>8</v>
      </c>
      <c r="I8" s="132"/>
      <c r="J8" s="113" t="s">
        <v>7</v>
      </c>
      <c r="K8" s="131"/>
      <c r="L8" s="113" t="s">
        <v>8</v>
      </c>
    </row>
    <row r="9" spans="1:12" ht="17.45" customHeight="1" x14ac:dyDescent="0.5">
      <c r="B9" s="133"/>
      <c r="C9" s="133"/>
      <c r="D9" s="134" t="s">
        <v>9</v>
      </c>
      <c r="E9" s="129"/>
      <c r="F9" s="135" t="s">
        <v>10</v>
      </c>
      <c r="G9" s="136"/>
      <c r="H9" s="135" t="s">
        <v>10</v>
      </c>
      <c r="I9" s="129"/>
      <c r="J9" s="135" t="s">
        <v>10</v>
      </c>
      <c r="K9" s="136"/>
      <c r="L9" s="135" t="s">
        <v>10</v>
      </c>
    </row>
    <row r="10" spans="1:12" ht="3" customHeight="1" x14ac:dyDescent="0.5">
      <c r="B10" s="133"/>
      <c r="C10" s="133"/>
      <c r="D10" s="137"/>
      <c r="E10" s="129"/>
      <c r="F10" s="138"/>
      <c r="G10" s="136"/>
      <c r="H10" s="113"/>
      <c r="I10" s="129"/>
      <c r="J10" s="138"/>
      <c r="K10" s="136"/>
      <c r="L10" s="113"/>
    </row>
    <row r="11" spans="1:12" ht="17.45" customHeight="1" x14ac:dyDescent="0.5">
      <c r="A11" s="127" t="s">
        <v>83</v>
      </c>
      <c r="B11" s="118"/>
      <c r="D11" s="139"/>
      <c r="F11" s="119">
        <v>335559583</v>
      </c>
      <c r="G11" s="125"/>
      <c r="H11" s="125">
        <v>366693596</v>
      </c>
      <c r="I11" s="125"/>
      <c r="J11" s="119">
        <v>340981970</v>
      </c>
      <c r="K11" s="125"/>
      <c r="L11" s="125">
        <v>414438604</v>
      </c>
    </row>
    <row r="12" spans="1:12" ht="17.45" customHeight="1" x14ac:dyDescent="0.5">
      <c r="A12" s="118" t="s">
        <v>163</v>
      </c>
      <c r="B12" s="118"/>
      <c r="D12" s="139"/>
      <c r="F12" s="119"/>
      <c r="H12" s="125"/>
      <c r="J12" s="119"/>
      <c r="L12" s="125"/>
    </row>
    <row r="13" spans="1:12" ht="17.45" customHeight="1" x14ac:dyDescent="0.5">
      <c r="A13" s="118" t="s">
        <v>123</v>
      </c>
      <c r="B13" s="118"/>
      <c r="D13" s="139"/>
      <c r="F13" s="119"/>
      <c r="H13" s="125"/>
      <c r="J13" s="119"/>
      <c r="L13" s="125"/>
    </row>
    <row r="14" spans="1:12" ht="17.45" customHeight="1" x14ac:dyDescent="0.5">
      <c r="A14" s="118"/>
      <c r="B14" s="118" t="s">
        <v>164</v>
      </c>
      <c r="D14" s="139">
        <v>10</v>
      </c>
      <c r="F14" s="119">
        <v>0</v>
      </c>
      <c r="H14" s="125">
        <v>0</v>
      </c>
      <c r="J14" s="119">
        <v>1799082</v>
      </c>
      <c r="L14" s="125">
        <v>1880958</v>
      </c>
    </row>
    <row r="15" spans="1:12" ht="17.45" customHeight="1" x14ac:dyDescent="0.5">
      <c r="A15" s="114" t="s">
        <v>124</v>
      </c>
      <c r="D15" s="139">
        <v>11</v>
      </c>
      <c r="F15" s="119">
        <v>111781478</v>
      </c>
      <c r="H15" s="125">
        <v>101199283</v>
      </c>
      <c r="J15" s="119">
        <v>66998747</v>
      </c>
      <c r="L15" s="125">
        <v>69362470</v>
      </c>
    </row>
    <row r="16" spans="1:12" ht="17.45" customHeight="1" x14ac:dyDescent="0.5">
      <c r="A16" s="114" t="s">
        <v>125</v>
      </c>
      <c r="B16" s="118"/>
      <c r="D16" s="139">
        <v>12</v>
      </c>
      <c r="F16" s="119">
        <v>17128450</v>
      </c>
      <c r="H16" s="125">
        <v>13004961</v>
      </c>
      <c r="J16" s="119">
        <v>8214775</v>
      </c>
      <c r="L16" s="125">
        <v>7762115</v>
      </c>
    </row>
    <row r="17" spans="1:12" ht="17.45" customHeight="1" x14ac:dyDescent="0.5">
      <c r="A17" s="118" t="s">
        <v>200</v>
      </c>
      <c r="B17" s="118"/>
      <c r="D17" s="139">
        <v>11</v>
      </c>
      <c r="E17" s="117"/>
      <c r="F17" s="119">
        <v>367169</v>
      </c>
      <c r="G17" s="117"/>
      <c r="H17" s="125">
        <v>372283</v>
      </c>
      <c r="I17" s="117"/>
      <c r="J17" s="119">
        <v>210264</v>
      </c>
      <c r="K17" s="117"/>
      <c r="L17" s="125">
        <v>232560</v>
      </c>
    </row>
    <row r="18" spans="1:12" ht="17.45" customHeight="1" x14ac:dyDescent="0.5">
      <c r="A18" s="118" t="s">
        <v>203</v>
      </c>
      <c r="B18" s="140"/>
      <c r="D18" s="139"/>
      <c r="E18" s="117"/>
      <c r="F18" s="119">
        <v>-3531678</v>
      </c>
      <c r="G18" s="117"/>
      <c r="H18" s="125">
        <v>-1809713</v>
      </c>
      <c r="I18" s="117"/>
      <c r="J18" s="119">
        <v>-3532886</v>
      </c>
      <c r="K18" s="117"/>
      <c r="L18" s="125">
        <v>-522151</v>
      </c>
    </row>
    <row r="19" spans="1:12" ht="17.45" customHeight="1" x14ac:dyDescent="0.5">
      <c r="A19" s="118" t="s">
        <v>202</v>
      </c>
      <c r="B19" s="140"/>
      <c r="D19" s="139"/>
      <c r="E19" s="117"/>
      <c r="F19" s="119">
        <v>153506</v>
      </c>
      <c r="G19" s="117"/>
      <c r="H19" s="125">
        <v>0</v>
      </c>
      <c r="I19" s="117"/>
      <c r="J19" s="119">
        <v>0</v>
      </c>
      <c r="K19" s="117"/>
      <c r="L19" s="125">
        <v>0</v>
      </c>
    </row>
    <row r="20" spans="1:12" ht="17.45" customHeight="1" x14ac:dyDescent="0.5">
      <c r="A20" s="114" t="s">
        <v>204</v>
      </c>
      <c r="B20" s="141"/>
      <c r="D20" s="139">
        <v>8</v>
      </c>
      <c r="F20" s="119">
        <v>-1580240</v>
      </c>
      <c r="H20" s="125">
        <v>-6106802</v>
      </c>
      <c r="J20" s="119">
        <v>-819932</v>
      </c>
      <c r="L20" s="125">
        <v>-5326108</v>
      </c>
    </row>
    <row r="21" spans="1:12" ht="17.45" customHeight="1" x14ac:dyDescent="0.5">
      <c r="A21" s="114" t="s">
        <v>126</v>
      </c>
      <c r="D21" s="139">
        <v>8</v>
      </c>
      <c r="F21" s="119">
        <v>12627565</v>
      </c>
      <c r="H21" s="125">
        <v>10295250</v>
      </c>
      <c r="J21" s="119">
        <v>7412032</v>
      </c>
      <c r="L21" s="125">
        <v>8389386</v>
      </c>
    </row>
    <row r="22" spans="1:12" ht="17.45" customHeight="1" x14ac:dyDescent="0.5">
      <c r="A22" s="114" t="s">
        <v>184</v>
      </c>
      <c r="D22" s="139"/>
      <c r="F22" s="119">
        <v>-14526</v>
      </c>
      <c r="H22" s="125">
        <v>0</v>
      </c>
      <c r="J22" s="119">
        <v>44058</v>
      </c>
      <c r="L22" s="125">
        <v>-1198</v>
      </c>
    </row>
    <row r="23" spans="1:12" ht="17.45" customHeight="1" x14ac:dyDescent="0.5">
      <c r="A23" s="114" t="s">
        <v>127</v>
      </c>
      <c r="D23" s="139"/>
      <c r="F23" s="119">
        <v>310231</v>
      </c>
      <c r="H23" s="125">
        <v>117623</v>
      </c>
      <c r="J23" s="119">
        <v>289484</v>
      </c>
      <c r="L23" s="125">
        <v>109043</v>
      </c>
    </row>
    <row r="24" spans="1:12" ht="17.45" customHeight="1" x14ac:dyDescent="0.5">
      <c r="A24" s="114" t="s">
        <v>165</v>
      </c>
      <c r="D24" s="139"/>
      <c r="F24" s="119">
        <v>-23705</v>
      </c>
      <c r="H24" s="125">
        <v>-10633</v>
      </c>
      <c r="J24" s="119">
        <v>-23705</v>
      </c>
      <c r="L24" s="125">
        <v>-10176</v>
      </c>
    </row>
    <row r="25" spans="1:12" ht="17.45" customHeight="1" x14ac:dyDescent="0.5">
      <c r="A25" s="114" t="s">
        <v>128</v>
      </c>
      <c r="D25" s="139">
        <v>15</v>
      </c>
      <c r="F25" s="119">
        <v>2166631</v>
      </c>
      <c r="H25" s="125">
        <v>2783571</v>
      </c>
      <c r="J25" s="119">
        <v>1384598</v>
      </c>
      <c r="L25" s="125">
        <v>1307828</v>
      </c>
    </row>
    <row r="26" spans="1:12" ht="17.45" customHeight="1" x14ac:dyDescent="0.5">
      <c r="A26" s="114" t="s">
        <v>129</v>
      </c>
      <c r="D26" s="139"/>
      <c r="F26" s="119">
        <v>0</v>
      </c>
      <c r="H26" s="125">
        <v>0</v>
      </c>
      <c r="J26" s="119">
        <v>-5105158</v>
      </c>
      <c r="L26" s="125">
        <v>-5098203</v>
      </c>
    </row>
    <row r="27" spans="1:12" ht="17.45" customHeight="1" x14ac:dyDescent="0.5">
      <c r="A27" s="114" t="s">
        <v>130</v>
      </c>
      <c r="D27" s="139"/>
      <c r="F27" s="119">
        <v>277200</v>
      </c>
      <c r="H27" s="125">
        <v>277200</v>
      </c>
      <c r="J27" s="119">
        <v>138600</v>
      </c>
      <c r="L27" s="125">
        <v>138600</v>
      </c>
    </row>
    <row r="28" spans="1:12" ht="17.45" customHeight="1" x14ac:dyDescent="0.5">
      <c r="A28" s="114" t="s">
        <v>131</v>
      </c>
      <c r="D28" s="139"/>
      <c r="F28" s="119">
        <v>-2287385</v>
      </c>
      <c r="H28" s="125">
        <v>-1287570</v>
      </c>
      <c r="J28" s="119">
        <v>-3564577</v>
      </c>
      <c r="L28" s="125">
        <v>-3869118</v>
      </c>
    </row>
    <row r="29" spans="1:12" ht="17.45" customHeight="1" x14ac:dyDescent="0.5">
      <c r="A29" s="114" t="s">
        <v>132</v>
      </c>
      <c r="D29" s="139">
        <v>19</v>
      </c>
      <c r="F29" s="119">
        <v>0</v>
      </c>
      <c r="H29" s="125">
        <v>0</v>
      </c>
      <c r="J29" s="119">
        <v>-173425231</v>
      </c>
      <c r="L29" s="125">
        <v>-178442511</v>
      </c>
    </row>
    <row r="30" spans="1:12" ht="17.45" customHeight="1" x14ac:dyDescent="0.5">
      <c r="A30" s="114" t="s">
        <v>81</v>
      </c>
      <c r="D30" s="139"/>
      <c r="F30" s="119">
        <v>5740328</v>
      </c>
      <c r="H30" s="125">
        <v>4608251</v>
      </c>
      <c r="J30" s="119">
        <v>4425836</v>
      </c>
      <c r="L30" s="125">
        <v>4298536</v>
      </c>
    </row>
    <row r="31" spans="1:12" ht="17.45" customHeight="1" x14ac:dyDescent="0.5">
      <c r="A31" s="114" t="s">
        <v>82</v>
      </c>
      <c r="D31" s="139">
        <v>9</v>
      </c>
      <c r="F31" s="119">
        <v>-1800887</v>
      </c>
      <c r="H31" s="125">
        <v>-2407739</v>
      </c>
      <c r="J31" s="119">
        <v>0</v>
      </c>
      <c r="L31" s="125">
        <v>0</v>
      </c>
    </row>
    <row r="32" spans="1:12" ht="17.45" customHeight="1" x14ac:dyDescent="0.5">
      <c r="A32" s="114" t="s">
        <v>166</v>
      </c>
      <c r="D32" s="139"/>
      <c r="F32" s="119">
        <v>-754815</v>
      </c>
      <c r="H32" s="125">
        <v>38341229</v>
      </c>
      <c r="J32" s="119">
        <v>-19086099</v>
      </c>
      <c r="L32" s="125">
        <v>-10420006</v>
      </c>
    </row>
    <row r="33" spans="1:12" ht="17.45" customHeight="1" x14ac:dyDescent="0.5">
      <c r="A33" s="114" t="s">
        <v>186</v>
      </c>
      <c r="D33" s="139"/>
      <c r="F33" s="119"/>
      <c r="H33" s="125"/>
      <c r="J33" s="119"/>
      <c r="L33" s="125"/>
    </row>
    <row r="34" spans="1:12" ht="17.45" customHeight="1" x14ac:dyDescent="0.5">
      <c r="B34" s="114" t="s">
        <v>206</v>
      </c>
      <c r="D34" s="139"/>
      <c r="F34" s="119">
        <v>0</v>
      </c>
      <c r="H34" s="125">
        <v>-2742313</v>
      </c>
      <c r="J34" s="119">
        <v>0</v>
      </c>
      <c r="L34" s="125">
        <v>-2371840</v>
      </c>
    </row>
    <row r="35" spans="1:12" ht="17.45" customHeight="1" x14ac:dyDescent="0.5">
      <c r="A35" s="114" t="s">
        <v>167</v>
      </c>
      <c r="D35" s="139"/>
      <c r="F35" s="119"/>
      <c r="H35" s="125"/>
      <c r="J35" s="119"/>
      <c r="L35" s="125"/>
    </row>
    <row r="36" spans="1:12" ht="17.45" customHeight="1" x14ac:dyDescent="0.5">
      <c r="A36" s="120" t="s">
        <v>133</v>
      </c>
      <c r="B36" s="121"/>
      <c r="D36" s="139"/>
      <c r="F36" s="119">
        <v>41350455</v>
      </c>
      <c r="H36" s="125">
        <v>-12113586</v>
      </c>
      <c r="J36" s="119">
        <v>237949668</v>
      </c>
      <c r="L36" s="125">
        <v>3452579</v>
      </c>
    </row>
    <row r="37" spans="1:12" ht="17.45" customHeight="1" x14ac:dyDescent="0.5">
      <c r="A37" s="120" t="s">
        <v>134</v>
      </c>
      <c r="B37" s="121"/>
      <c r="D37" s="139"/>
      <c r="F37" s="119">
        <v>-12374457</v>
      </c>
      <c r="H37" s="125">
        <v>-23387409</v>
      </c>
      <c r="J37" s="119">
        <v>-13872204</v>
      </c>
      <c r="L37" s="125">
        <v>-1364347</v>
      </c>
    </row>
    <row r="38" spans="1:12" ht="17.45" customHeight="1" x14ac:dyDescent="0.5">
      <c r="A38" s="120" t="s">
        <v>135</v>
      </c>
      <c r="B38" s="121"/>
      <c r="D38" s="139"/>
      <c r="F38" s="119">
        <v>0</v>
      </c>
      <c r="H38" s="125">
        <v>1662202</v>
      </c>
      <c r="J38" s="119">
        <v>0</v>
      </c>
      <c r="L38" s="125">
        <v>1662202</v>
      </c>
    </row>
    <row r="39" spans="1:12" ht="17.45" customHeight="1" x14ac:dyDescent="0.5">
      <c r="A39" s="120" t="s">
        <v>136</v>
      </c>
      <c r="B39" s="118"/>
      <c r="F39" s="119">
        <v>25053196</v>
      </c>
      <c r="H39" s="125">
        <v>2064091</v>
      </c>
      <c r="J39" s="119">
        <v>-302455</v>
      </c>
      <c r="L39" s="125">
        <v>934428</v>
      </c>
    </row>
    <row r="40" spans="1:12" ht="17.45" customHeight="1" x14ac:dyDescent="0.5">
      <c r="A40" s="120" t="s">
        <v>137</v>
      </c>
      <c r="B40" s="121"/>
      <c r="F40" s="119">
        <v>-1152246</v>
      </c>
      <c r="H40" s="125">
        <v>-3700341</v>
      </c>
      <c r="J40" s="119">
        <v>-25118</v>
      </c>
      <c r="L40" s="125">
        <v>-173000</v>
      </c>
    </row>
    <row r="41" spans="1:12" ht="17.45" customHeight="1" x14ac:dyDescent="0.5">
      <c r="A41" s="120" t="s">
        <v>138</v>
      </c>
      <c r="B41" s="143"/>
      <c r="D41" s="139"/>
      <c r="F41" s="119">
        <v>4387646</v>
      </c>
      <c r="H41" s="125">
        <v>-57726219</v>
      </c>
      <c r="J41" s="119">
        <v>-32580182</v>
      </c>
      <c r="L41" s="125">
        <v>-87247927</v>
      </c>
    </row>
    <row r="42" spans="1:12" ht="17.45" customHeight="1" x14ac:dyDescent="0.5">
      <c r="A42" s="121" t="s">
        <v>139</v>
      </c>
      <c r="B42" s="121"/>
      <c r="D42" s="139"/>
      <c r="F42" s="144">
        <v>-1846087</v>
      </c>
      <c r="H42" s="145">
        <v>328065</v>
      </c>
      <c r="J42" s="144">
        <v>-1400094</v>
      </c>
      <c r="L42" s="145">
        <v>1151646</v>
      </c>
    </row>
    <row r="43" spans="1:12" ht="3" customHeight="1" x14ac:dyDescent="0.5">
      <c r="A43" s="118"/>
      <c r="B43" s="121"/>
      <c r="D43" s="139"/>
      <c r="F43" s="123"/>
      <c r="H43" s="117"/>
      <c r="J43" s="123"/>
      <c r="L43" s="117"/>
    </row>
    <row r="44" spans="1:12" ht="17.45" customHeight="1" x14ac:dyDescent="0.5">
      <c r="A44" s="118" t="s">
        <v>168</v>
      </c>
      <c r="B44" s="118"/>
      <c r="D44" s="139"/>
      <c r="E44" s="125"/>
      <c r="F44" s="119">
        <f>SUM(F11:F42)</f>
        <v>531537412</v>
      </c>
      <c r="G44" s="125"/>
      <c r="H44" s="125">
        <f>SUM(H11:H42)</f>
        <v>430455280</v>
      </c>
      <c r="I44" s="125"/>
      <c r="J44" s="119">
        <f>SUM(J11:J42)</f>
        <v>416111473</v>
      </c>
      <c r="K44" s="125"/>
      <c r="L44" s="125">
        <f>SUM(L11:L42)</f>
        <v>220274370</v>
      </c>
    </row>
    <row r="45" spans="1:12" ht="17.45" customHeight="1" x14ac:dyDescent="0.5">
      <c r="A45" s="121" t="s">
        <v>178</v>
      </c>
      <c r="B45" s="118"/>
      <c r="D45" s="139">
        <v>15</v>
      </c>
      <c r="E45" s="125"/>
      <c r="F45" s="119">
        <v>-1132447</v>
      </c>
      <c r="G45" s="125"/>
      <c r="H45" s="125">
        <v>-847800</v>
      </c>
      <c r="I45" s="125"/>
      <c r="J45" s="119">
        <v>-1132447</v>
      </c>
      <c r="K45" s="125"/>
      <c r="L45" s="125">
        <v>-756000</v>
      </c>
    </row>
    <row r="46" spans="1:12" ht="17.45" customHeight="1" x14ac:dyDescent="0.5">
      <c r="A46" s="121" t="s">
        <v>179</v>
      </c>
      <c r="B46" s="118"/>
      <c r="D46" s="139"/>
      <c r="F46" s="119">
        <v>-5740328</v>
      </c>
      <c r="H46" s="125">
        <v>-4608251</v>
      </c>
      <c r="J46" s="119">
        <v>-4425836</v>
      </c>
      <c r="L46" s="125">
        <v>-4298536</v>
      </c>
    </row>
    <row r="47" spans="1:12" ht="17.45" customHeight="1" x14ac:dyDescent="0.5">
      <c r="A47" s="121" t="s">
        <v>180</v>
      </c>
      <c r="B47" s="118"/>
      <c r="D47" s="139"/>
      <c r="F47" s="144">
        <v>-66132013</v>
      </c>
      <c r="H47" s="145">
        <v>-45242560</v>
      </c>
      <c r="J47" s="144">
        <v>-40980651</v>
      </c>
      <c r="L47" s="145">
        <v>-11070698</v>
      </c>
    </row>
    <row r="48" spans="1:12" ht="3" customHeight="1" x14ac:dyDescent="0.5">
      <c r="A48" s="118"/>
      <c r="B48" s="118"/>
      <c r="D48" s="139"/>
      <c r="F48" s="123"/>
      <c r="H48" s="117"/>
      <c r="J48" s="123"/>
      <c r="L48" s="117"/>
    </row>
    <row r="49" spans="1:12" ht="17.45" customHeight="1" x14ac:dyDescent="0.5">
      <c r="A49" s="118" t="s">
        <v>140</v>
      </c>
      <c r="B49" s="118"/>
      <c r="D49" s="139"/>
      <c r="E49" s="117"/>
      <c r="F49" s="146">
        <f>SUM(F44:F47)</f>
        <v>458532624</v>
      </c>
      <c r="G49" s="117"/>
      <c r="H49" s="147">
        <f>SUM(H44:H47)</f>
        <v>379756669</v>
      </c>
      <c r="I49" s="117"/>
      <c r="J49" s="146">
        <f>SUM(J44:J47)</f>
        <v>369572539</v>
      </c>
      <c r="K49" s="117"/>
      <c r="L49" s="147">
        <f>SUM(L44:L47)</f>
        <v>204149136</v>
      </c>
    </row>
    <row r="50" spans="1:12" ht="18.75" customHeight="1" x14ac:dyDescent="0.5">
      <c r="A50" s="118"/>
      <c r="B50" s="118"/>
      <c r="D50" s="139"/>
      <c r="E50" s="117"/>
      <c r="F50" s="203"/>
      <c r="G50" s="117"/>
      <c r="H50" s="202"/>
      <c r="I50" s="117"/>
      <c r="J50" s="203"/>
      <c r="K50" s="117"/>
      <c r="L50" s="202"/>
    </row>
    <row r="51" spans="1:12" ht="13.5" customHeight="1" x14ac:dyDescent="0.5">
      <c r="A51" s="118"/>
      <c r="B51" s="118"/>
      <c r="D51" s="139"/>
      <c r="E51" s="117"/>
      <c r="F51" s="203"/>
      <c r="G51" s="117"/>
      <c r="H51" s="202"/>
      <c r="I51" s="117"/>
      <c r="J51" s="203"/>
      <c r="K51" s="117"/>
      <c r="L51" s="202"/>
    </row>
    <row r="52" spans="1:12" ht="21.95" customHeight="1" x14ac:dyDescent="0.5">
      <c r="A52" s="44" t="s">
        <v>36</v>
      </c>
      <c r="B52" s="148"/>
      <c r="C52" s="149"/>
      <c r="D52" s="150"/>
      <c r="E52" s="149"/>
      <c r="F52" s="149"/>
      <c r="G52" s="149"/>
      <c r="H52" s="149"/>
      <c r="I52" s="149"/>
      <c r="J52" s="149"/>
      <c r="K52" s="149"/>
      <c r="L52" s="149"/>
    </row>
    <row r="53" spans="1:12" ht="19.5" customHeight="1" x14ac:dyDescent="0.5">
      <c r="A53" s="45" t="s">
        <v>0</v>
      </c>
      <c r="B53" s="118"/>
      <c r="D53" s="139"/>
    </row>
    <row r="54" spans="1:12" ht="19.5" customHeight="1" x14ac:dyDescent="0.5">
      <c r="A54" s="42" t="s">
        <v>141</v>
      </c>
      <c r="B54" s="118"/>
      <c r="D54" s="139"/>
    </row>
    <row r="55" spans="1:12" ht="19.5" customHeight="1" x14ac:dyDescent="0.5">
      <c r="A55" s="43" t="s">
        <v>191</v>
      </c>
      <c r="B55" s="148"/>
      <c r="C55" s="149"/>
      <c r="D55" s="150"/>
      <c r="E55" s="149"/>
      <c r="F55" s="149"/>
      <c r="G55" s="149"/>
      <c r="H55" s="149"/>
      <c r="I55" s="149"/>
      <c r="J55" s="149"/>
      <c r="K55" s="149"/>
      <c r="L55" s="149"/>
    </row>
    <row r="56" spans="1:12" ht="20.100000000000001" customHeight="1" x14ac:dyDescent="0.5">
      <c r="A56" s="118"/>
      <c r="B56" s="118"/>
      <c r="D56" s="139"/>
      <c r="F56" s="126"/>
      <c r="H56" s="126"/>
      <c r="J56" s="126"/>
      <c r="L56" s="126"/>
    </row>
    <row r="57" spans="1:12" ht="20.100000000000001" customHeight="1" x14ac:dyDescent="0.5">
      <c r="A57" s="118"/>
      <c r="B57" s="118"/>
      <c r="D57" s="139"/>
      <c r="F57" s="233" t="s">
        <v>2</v>
      </c>
      <c r="G57" s="233"/>
      <c r="H57" s="233"/>
      <c r="I57" s="129"/>
      <c r="J57" s="233" t="s">
        <v>3</v>
      </c>
      <c r="K57" s="233"/>
      <c r="L57" s="233"/>
    </row>
    <row r="58" spans="1:12" ht="20.100000000000001" customHeight="1" x14ac:dyDescent="0.5">
      <c r="F58" s="130" t="s">
        <v>4</v>
      </c>
      <c r="H58" s="130" t="s">
        <v>4</v>
      </c>
      <c r="J58" s="130" t="s">
        <v>4</v>
      </c>
      <c r="L58" s="130" t="s">
        <v>4</v>
      </c>
    </row>
    <row r="59" spans="1:12" ht="20.100000000000001" customHeight="1" x14ac:dyDescent="0.5">
      <c r="A59" s="118"/>
      <c r="B59" s="118"/>
      <c r="D59" s="139"/>
      <c r="F59" s="113" t="s">
        <v>158</v>
      </c>
      <c r="G59" s="113"/>
      <c r="H59" s="113" t="s">
        <v>158</v>
      </c>
      <c r="I59" s="117"/>
      <c r="J59" s="113" t="s">
        <v>158</v>
      </c>
      <c r="K59" s="113"/>
      <c r="L59" s="113" t="s">
        <v>158</v>
      </c>
    </row>
    <row r="60" spans="1:12" ht="20.100000000000001" customHeight="1" x14ac:dyDescent="0.5">
      <c r="A60" s="118"/>
      <c r="B60" s="118"/>
      <c r="E60" s="129"/>
      <c r="F60" s="113" t="s">
        <v>7</v>
      </c>
      <c r="G60" s="131"/>
      <c r="H60" s="113" t="s">
        <v>8</v>
      </c>
      <c r="I60" s="132"/>
      <c r="J60" s="113" t="s">
        <v>7</v>
      </c>
      <c r="K60" s="131"/>
      <c r="L60" s="113" t="s">
        <v>8</v>
      </c>
    </row>
    <row r="61" spans="1:12" ht="20.100000000000001" customHeight="1" x14ac:dyDescent="0.5">
      <c r="B61" s="127"/>
      <c r="D61" s="134" t="s">
        <v>9</v>
      </c>
      <c r="F61" s="135" t="s">
        <v>10</v>
      </c>
      <c r="G61" s="136"/>
      <c r="H61" s="135" t="s">
        <v>10</v>
      </c>
      <c r="J61" s="135" t="s">
        <v>10</v>
      </c>
      <c r="K61" s="136"/>
      <c r="L61" s="135" t="s">
        <v>10</v>
      </c>
    </row>
    <row r="62" spans="1:12" ht="3.95" customHeight="1" x14ac:dyDescent="0.5">
      <c r="B62" s="127"/>
      <c r="D62" s="137"/>
      <c r="F62" s="138"/>
      <c r="G62" s="136"/>
      <c r="H62" s="113"/>
      <c r="J62" s="138"/>
      <c r="K62" s="136"/>
      <c r="L62" s="113"/>
    </row>
    <row r="63" spans="1:12" ht="20.100000000000001" customHeight="1" x14ac:dyDescent="0.5">
      <c r="A63" s="127" t="s">
        <v>142</v>
      </c>
      <c r="B63" s="127"/>
      <c r="D63" s="137"/>
      <c r="F63" s="138"/>
      <c r="G63" s="136"/>
      <c r="H63" s="113"/>
      <c r="J63" s="138"/>
      <c r="K63" s="136"/>
      <c r="L63" s="113"/>
    </row>
    <row r="64" spans="1:12" ht="20.100000000000001" customHeight="1" x14ac:dyDescent="0.5">
      <c r="A64" s="114" t="s">
        <v>143</v>
      </c>
      <c r="F64" s="122">
        <v>-237162496</v>
      </c>
      <c r="H64" s="126">
        <v>-260659678</v>
      </c>
      <c r="J64" s="122">
        <v>-187038585</v>
      </c>
      <c r="L64" s="126">
        <v>-64113865</v>
      </c>
    </row>
    <row r="65" spans="1:12" ht="20.100000000000001" customHeight="1" x14ac:dyDescent="0.5">
      <c r="A65" s="114" t="s">
        <v>144</v>
      </c>
      <c r="F65" s="122">
        <v>33009</v>
      </c>
      <c r="H65" s="126">
        <v>12525</v>
      </c>
      <c r="J65" s="122">
        <v>82961</v>
      </c>
      <c r="L65" s="126">
        <v>11529</v>
      </c>
    </row>
    <row r="66" spans="1:12" ht="20.100000000000001" customHeight="1" x14ac:dyDescent="0.5">
      <c r="A66" s="114" t="s">
        <v>145</v>
      </c>
      <c r="F66" s="122">
        <v>-493752</v>
      </c>
      <c r="H66" s="126">
        <v>-126301</v>
      </c>
      <c r="J66" s="122">
        <v>-207500</v>
      </c>
      <c r="L66" s="126">
        <v>-69800</v>
      </c>
    </row>
    <row r="67" spans="1:12" ht="20.100000000000001" customHeight="1" x14ac:dyDescent="0.5">
      <c r="A67" s="114" t="s">
        <v>169</v>
      </c>
      <c r="D67" s="142">
        <v>19</v>
      </c>
      <c r="F67" s="122">
        <v>0</v>
      </c>
      <c r="H67" s="126">
        <v>0</v>
      </c>
      <c r="J67" s="123">
        <v>2879382</v>
      </c>
      <c r="L67" s="117">
        <v>12555923</v>
      </c>
    </row>
    <row r="68" spans="1:12" ht="20.100000000000001" customHeight="1" x14ac:dyDescent="0.5">
      <c r="A68" s="133" t="s">
        <v>170</v>
      </c>
      <c r="B68" s="133"/>
      <c r="F68" s="122"/>
      <c r="H68" s="126"/>
      <c r="J68" s="123"/>
      <c r="L68" s="117"/>
    </row>
    <row r="69" spans="1:12" ht="20.100000000000001" customHeight="1" x14ac:dyDescent="0.5">
      <c r="A69" s="133"/>
      <c r="B69" s="133" t="s">
        <v>15</v>
      </c>
      <c r="F69" s="122">
        <v>0</v>
      </c>
      <c r="H69" s="126">
        <v>-1167039</v>
      </c>
      <c r="J69" s="123">
        <v>0</v>
      </c>
      <c r="L69" s="117">
        <v>0</v>
      </c>
    </row>
    <row r="70" spans="1:12" ht="20.100000000000001" customHeight="1" x14ac:dyDescent="0.5">
      <c r="A70" s="114" t="s">
        <v>171</v>
      </c>
      <c r="F70" s="122"/>
      <c r="H70" s="126"/>
      <c r="J70" s="122"/>
      <c r="L70" s="126"/>
    </row>
    <row r="71" spans="1:12" ht="20.100000000000001" customHeight="1" x14ac:dyDescent="0.5">
      <c r="B71" s="114" t="s">
        <v>15</v>
      </c>
      <c r="F71" s="122">
        <v>0</v>
      </c>
      <c r="H71" s="126">
        <v>830078</v>
      </c>
      <c r="J71" s="123">
        <v>0</v>
      </c>
      <c r="L71" s="117">
        <v>0</v>
      </c>
    </row>
    <row r="72" spans="1:12" ht="20.100000000000001" customHeight="1" x14ac:dyDescent="0.5">
      <c r="A72" s="118" t="s">
        <v>172</v>
      </c>
      <c r="B72" s="118"/>
      <c r="D72" s="142">
        <v>9</v>
      </c>
      <c r="F72" s="122">
        <v>0</v>
      </c>
      <c r="G72" s="136"/>
      <c r="H72" s="126">
        <v>0</v>
      </c>
      <c r="J72" s="123">
        <v>0</v>
      </c>
      <c r="K72" s="136"/>
      <c r="L72" s="117">
        <v>-191134762</v>
      </c>
    </row>
    <row r="73" spans="1:12" ht="20.100000000000001" customHeight="1" x14ac:dyDescent="0.5">
      <c r="A73" s="118" t="s">
        <v>173</v>
      </c>
      <c r="B73" s="118"/>
      <c r="D73" s="142">
        <v>9</v>
      </c>
      <c r="F73" s="122">
        <v>-47464680</v>
      </c>
      <c r="G73" s="136"/>
      <c r="H73" s="126">
        <v>0</v>
      </c>
      <c r="J73" s="123">
        <v>-47464680</v>
      </c>
      <c r="K73" s="136"/>
      <c r="L73" s="117">
        <v>0</v>
      </c>
    </row>
    <row r="74" spans="1:12" ht="20.100000000000001" customHeight="1" x14ac:dyDescent="0.5">
      <c r="A74" s="118" t="s">
        <v>146</v>
      </c>
      <c r="B74" s="118"/>
      <c r="D74" s="137"/>
      <c r="F74" s="123">
        <v>-254100</v>
      </c>
      <c r="G74" s="136"/>
      <c r="H74" s="117">
        <v>-254100</v>
      </c>
      <c r="J74" s="123">
        <v>-138600</v>
      </c>
      <c r="K74" s="136"/>
      <c r="L74" s="117">
        <v>-138600</v>
      </c>
    </row>
    <row r="75" spans="1:12" ht="20.100000000000001" customHeight="1" x14ac:dyDescent="0.5">
      <c r="A75" s="114" t="s">
        <v>147</v>
      </c>
      <c r="F75" s="122">
        <v>0</v>
      </c>
      <c r="G75" s="151"/>
      <c r="H75" s="126">
        <v>0</v>
      </c>
      <c r="I75" s="151"/>
      <c r="J75" s="122">
        <v>4953344</v>
      </c>
      <c r="K75" s="151"/>
      <c r="L75" s="126">
        <v>4983152</v>
      </c>
    </row>
    <row r="76" spans="1:12" ht="20.100000000000001" customHeight="1" x14ac:dyDescent="0.5">
      <c r="A76" s="114" t="s">
        <v>131</v>
      </c>
      <c r="F76" s="122">
        <v>2270841</v>
      </c>
      <c r="G76" s="151"/>
      <c r="H76" s="126">
        <v>1277035</v>
      </c>
      <c r="I76" s="151"/>
      <c r="J76" s="122">
        <v>3636516</v>
      </c>
      <c r="K76" s="151"/>
      <c r="L76" s="126">
        <v>3790745</v>
      </c>
    </row>
    <row r="77" spans="1:12" ht="20.100000000000001" customHeight="1" x14ac:dyDescent="0.5">
      <c r="A77" s="114" t="s">
        <v>132</v>
      </c>
      <c r="D77" s="142">
        <v>19</v>
      </c>
      <c r="F77" s="122">
        <v>0</v>
      </c>
      <c r="G77" s="151"/>
      <c r="H77" s="126">
        <v>0</v>
      </c>
      <c r="I77" s="151"/>
      <c r="J77" s="122">
        <v>173425231</v>
      </c>
      <c r="K77" s="151"/>
      <c r="L77" s="126">
        <v>178442511</v>
      </c>
    </row>
    <row r="78" spans="1:12" ht="20.100000000000001" customHeight="1" x14ac:dyDescent="0.5">
      <c r="A78" s="114" t="s">
        <v>209</v>
      </c>
      <c r="F78" s="152">
        <v>-45127425</v>
      </c>
      <c r="G78" s="151"/>
      <c r="H78" s="153">
        <v>0</v>
      </c>
      <c r="I78" s="151"/>
      <c r="J78" s="152">
        <v>-43903999</v>
      </c>
      <c r="K78" s="151"/>
      <c r="L78" s="153">
        <v>0</v>
      </c>
    </row>
    <row r="79" spans="1:12" ht="3.95" customHeight="1" x14ac:dyDescent="0.5">
      <c r="A79" s="118"/>
      <c r="B79" s="118"/>
      <c r="F79" s="154"/>
      <c r="J79" s="154"/>
    </row>
    <row r="80" spans="1:12" ht="20.100000000000001" customHeight="1" x14ac:dyDescent="0.5">
      <c r="A80" s="155" t="s">
        <v>193</v>
      </c>
      <c r="B80" s="155"/>
      <c r="D80" s="139"/>
      <c r="F80" s="146">
        <f>SUM(F64:F78)</f>
        <v>-328198603</v>
      </c>
      <c r="H80" s="147">
        <f>SUM(H64:H78)</f>
        <v>-260087480</v>
      </c>
      <c r="J80" s="146">
        <f>SUM(J64:J78)</f>
        <v>-93775930</v>
      </c>
      <c r="L80" s="147">
        <f>SUM(L64:L78)</f>
        <v>-55673167</v>
      </c>
    </row>
    <row r="81" spans="1:13" ht="20.100000000000001" customHeight="1" x14ac:dyDescent="0.5">
      <c r="A81" s="118"/>
      <c r="B81" s="118"/>
      <c r="D81" s="139"/>
      <c r="F81" s="123"/>
      <c r="H81" s="117"/>
      <c r="J81" s="123"/>
      <c r="L81" s="117"/>
    </row>
    <row r="82" spans="1:13" ht="21.75" customHeight="1" x14ac:dyDescent="0.5">
      <c r="A82" s="161" t="s">
        <v>148</v>
      </c>
      <c r="B82" s="133"/>
      <c r="F82" s="123"/>
      <c r="H82" s="117"/>
      <c r="J82" s="123"/>
      <c r="L82" s="117"/>
    </row>
    <row r="83" spans="1:13" ht="21.75" customHeight="1" x14ac:dyDescent="0.5">
      <c r="A83" s="114" t="s">
        <v>182</v>
      </c>
      <c r="B83" s="133"/>
      <c r="D83" s="142">
        <v>14</v>
      </c>
      <c r="F83" s="123">
        <v>100000000</v>
      </c>
      <c r="H83" s="117">
        <v>0</v>
      </c>
      <c r="J83" s="123">
        <v>100000000</v>
      </c>
      <c r="L83" s="117">
        <v>0</v>
      </c>
    </row>
    <row r="84" spans="1:13" ht="21.75" customHeight="1" x14ac:dyDescent="0.5">
      <c r="A84" s="114" t="s">
        <v>183</v>
      </c>
      <c r="B84" s="133"/>
      <c r="D84" s="142">
        <v>14</v>
      </c>
      <c r="F84" s="123">
        <v>-100000000</v>
      </c>
      <c r="H84" s="117">
        <v>0</v>
      </c>
      <c r="J84" s="123">
        <v>-100000000</v>
      </c>
      <c r="L84" s="117">
        <v>0</v>
      </c>
    </row>
    <row r="85" spans="1:13" ht="21.75" customHeight="1" x14ac:dyDescent="0.5">
      <c r="A85" s="114" t="s">
        <v>149</v>
      </c>
      <c r="B85" s="118"/>
      <c r="D85" s="139"/>
      <c r="F85" s="123">
        <v>-12058457</v>
      </c>
      <c r="H85" s="117">
        <v>-3841646</v>
      </c>
      <c r="J85" s="123">
        <v>-2697792</v>
      </c>
      <c r="L85" s="117">
        <v>-1276514</v>
      </c>
    </row>
    <row r="86" spans="1:13" ht="21.75" customHeight="1" x14ac:dyDescent="0.5">
      <c r="A86" s="114" t="s">
        <v>150</v>
      </c>
      <c r="B86" s="118"/>
      <c r="D86" s="115">
        <v>17</v>
      </c>
      <c r="F86" s="146">
        <v>-350004769</v>
      </c>
      <c r="H86" s="147">
        <v>-206151761</v>
      </c>
      <c r="J86" s="146">
        <v>-350000000</v>
      </c>
      <c r="L86" s="147">
        <v>-200000000</v>
      </c>
    </row>
    <row r="87" spans="1:13" ht="6" customHeight="1" x14ac:dyDescent="0.5">
      <c r="A87" s="118"/>
      <c r="B87" s="118"/>
      <c r="D87" s="139"/>
      <c r="F87" s="154"/>
      <c r="J87" s="154"/>
    </row>
    <row r="88" spans="1:13" ht="21.75" customHeight="1" x14ac:dyDescent="0.5">
      <c r="A88" s="118" t="s">
        <v>151</v>
      </c>
      <c r="B88" s="118"/>
      <c r="D88" s="139"/>
      <c r="F88" s="146">
        <f>SUM(F83:F87)</f>
        <v>-362063226</v>
      </c>
      <c r="H88" s="147">
        <f>SUM(H83:H87)</f>
        <v>-209993407</v>
      </c>
      <c r="J88" s="146">
        <f>SUM(J83:J87)</f>
        <v>-352697792</v>
      </c>
      <c r="L88" s="147">
        <f>SUM(L83:L87)</f>
        <v>-201276514</v>
      </c>
    </row>
    <row r="89" spans="1:13" ht="21.75" customHeight="1" x14ac:dyDescent="0.5">
      <c r="A89" s="118"/>
      <c r="B89" s="118"/>
      <c r="D89" s="220"/>
      <c r="E89" s="221"/>
      <c r="F89" s="221"/>
      <c r="G89" s="221"/>
      <c r="H89" s="221"/>
      <c r="I89" s="221"/>
      <c r="J89" s="221"/>
      <c r="K89" s="221"/>
      <c r="L89" s="221"/>
      <c r="M89" s="221"/>
    </row>
    <row r="90" spans="1:13" ht="20.100000000000001" customHeight="1" x14ac:dyDescent="0.5">
      <c r="A90" s="156"/>
      <c r="B90" s="121"/>
      <c r="D90" s="222"/>
      <c r="E90" s="221"/>
      <c r="F90" s="223"/>
      <c r="G90" s="224"/>
      <c r="H90" s="223"/>
      <c r="I90" s="224"/>
      <c r="J90" s="223"/>
      <c r="K90" s="224"/>
      <c r="L90" s="223"/>
      <c r="M90" s="221"/>
    </row>
    <row r="91" spans="1:13" ht="20.100000000000001" customHeight="1" x14ac:dyDescent="0.5">
      <c r="A91" s="156"/>
      <c r="B91" s="121"/>
      <c r="D91" s="222"/>
      <c r="E91" s="221"/>
      <c r="F91" s="223"/>
      <c r="G91" s="224"/>
      <c r="H91" s="223"/>
      <c r="I91" s="224"/>
      <c r="J91" s="223"/>
      <c r="K91" s="224"/>
      <c r="L91" s="223"/>
      <c r="M91" s="221"/>
    </row>
    <row r="92" spans="1:13" ht="20.100000000000001" customHeight="1" x14ac:dyDescent="0.5">
      <c r="A92" s="156"/>
      <c r="B92" s="121"/>
      <c r="D92" s="157"/>
      <c r="F92" s="117"/>
      <c r="G92" s="151"/>
      <c r="H92" s="117"/>
      <c r="I92" s="151"/>
      <c r="J92" s="117"/>
      <c r="K92" s="151"/>
      <c r="L92" s="117"/>
    </row>
    <row r="93" spans="1:13" ht="20.100000000000001" customHeight="1" x14ac:dyDescent="0.5">
      <c r="A93" s="156"/>
      <c r="B93" s="121"/>
      <c r="D93" s="157"/>
      <c r="F93" s="117"/>
      <c r="G93" s="151"/>
      <c r="H93" s="117"/>
      <c r="I93" s="151"/>
      <c r="J93" s="117"/>
      <c r="K93" s="151"/>
      <c r="L93" s="117"/>
    </row>
    <row r="94" spans="1:13" ht="20.100000000000001" customHeight="1" x14ac:dyDescent="0.5">
      <c r="A94" s="156"/>
      <c r="B94" s="121"/>
      <c r="D94" s="157"/>
      <c r="F94" s="117"/>
      <c r="G94" s="151"/>
      <c r="H94" s="117"/>
      <c r="I94" s="151"/>
      <c r="J94" s="117"/>
      <c r="K94" s="151"/>
      <c r="L94" s="117"/>
    </row>
    <row r="95" spans="1:13" ht="20.100000000000001" customHeight="1" x14ac:dyDescent="0.5">
      <c r="A95" s="156"/>
      <c r="B95" s="121"/>
      <c r="D95" s="157"/>
      <c r="F95" s="117"/>
      <c r="G95" s="151"/>
      <c r="H95" s="117"/>
      <c r="I95" s="151"/>
      <c r="J95" s="117"/>
      <c r="K95" s="151"/>
      <c r="L95" s="117"/>
    </row>
    <row r="96" spans="1:13" ht="20.100000000000001" customHeight="1" x14ac:dyDescent="0.5">
      <c r="A96" s="156"/>
      <c r="B96" s="121"/>
      <c r="D96" s="157"/>
      <c r="F96" s="117"/>
      <c r="G96" s="151"/>
      <c r="H96" s="117"/>
      <c r="I96" s="151"/>
      <c r="J96" s="117"/>
      <c r="K96" s="151"/>
      <c r="L96" s="117"/>
    </row>
    <row r="97" spans="1:12" ht="21.95" customHeight="1" x14ac:dyDescent="0.5">
      <c r="A97" s="46" t="s">
        <v>36</v>
      </c>
      <c r="B97" s="158"/>
      <c r="C97" s="149"/>
      <c r="D97" s="159"/>
      <c r="E97" s="149"/>
      <c r="F97" s="147"/>
      <c r="G97" s="160"/>
      <c r="H97" s="147"/>
      <c r="I97" s="160"/>
      <c r="J97" s="147"/>
      <c r="K97" s="160"/>
      <c r="L97" s="147"/>
    </row>
    <row r="98" spans="1:12" ht="21.75" customHeight="1" x14ac:dyDescent="0.5">
      <c r="A98" s="45" t="s">
        <v>0</v>
      </c>
      <c r="B98" s="118"/>
      <c r="D98" s="139"/>
    </row>
    <row r="99" spans="1:12" ht="21.75" customHeight="1" x14ac:dyDescent="0.5">
      <c r="A99" s="42" t="s">
        <v>141</v>
      </c>
      <c r="B99" s="118"/>
      <c r="D99" s="139"/>
    </row>
    <row r="100" spans="1:12" ht="21.75" customHeight="1" x14ac:dyDescent="0.5">
      <c r="A100" s="43" t="s">
        <v>191</v>
      </c>
      <c r="B100" s="148"/>
      <c r="C100" s="149"/>
      <c r="D100" s="150"/>
      <c r="E100" s="149"/>
      <c r="F100" s="149"/>
      <c r="G100" s="149"/>
      <c r="H100" s="149"/>
      <c r="I100" s="149"/>
      <c r="J100" s="149"/>
      <c r="K100" s="149"/>
      <c r="L100" s="149"/>
    </row>
    <row r="101" spans="1:12" ht="21.75" customHeight="1" x14ac:dyDescent="0.5">
      <c r="A101" s="118"/>
      <c r="B101" s="118"/>
      <c r="D101" s="139"/>
      <c r="F101" s="126"/>
      <c r="H101" s="126"/>
      <c r="J101" s="126"/>
      <c r="L101" s="126"/>
    </row>
    <row r="102" spans="1:12" ht="21.75" customHeight="1" x14ac:dyDescent="0.5">
      <c r="A102" s="118"/>
      <c r="B102" s="118"/>
      <c r="D102" s="139"/>
      <c r="F102" s="233" t="s">
        <v>2</v>
      </c>
      <c r="G102" s="233"/>
      <c r="H102" s="233"/>
      <c r="I102" s="129"/>
      <c r="J102" s="233" t="s">
        <v>3</v>
      </c>
      <c r="K102" s="233"/>
      <c r="L102" s="233"/>
    </row>
    <row r="103" spans="1:12" ht="21.75" customHeight="1" x14ac:dyDescent="0.5">
      <c r="F103" s="130" t="s">
        <v>4</v>
      </c>
      <c r="H103" s="130" t="s">
        <v>4</v>
      </c>
      <c r="J103" s="130" t="s">
        <v>4</v>
      </c>
      <c r="L103" s="130" t="s">
        <v>4</v>
      </c>
    </row>
    <row r="104" spans="1:12" ht="21.75" customHeight="1" x14ac:dyDescent="0.5">
      <c r="A104" s="118"/>
      <c r="B104" s="118"/>
      <c r="D104" s="139"/>
      <c r="F104" s="113" t="s">
        <v>158</v>
      </c>
      <c r="G104" s="113"/>
      <c r="H104" s="113" t="s">
        <v>158</v>
      </c>
      <c r="I104" s="117"/>
      <c r="J104" s="113" t="s">
        <v>158</v>
      </c>
      <c r="K104" s="113"/>
      <c r="L104" s="113" t="s">
        <v>158</v>
      </c>
    </row>
    <row r="105" spans="1:12" ht="21.75" customHeight="1" x14ac:dyDescent="0.5">
      <c r="A105" s="118"/>
      <c r="B105" s="118"/>
      <c r="E105" s="129"/>
      <c r="F105" s="113" t="s">
        <v>7</v>
      </c>
      <c r="G105" s="131"/>
      <c r="H105" s="113" t="s">
        <v>8</v>
      </c>
      <c r="I105" s="132"/>
      <c r="J105" s="113" t="s">
        <v>7</v>
      </c>
      <c r="K105" s="131"/>
      <c r="L105" s="113" t="s">
        <v>8</v>
      </c>
    </row>
    <row r="106" spans="1:12" ht="21.75" customHeight="1" x14ac:dyDescent="0.5">
      <c r="B106" s="127"/>
      <c r="D106" s="134" t="s">
        <v>9</v>
      </c>
      <c r="F106" s="135" t="s">
        <v>10</v>
      </c>
      <c r="G106" s="136"/>
      <c r="H106" s="135" t="s">
        <v>10</v>
      </c>
      <c r="J106" s="135" t="s">
        <v>10</v>
      </c>
      <c r="K106" s="136"/>
      <c r="L106" s="135" t="s">
        <v>10</v>
      </c>
    </row>
    <row r="107" spans="1:12" ht="6" customHeight="1" x14ac:dyDescent="0.5">
      <c r="A107" s="118"/>
      <c r="B107" s="118"/>
      <c r="D107" s="139"/>
      <c r="F107" s="123"/>
      <c r="G107" s="151"/>
      <c r="H107" s="117"/>
      <c r="I107" s="151"/>
      <c r="J107" s="123"/>
      <c r="K107" s="151"/>
      <c r="L107" s="117"/>
    </row>
    <row r="108" spans="1:12" ht="21.75" customHeight="1" x14ac:dyDescent="0.5">
      <c r="A108" s="156" t="s">
        <v>174</v>
      </c>
      <c r="B108" s="121"/>
      <c r="D108" s="157"/>
      <c r="F108" s="123">
        <f>SUM(F49,F80,F88)</f>
        <v>-231729205</v>
      </c>
      <c r="G108" s="151"/>
      <c r="H108" s="117">
        <f>SUM(H49,H80,H88)</f>
        <v>-90324218</v>
      </c>
      <c r="I108" s="151"/>
      <c r="J108" s="123">
        <f>SUM(J49,J80,J88)</f>
        <v>-76901183</v>
      </c>
      <c r="K108" s="151"/>
      <c r="L108" s="117">
        <f>SUM(L49,L80,L88)</f>
        <v>-52800545</v>
      </c>
    </row>
    <row r="109" spans="1:12" ht="21.75" customHeight="1" x14ac:dyDescent="0.5">
      <c r="A109" s="121" t="s">
        <v>195</v>
      </c>
      <c r="B109" s="121"/>
      <c r="D109" s="157"/>
      <c r="F109" s="123">
        <v>920029223</v>
      </c>
      <c r="G109" s="151"/>
      <c r="H109" s="117">
        <v>666461731</v>
      </c>
      <c r="I109" s="151"/>
      <c r="J109" s="123">
        <v>292801133</v>
      </c>
      <c r="K109" s="151"/>
      <c r="L109" s="117">
        <v>228046428</v>
      </c>
    </row>
    <row r="110" spans="1:12" ht="21.75" customHeight="1" x14ac:dyDescent="0.5">
      <c r="A110" s="114" t="s">
        <v>175</v>
      </c>
      <c r="B110" s="121"/>
      <c r="D110" s="157"/>
      <c r="F110" s="123">
        <v>9380010</v>
      </c>
      <c r="G110" s="151"/>
      <c r="H110" s="117">
        <v>3760836</v>
      </c>
      <c r="I110" s="151"/>
      <c r="J110" s="123">
        <v>5907806</v>
      </c>
      <c r="K110" s="151"/>
      <c r="L110" s="117">
        <v>3065881</v>
      </c>
    </row>
    <row r="111" spans="1:12" ht="6" customHeight="1" x14ac:dyDescent="0.5">
      <c r="A111" s="118"/>
      <c r="B111" s="118"/>
      <c r="D111" s="139"/>
      <c r="F111" s="162"/>
      <c r="G111" s="151"/>
      <c r="H111" s="163"/>
      <c r="I111" s="151"/>
      <c r="J111" s="162"/>
      <c r="K111" s="151"/>
      <c r="L111" s="163"/>
    </row>
    <row r="112" spans="1:12" ht="21.75" customHeight="1" thickBot="1" x14ac:dyDescent="0.55000000000000004">
      <c r="A112" s="156" t="s">
        <v>196</v>
      </c>
      <c r="B112" s="121"/>
      <c r="D112" s="157"/>
      <c r="F112" s="164">
        <f>SUM(F108:F111)</f>
        <v>697680028</v>
      </c>
      <c r="G112" s="151"/>
      <c r="H112" s="165">
        <f>SUM(H108:H111)</f>
        <v>579898349</v>
      </c>
      <c r="I112" s="151"/>
      <c r="J112" s="164">
        <f>SUM(J108:J111)</f>
        <v>221807756</v>
      </c>
      <c r="K112" s="151"/>
      <c r="L112" s="165">
        <f>SUM(L108:L111)</f>
        <v>178311764</v>
      </c>
    </row>
    <row r="113" spans="1:12" ht="18.95" customHeight="1" thickTop="1" x14ac:dyDescent="0.5">
      <c r="A113" s="156"/>
      <c r="B113" s="121"/>
      <c r="D113" s="157"/>
      <c r="F113" s="123"/>
      <c r="G113" s="151"/>
      <c r="H113" s="117"/>
      <c r="I113" s="151"/>
      <c r="J113" s="123"/>
      <c r="K113" s="151"/>
      <c r="L113" s="117"/>
    </row>
    <row r="114" spans="1:12" ht="21.75" customHeight="1" x14ac:dyDescent="0.5">
      <c r="A114" s="156" t="s">
        <v>152</v>
      </c>
      <c r="B114" s="121"/>
      <c r="D114" s="157"/>
      <c r="F114" s="123"/>
      <c r="G114" s="151"/>
      <c r="H114" s="117"/>
      <c r="I114" s="151"/>
      <c r="J114" s="123"/>
      <c r="K114" s="151"/>
      <c r="L114" s="117"/>
    </row>
    <row r="115" spans="1:12" ht="6" customHeight="1" x14ac:dyDescent="0.5">
      <c r="A115" s="118"/>
      <c r="B115" s="118"/>
      <c r="D115" s="139"/>
      <c r="F115" s="123"/>
      <c r="G115" s="151"/>
      <c r="H115" s="117"/>
      <c r="I115" s="151"/>
      <c r="J115" s="123"/>
      <c r="K115" s="151"/>
      <c r="L115" s="117"/>
    </row>
    <row r="116" spans="1:12" ht="21.75" customHeight="1" x14ac:dyDescent="0.5">
      <c r="A116" s="121" t="s">
        <v>153</v>
      </c>
      <c r="D116" s="157"/>
      <c r="F116" s="123">
        <v>67492280</v>
      </c>
      <c r="G116" s="151"/>
      <c r="H116" s="117">
        <v>10922961</v>
      </c>
      <c r="I116" s="151"/>
      <c r="J116" s="123">
        <v>66785549</v>
      </c>
      <c r="K116" s="151"/>
      <c r="L116" s="117">
        <v>7926732</v>
      </c>
    </row>
    <row r="117" spans="1:12" ht="21.75" customHeight="1" x14ac:dyDescent="0.5">
      <c r="A117" s="114" t="s">
        <v>176</v>
      </c>
      <c r="D117" s="157">
        <v>12</v>
      </c>
      <c r="F117" s="123">
        <v>-693093</v>
      </c>
      <c r="G117" s="151"/>
      <c r="H117" s="117">
        <v>440292</v>
      </c>
      <c r="I117" s="151"/>
      <c r="J117" s="123">
        <v>-693093</v>
      </c>
      <c r="K117" s="151"/>
      <c r="L117" s="117">
        <v>-64500</v>
      </c>
    </row>
    <row r="118" spans="1:12" ht="21.75" customHeight="1" x14ac:dyDescent="0.5">
      <c r="A118" s="121" t="s">
        <v>154</v>
      </c>
      <c r="D118" s="157"/>
      <c r="F118" s="123">
        <v>0</v>
      </c>
      <c r="G118" s="151"/>
      <c r="H118" s="117">
        <v>0</v>
      </c>
      <c r="I118" s="151"/>
      <c r="J118" s="123">
        <v>151814</v>
      </c>
      <c r="K118" s="151"/>
      <c r="L118" s="117">
        <v>115051</v>
      </c>
    </row>
    <row r="119" spans="1:12" ht="21.75" customHeight="1" x14ac:dyDescent="0.5">
      <c r="A119" s="121" t="s">
        <v>155</v>
      </c>
      <c r="D119" s="157">
        <v>12</v>
      </c>
      <c r="F119" s="123">
        <v>2212279</v>
      </c>
      <c r="G119" s="151"/>
      <c r="H119" s="117">
        <v>478158</v>
      </c>
      <c r="I119" s="151"/>
      <c r="J119" s="123">
        <v>2212279</v>
      </c>
      <c r="K119" s="151"/>
      <c r="L119" s="117">
        <v>301762</v>
      </c>
    </row>
    <row r="120" spans="1:12" ht="21.75" customHeight="1" x14ac:dyDescent="0.5">
      <c r="A120" s="121" t="s">
        <v>156</v>
      </c>
      <c r="D120" s="157"/>
      <c r="F120" s="123">
        <v>23100</v>
      </c>
      <c r="G120" s="151"/>
      <c r="H120" s="117">
        <v>23100</v>
      </c>
      <c r="I120" s="151"/>
      <c r="J120" s="123">
        <v>0</v>
      </c>
      <c r="K120" s="151"/>
      <c r="L120" s="117">
        <v>0</v>
      </c>
    </row>
    <row r="121" spans="1:12" ht="21.75" customHeight="1" x14ac:dyDescent="0.5">
      <c r="A121" s="121" t="s">
        <v>177</v>
      </c>
      <c r="D121" s="157"/>
      <c r="F121" s="123">
        <v>0</v>
      </c>
      <c r="G121" s="151"/>
      <c r="H121" s="117">
        <v>25200035</v>
      </c>
      <c r="I121" s="151"/>
      <c r="J121" s="123">
        <v>0</v>
      </c>
      <c r="K121" s="151"/>
      <c r="L121" s="117">
        <v>0</v>
      </c>
    </row>
    <row r="122" spans="1:12" ht="21.75" customHeight="1" x14ac:dyDescent="0.5">
      <c r="A122" s="121" t="s">
        <v>185</v>
      </c>
      <c r="D122" s="157"/>
      <c r="F122" s="123">
        <v>0</v>
      </c>
      <c r="G122" s="151"/>
      <c r="H122" s="117">
        <v>0</v>
      </c>
      <c r="I122" s="151"/>
      <c r="J122" s="123">
        <v>768452.47790351184</v>
      </c>
      <c r="K122" s="151"/>
      <c r="L122" s="117">
        <v>0</v>
      </c>
    </row>
    <row r="123" spans="1:12" ht="21.75" customHeight="1" x14ac:dyDescent="0.5">
      <c r="A123" s="121"/>
      <c r="D123" s="157"/>
      <c r="F123" s="117"/>
      <c r="G123" s="151"/>
      <c r="H123" s="117"/>
      <c r="I123" s="151"/>
      <c r="J123" s="117"/>
      <c r="K123" s="151"/>
      <c r="L123" s="117"/>
    </row>
    <row r="124" spans="1:12" ht="21.75" customHeight="1" x14ac:dyDescent="0.5">
      <c r="A124" s="121"/>
      <c r="D124" s="157"/>
      <c r="F124" s="117"/>
      <c r="G124" s="151"/>
      <c r="H124" s="117"/>
      <c r="I124" s="151"/>
      <c r="J124" s="117"/>
      <c r="K124" s="151"/>
      <c r="L124" s="117"/>
    </row>
    <row r="125" spans="1:12" ht="21.75" customHeight="1" x14ac:dyDescent="0.5">
      <c r="A125" s="121"/>
      <c r="D125" s="157"/>
      <c r="F125" s="117"/>
      <c r="G125" s="151"/>
      <c r="H125" s="117"/>
      <c r="I125" s="151"/>
      <c r="J125" s="117"/>
      <c r="K125" s="151"/>
      <c r="L125" s="117"/>
    </row>
    <row r="126" spans="1:12" ht="21.75" customHeight="1" x14ac:dyDescent="0.5">
      <c r="A126" s="121"/>
      <c r="D126" s="157"/>
      <c r="F126" s="117"/>
      <c r="G126" s="151"/>
      <c r="H126" s="117"/>
      <c r="I126" s="151"/>
      <c r="J126" s="117"/>
      <c r="K126" s="151"/>
      <c r="L126" s="117"/>
    </row>
    <row r="127" spans="1:12" ht="21.75" customHeight="1" x14ac:dyDescent="0.5">
      <c r="A127" s="121"/>
      <c r="D127" s="157"/>
      <c r="F127" s="117"/>
      <c r="G127" s="151"/>
      <c r="H127" s="117"/>
      <c r="I127" s="151"/>
      <c r="J127" s="117"/>
      <c r="K127" s="151"/>
      <c r="L127" s="117"/>
    </row>
    <row r="128" spans="1:12" ht="21.75" customHeight="1" x14ac:dyDescent="0.5">
      <c r="A128" s="121"/>
      <c r="D128" s="157"/>
      <c r="F128" s="117"/>
      <c r="G128" s="151"/>
      <c r="H128" s="117"/>
      <c r="I128" s="151"/>
      <c r="J128" s="117"/>
      <c r="K128" s="151"/>
      <c r="L128" s="117"/>
    </row>
    <row r="129" spans="1:12" ht="21.75" customHeight="1" x14ac:dyDescent="0.5">
      <c r="A129" s="121"/>
      <c r="D129" s="157"/>
      <c r="F129" s="117"/>
      <c r="G129" s="151"/>
      <c r="H129" s="117"/>
      <c r="I129" s="151"/>
      <c r="J129" s="117"/>
      <c r="K129" s="151"/>
      <c r="L129" s="117"/>
    </row>
    <row r="130" spans="1:12" ht="21.75" customHeight="1" x14ac:dyDescent="0.5">
      <c r="A130" s="121"/>
      <c r="D130" s="157"/>
      <c r="F130" s="117"/>
      <c r="G130" s="151"/>
      <c r="H130" s="117"/>
      <c r="I130" s="151"/>
      <c r="J130" s="117"/>
      <c r="K130" s="151"/>
      <c r="L130" s="117"/>
    </row>
    <row r="138" spans="1:12" ht="15.75" customHeight="1" x14ac:dyDescent="0.5"/>
    <row r="140" spans="1:12" ht="20.25" customHeight="1" x14ac:dyDescent="0.5">
      <c r="A140" s="121"/>
      <c r="D140" s="157"/>
      <c r="F140" s="117"/>
      <c r="G140" s="151"/>
      <c r="H140" s="117"/>
      <c r="I140" s="151"/>
      <c r="J140" s="117"/>
      <c r="K140" s="151"/>
      <c r="L140" s="117"/>
    </row>
    <row r="141" spans="1:12" ht="21.95" customHeight="1" x14ac:dyDescent="0.5">
      <c r="A141" s="44" t="s">
        <v>36</v>
      </c>
      <c r="B141" s="149"/>
      <c r="C141" s="149"/>
      <c r="D141" s="166"/>
      <c r="E141" s="149"/>
      <c r="F141" s="149"/>
      <c r="G141" s="149"/>
      <c r="H141" s="149"/>
      <c r="I141" s="149"/>
      <c r="J141" s="149"/>
      <c r="K141" s="149"/>
      <c r="L141" s="149"/>
    </row>
  </sheetData>
  <mergeCells count="6">
    <mergeCell ref="F5:H5"/>
    <mergeCell ref="J5:L5"/>
    <mergeCell ref="F57:H57"/>
    <mergeCell ref="J57:L57"/>
    <mergeCell ref="F102:H102"/>
    <mergeCell ref="J102:L10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52" max="16383" man="1"/>
    <brk id="97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T5-6 (3M)</vt:lpstr>
      <vt:lpstr>T7-8 (6M)</vt:lpstr>
      <vt:lpstr>T9</vt:lpstr>
      <vt:lpstr>T10</vt:lpstr>
      <vt:lpstr>T11-13</vt:lpstr>
      <vt:lpstr>'T2-4'!Print_Area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Benjamas Poonyavedsoonton (TH)</cp:lastModifiedBy>
  <cp:revision/>
  <cp:lastPrinted>2024-08-09T09:20:00Z</cp:lastPrinted>
  <dcterms:created xsi:type="dcterms:W3CDTF">2016-05-25T05:54:52Z</dcterms:created>
  <dcterms:modified xsi:type="dcterms:W3CDTF">2024-08-09T09:20:08Z</dcterms:modified>
  <cp:category/>
  <cp:contentStatus/>
</cp:coreProperties>
</file>