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M:\ABAS-Listed\R&amp;B Food Supply Public Company Limited\R&amp;B Food Supply_Q2 June2024\"/>
    </mc:Choice>
  </mc:AlternateContent>
  <xr:revisionPtr revIDLastSave="0" documentId="13_ncr:1_{02243689-B6E4-4282-910F-41940750E0FF}" xr6:coauthVersionLast="47" xr6:coauthVersionMax="47" xr10:uidLastSave="{00000000-0000-0000-0000-000000000000}"/>
  <bookViews>
    <workbookView xWindow="-120" yWindow="-120" windowWidth="21840" windowHeight="13020" tabRatio="703" xr2:uid="{00000000-000D-0000-FFFF-FFFF00000000}"/>
  </bookViews>
  <sheets>
    <sheet name="EN 2-4" sheetId="23" r:id="rId1"/>
    <sheet name="E5 (3M)" sheetId="36" r:id="rId2"/>
    <sheet name="E6 (6M)" sheetId="37" r:id="rId3"/>
    <sheet name="E7" sheetId="38" r:id="rId4"/>
    <sheet name="E8" sheetId="39" r:id="rId5"/>
    <sheet name="E9-11" sheetId="40" r:id="rId6"/>
  </sheets>
  <definedNames>
    <definedName name="_______a1">{"'Sheet1'!$L$16"}</definedName>
    <definedName name="______a1">{"'Sheet1'!$L$16"}</definedName>
    <definedName name="_____a1">{"'Sheet1'!$L$16"}</definedName>
    <definedName name="__IntlFixup">TRUE</definedName>
    <definedName name="_K306">{"'Eng (page2)'!$A$1:$D$52"}</definedName>
    <definedName name="_Order1">255</definedName>
    <definedName name="_Order2">0</definedName>
    <definedName name="_Regression_Int">1</definedName>
    <definedName name="abcde">BlankMacro1</definedName>
    <definedName name="AccessDatabase">"F:\@Job\Job Bonus.mdb"</definedName>
    <definedName name="arhred">BlankMacro1</definedName>
    <definedName name="ART_COLOUR_DESIGN_CO_.LTD.">"ART COLOUR DESIGN CO.,LTD."</definedName>
    <definedName name="AS2DocOpenMode">"AS2DocumentEdit"</definedName>
    <definedName name="AS2ReportLS">1</definedName>
    <definedName name="AS2SyncStepLS">0</definedName>
    <definedName name="AS2VersionLS">300</definedName>
    <definedName name="asd">1</definedName>
    <definedName name="BB">{"'Eng (page2)'!$A$1:$D$52"}</definedName>
    <definedName name="BG_Del">15</definedName>
    <definedName name="BG_Ins">4</definedName>
    <definedName name="BG_Mod">6</definedName>
    <definedName name="Bol">"AFEGNL5D2O7OZHEWOTMOAX1I0"</definedName>
    <definedName name="BuiltIn_Database___0">"$"</definedName>
    <definedName name="BuiltIn_Database___1">"$"</definedName>
    <definedName name="BuiltIn_Database___2">"$"</definedName>
    <definedName name="csDesignMode">1</definedName>
    <definedName name="de">BlankMacro1</definedName>
    <definedName name="Document_array">{"bT5.xls","Sheet1"}</definedName>
    <definedName name="EV__EVCOM_OPTIONS__">8</definedName>
    <definedName name="EV__EXPOPTIONS__">0</definedName>
    <definedName name="EV__LASTREFTIME__">38301.6638078704</definedName>
    <definedName name="EV__MAXEXPCOLS__">100</definedName>
    <definedName name="EV__MAXEXPROWS__">1000</definedName>
    <definedName name="EV__MEMORYCVW__">0</definedName>
    <definedName name="EV__WBEVMODE__">0</definedName>
    <definedName name="EV__WBREFOPTIONS__">134217732</definedName>
    <definedName name="EV__WBVERSION__">0</definedName>
    <definedName name="ExactAddinReports">1</definedName>
    <definedName name="FYMonthNo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HTML">{"'Eng (page2)'!$A$1:$D$52"}</definedName>
    <definedName name="HTML_CodePage">874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If_idle_mult">20</definedName>
    <definedName name="If_used_mult">10</definedName>
    <definedName name="jfalsjfs">BlankMacro1</definedName>
    <definedName name="Last_Row">IF(Values_Entered,Header_Row+Number_of_Payments,Header_Row)</definedName>
    <definedName name="mio">1000000</definedName>
    <definedName name="NEOMAT_CO._LTD.">"NEOMAT CO.,LTD."</definedName>
    <definedName name="Number_of_Payments">MATCH(0.01,End_Bal,-1)+1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ACCOUNT">"GL_ACCOUNT_TBL"</definedName>
    <definedName name="NvsValTbl.BUSINESS_UNIT">"BUS_UNIT_TBL_GL"</definedName>
    <definedName name="NvsValTbl.LEGAL_ENTITY">"LEGAL_ENT_TBL"</definedName>
    <definedName name="Payment_Date">DATE(YEAR(Loan_Start),MONTH(Loan_Start)+Payment_Number,DAY(Loan_Start))</definedName>
    <definedName name="pi">3.14159265</definedName>
    <definedName name="pird">3.14159265/180</definedName>
    <definedName name="_xlnm.Print_Area" localSheetId="5">'E9-11'!$A$1:$K$166</definedName>
    <definedName name="_xlnm.Print_Area" localSheetId="0">'EN 2-4'!$A$1:$M$145</definedName>
    <definedName name="Print_Area_Reset">OFFSET(Full_Print,0,0,Last_Row)</definedName>
    <definedName name="Rate1">5000</definedName>
    <definedName name="Revenue">"AFEGNL5D2O7OZHEWOTMOAX1I0"</definedName>
    <definedName name="rmcAccount">6310</definedName>
    <definedName name="rmcFrequency">"YTD"</definedName>
    <definedName name="rmcName">1075</definedName>
    <definedName name="RMCOptions">"*100000000000000"</definedName>
    <definedName name="rmcPeriod">9709</definedName>
    <definedName name="S.PACK___PRINT_PUBLIC_COMPANY_LIMITED">"S.PACK PRINT PUBLIC COMPANY LIMITED"</definedName>
    <definedName name="SAP">"AFEGNL5D2O7OZHEWOTMOAX1I0"</definedName>
    <definedName name="SAPBEXrevision">49</definedName>
    <definedName name="SAPBEXsysID">"BW3"</definedName>
    <definedName name="SAPBEXwbID">"3JOIIG7N71U5STPZMFF6JBW4F"</definedName>
    <definedName name="SCHEDULE_10_K_15">"print title"</definedName>
    <definedName name="sdgh">1</definedName>
    <definedName name="sta">0.1</definedName>
    <definedName name="TableName">"Dummy"</definedName>
    <definedName name="TextRefCopyRangeCount">1</definedName>
    <definedName name="Tolerance">0.0025</definedName>
    <definedName name="tooling">BlankMacro1</definedName>
    <definedName name="Tooling1">BlankMacro1</definedName>
    <definedName name="Total_Payment">Scheduled_Payment+Extra_Payment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VAÄT_LIEÄU">"nhandongia"</definedName>
    <definedName name="Values_Entered">IF(Loan_Amount*Interest_Rate*Loan_Years*Loan_Start&gt;0,1,0)</definedName>
    <definedName name="vehicle">BlankMacro1</definedName>
    <definedName name="what_man">{"'Eng (page2)'!$A$1:$D$52"}</definedName>
    <definedName name="x">{"'Eng (page2)'!$A$1:$D$52"}</definedName>
    <definedName name="XRefColumnsCount">1</definedName>
    <definedName name="XRefCopyRangeCount">1</definedName>
    <definedName name="XRefPasteRangeCount">1</definedName>
    <definedName name="xs">BlankMacro1</definedName>
    <definedName name="xxxCLabel1.1.Displacement">-1</definedName>
    <definedName name="xxxCLabel1.1.Label">"09	September"</definedName>
    <definedName name="xxxCLabel1.1.Prompt">1</definedName>
    <definedName name="xxxCLabel2.1.Displacement">0</definedName>
    <definedName name="xxxCLabel2.1.Label">"09	September"</definedName>
    <definedName name="xxxCLabel2.1.Prompt">1</definedName>
    <definedName name="xxxCLabel3.1.Displacement">0</definedName>
    <definedName name="xxxCLabel3.1.Label">"09	September"</definedName>
    <definedName name="xxxCLabel3.1.Prompt">1</definedName>
    <definedName name="xxxCLabel4.1.Displacement">0</definedName>
    <definedName name="xxxCLabel4.1.Label">"09	September"</definedName>
    <definedName name="xxxCLabel4.1.Prompt">1</definedName>
    <definedName name="xxxColHeader1bx">0</definedName>
    <definedName name="xxxColHeader1by">11</definedName>
    <definedName name="xxxColHeader1ex">0</definedName>
    <definedName name="xxxColHeader1ey">11</definedName>
    <definedName name="xxxColHeader2bx">5</definedName>
    <definedName name="xxxColHeader2by">11</definedName>
    <definedName name="xxxColHeader2ex">5</definedName>
    <definedName name="xxxColHeader2ey">11</definedName>
    <definedName name="xxxColHeader3bx">12</definedName>
    <definedName name="xxxColHeader3by">11</definedName>
    <definedName name="xxxColHeader3ex">12</definedName>
    <definedName name="xxxColHeader3ey">11</definedName>
    <definedName name="xxxColHeader4bx">20</definedName>
    <definedName name="xxxColHeader4by">11</definedName>
    <definedName name="xxxColHeader4ex">20</definedName>
    <definedName name="xxxColHeader4ey">11</definedName>
    <definedName name="xxxColLabels1bx">1</definedName>
    <definedName name="xxxColLabels1by">11</definedName>
    <definedName name="xxxColLabels1ex">1</definedName>
    <definedName name="xxxColLabels1ey">11</definedName>
    <definedName name="xxxColLabels2bx">6</definedName>
    <definedName name="xxxColLabels2by">11</definedName>
    <definedName name="xxxColLabels2ex">6</definedName>
    <definedName name="xxxColLabels2ey">11</definedName>
    <definedName name="xxxColLabels3bx">13</definedName>
    <definedName name="xxxColLabels3by">11</definedName>
    <definedName name="xxxColLabels3ex">13</definedName>
    <definedName name="xxxColLabels3ey">11</definedName>
    <definedName name="xxxColLabels4bx">21</definedName>
    <definedName name="xxxColLabels4by">11</definedName>
    <definedName name="xxxColLabels4ex">21</definedName>
    <definedName name="xxxColLabels4ey">11</definedName>
    <definedName name="xxxCommon1DimValue1.1">"'0002"</definedName>
    <definedName name="xxxCommon1DimValue1.2">"BALANCE SHEET - MAIN"</definedName>
    <definedName name="xxxCommon1DimValue2.1">"A"</definedName>
    <definedName name="xxxCommon1DimValue2.2">"ACTUAL"</definedName>
    <definedName name="xxxCommon1DimValue3.1">"'1151"</definedName>
    <definedName name="xxxCommon1DimValue3.2">"FW France S.A."</definedName>
    <definedName name="xxxCommon1DimValue4.1">"Periodic"</definedName>
    <definedName name="xxxCommon1DimValue4.2">"Periodic P&amp;L Accumulation"</definedName>
    <definedName name="xxxCommon1DimValue5.1">"'1999"</definedName>
    <definedName name="xxxCommon1DimValue5.2">1999</definedName>
    <definedName name="xxxCommon1DimValue6.1">"'0000"</definedName>
    <definedName name="xxxCommon1DimValue6.2">"Total"</definedName>
    <definedName name="xxxCommon1DimValue7.1">"Local"</definedName>
    <definedName name="xxxCommon1DimValue7.2">"Local Currency"</definedName>
    <definedName name="xxxCommon1DimValue8.1">"Net-of-Adjustments"</definedName>
    <definedName name="xxxCommon1DimValue8.2">"Net-of-Adjustments Datatype"</definedName>
    <definedName name="xxxCommon2DimValue1.1">"'0025"</definedName>
    <definedName name="xxxCommon2DimValue1.2">"FIXED ASSET  SUMMARY"</definedName>
    <definedName name="xxxCommon2DimValue2.1">"A"</definedName>
    <definedName name="xxxCommon2DimValue2.2">"ACTUAL"</definedName>
    <definedName name="xxxCommon2DimValue3.1">"'1151"</definedName>
    <definedName name="xxxCommon2DimValue3.2">"FW France S.A."</definedName>
    <definedName name="xxxCommon2DimValue4.1">"Periodic"</definedName>
    <definedName name="xxxCommon2DimValue4.2">"Periodic P&amp;L Accumulation"</definedName>
    <definedName name="xxxCommon2DimValue5.1">"'1999"</definedName>
    <definedName name="xxxCommon2DimValue5.2">1999</definedName>
    <definedName name="xxxCommon2DimValue6.1">"'0000"</definedName>
    <definedName name="xxxCommon2DimValue6.2">"Total"</definedName>
    <definedName name="xxxCommon2DimValue7.1">"Local"</definedName>
    <definedName name="xxxCommon2DimValue7.2">"Local Currency"</definedName>
    <definedName name="xxxCommon2DimValue8.1">"Net-of-Adjustments"</definedName>
    <definedName name="xxxCommon2DimValue8.2">"Net-of-Adjustments Datatype"</definedName>
    <definedName name="xxxCommon3DimValue1.1">"'0100"</definedName>
    <definedName name="xxxCommon3DimValue1.2">"MAIN EARNINGS &amp; RETAINED EARN. SCHEDULE"</definedName>
    <definedName name="xxxCommon3DimValue2.1">"A"</definedName>
    <definedName name="xxxCommon3DimValue2.2">"ACTUAL"</definedName>
    <definedName name="xxxCommon3DimValue3.1">"'1151"</definedName>
    <definedName name="xxxCommon3DimValue3.2">"FW France S.A."</definedName>
    <definedName name="xxxCommon3DimValue4.1">"Periodic"</definedName>
    <definedName name="xxxCommon3DimValue4.2">"Periodic P&amp;L Accumulation"</definedName>
    <definedName name="xxxCommon3DimValue5.1">"'1999"</definedName>
    <definedName name="xxxCommon3DimValue5.2">1999</definedName>
    <definedName name="xxxCommon3DimValue6.1">"'0000"</definedName>
    <definedName name="xxxCommon3DimValue6.2">"Total"</definedName>
    <definedName name="xxxCommon3DimValue7.1">"Local"</definedName>
    <definedName name="xxxCommon3DimValue7.2">"Local Currency"</definedName>
    <definedName name="xxxCommon3DimValue8.1">"Net-of-Adjustments"</definedName>
    <definedName name="xxxCommon3DimValue8.2">"Net-of-Adjustments Datatype"</definedName>
    <definedName name="xxxCommon4DimValue1.1">"'0201"</definedName>
    <definedName name="xxxCommon4DimValue1.2">"STATEMENT OF CASH FLOWS"</definedName>
    <definedName name="xxxCommon4DimValue2.1">"A"</definedName>
    <definedName name="xxxCommon4DimValue2.2">"ACTUAL"</definedName>
    <definedName name="xxxCommon4DimValue3.1">"'1151"</definedName>
    <definedName name="xxxCommon4DimValue3.2">"FW France S.A."</definedName>
    <definedName name="xxxCommon4DimValue4.1">"Periodic"</definedName>
    <definedName name="xxxCommon4DimValue4.2">"Periodic P&amp;L Accumulation"</definedName>
    <definedName name="xxxCommon4DimValue5.1">"'1999"</definedName>
    <definedName name="xxxCommon4DimValue5.2">1999</definedName>
    <definedName name="xxxCommon4DimValue6.1">"'0000"</definedName>
    <definedName name="xxxCommon4DimValue6.2">"Total"</definedName>
    <definedName name="xxxCommon4DimValue7.1">"Local"</definedName>
    <definedName name="xxxCommon4DimValue7.2">"Local Currency"</definedName>
    <definedName name="xxxCommon4DimValue8.1">"Net-of-Adjustments"</definedName>
    <definedName name="xxxCommon4DimValue8.2">"Net-of-Adjustments Datatype"</definedName>
    <definedName name="xxxCommonArea1bx">0</definedName>
    <definedName name="xxxCommonArea1by">2</definedName>
    <definedName name="xxxCommonArea1ex">2</definedName>
    <definedName name="xxxCommonArea1ey">9</definedName>
    <definedName name="xxxCommonArea2bx">5</definedName>
    <definedName name="xxxCommonArea2by">2</definedName>
    <definedName name="xxxCommonArea2ex">7</definedName>
    <definedName name="xxxCommonArea2ey">9</definedName>
    <definedName name="xxxCommonArea3bx">12</definedName>
    <definedName name="xxxCommonArea3by">2</definedName>
    <definedName name="xxxCommonArea3ex">14</definedName>
    <definedName name="xxxCommonArea3ey">9</definedName>
    <definedName name="xxxCommonArea4bx">20</definedName>
    <definedName name="xxxCommonArea4by">2</definedName>
    <definedName name="xxxCommonArea4ex">22</definedName>
    <definedName name="xxxCommonArea4ey">9</definedName>
    <definedName name="xxxDataBlock1bx">1</definedName>
    <definedName name="xxxDataBlock1by">15</definedName>
    <definedName name="xxxDataBlock1ex">1</definedName>
    <definedName name="xxxDataBlock1ey">62</definedName>
    <definedName name="xxxDataBlock2bx">6</definedName>
    <definedName name="xxxDataBlock2by">15</definedName>
    <definedName name="xxxDataBlock2ex">6</definedName>
    <definedName name="xxxDataBlock2ey">39</definedName>
    <definedName name="xxxDataBlock3bx">13</definedName>
    <definedName name="xxxDataBlock3by">15</definedName>
    <definedName name="xxxDataBlock3ex">13</definedName>
    <definedName name="xxxDataBlock3ey">92</definedName>
    <definedName name="xxxDataBlock4bx">21</definedName>
    <definedName name="xxxDataBlock4by">15</definedName>
    <definedName name="xxxDataBlock4ex">21</definedName>
    <definedName name="xxxDataBlock4ey">90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Rows1Count">8</definedName>
    <definedName name="xxxDownfootRows1Number0">25</definedName>
    <definedName name="xxxDownfootRows1Number1">28</definedName>
    <definedName name="xxxDownfootRows1Number2">36</definedName>
    <definedName name="xxxDownfootRows1Number3">45</definedName>
    <definedName name="xxxDownfootRows1Number4">54</definedName>
    <definedName name="xxxDownfootRows1Number5">60</definedName>
    <definedName name="xxxDownfootRows1Number6">61</definedName>
    <definedName name="xxxDownfootRows1Number7">62</definedName>
    <definedName name="xxxDownfootRows2Count">7</definedName>
    <definedName name="xxxDownfootRows2Number0">22</definedName>
    <definedName name="xxxDownfootRows2Number1">30</definedName>
    <definedName name="xxxDownfootRows2Number2">31</definedName>
    <definedName name="xxxDownfootRows2Number3">33</definedName>
    <definedName name="xxxDownfootRows2Number4">34</definedName>
    <definedName name="xxxDownfootRows2Number5">35</definedName>
    <definedName name="xxxDownfootRows2Number6">39</definedName>
    <definedName name="xxxDownfootRows3Count">18</definedName>
    <definedName name="xxxDownfootRows3Number0">18</definedName>
    <definedName name="xxxDownfootRows3Number1">22</definedName>
    <definedName name="xxxDownfootRows3Number10">43</definedName>
    <definedName name="xxxDownfootRows3Number11">49</definedName>
    <definedName name="xxxDownfootRows3Number12">51</definedName>
    <definedName name="xxxDownfootRows3Number13">53</definedName>
    <definedName name="xxxDownfootRows3Number14">58</definedName>
    <definedName name="xxxDownfootRows3Number15">62</definedName>
    <definedName name="xxxDownfootRows3Number16">77</definedName>
    <definedName name="xxxDownfootRows3Number17">92</definedName>
    <definedName name="xxxDownfootRows3Number2">23</definedName>
    <definedName name="xxxDownfootRows3Number3">27</definedName>
    <definedName name="xxxDownfootRows3Number4">28</definedName>
    <definedName name="xxxDownfootRows3Number5">34</definedName>
    <definedName name="xxxDownfootRows3Number6">36</definedName>
    <definedName name="xxxDownfootRows3Number7">37</definedName>
    <definedName name="xxxDownfootRows3Number8">39</definedName>
    <definedName name="xxxDownfootRows3Number9">40</definedName>
    <definedName name="xxxDownfootRows4Count">13</definedName>
    <definedName name="xxxDownfootRows4Number0">19</definedName>
    <definedName name="xxxDownfootRows4Number1">23</definedName>
    <definedName name="xxxDownfootRows4Number10">86</definedName>
    <definedName name="xxxDownfootRows4Number11">87</definedName>
    <definedName name="xxxDownfootRows4Number12">90</definedName>
    <definedName name="xxxDownfootRows4Number2">27</definedName>
    <definedName name="xxxDownfootRows4Number3">34</definedName>
    <definedName name="xxxDownfootRows4Number4">42</definedName>
    <definedName name="xxxDownfootRows4Number5">43</definedName>
    <definedName name="xxxDownfootRows4Number6">66</definedName>
    <definedName name="xxxDownfootRows4Number7">70</definedName>
    <definedName name="xxxDownfootRows4Number8">82</definedName>
    <definedName name="xxxDownfootRows4Number9">83</definedName>
    <definedName name="xxxEntireArea1bx">0</definedName>
    <definedName name="xxxEntireArea1by">2</definedName>
    <definedName name="xxxEntireArea1ex">1</definedName>
    <definedName name="xxxEntireArea1ey">62</definedName>
    <definedName name="xxxEntireArea2bx">5</definedName>
    <definedName name="xxxEntireArea2by">2</definedName>
    <definedName name="xxxEntireArea2ex">6</definedName>
    <definedName name="xxxEntireArea2ey">39</definedName>
    <definedName name="xxxEntireArea3bx">12</definedName>
    <definedName name="xxxEntireArea3by">2</definedName>
    <definedName name="xxxEntireArea3ex">13</definedName>
    <definedName name="xxxEntireArea3ey">92</definedName>
    <definedName name="xxxEntireArea4bx">20</definedName>
    <definedName name="xxxEntireArea4by">2</definedName>
    <definedName name="xxxEntireArea4ex">21</definedName>
    <definedName name="xxxEntireArea4ey">90</definedName>
    <definedName name="xxxGNVFileName">"france.gnv"</definedName>
    <definedName name="xxxGNVStamp">938676320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Rows1Count">2</definedName>
    <definedName name="xxxHeaderRows1Number0">15</definedName>
    <definedName name="xxxHeaderRows1Number1">37</definedName>
    <definedName name="xxxHeaderRows1Over0">0</definedName>
    <definedName name="xxxHeaderRows1Over1">0</definedName>
    <definedName name="xxxHeaderRows1Submit0">1</definedName>
    <definedName name="xxxHeaderRows1Submit1">1</definedName>
    <definedName name="xxxHeaderRows2Count">2</definedName>
    <definedName name="xxxHeaderRows2Number0">15</definedName>
    <definedName name="xxxHeaderRows2Number1">23</definedName>
    <definedName name="xxxHeaderRows2Over0">0</definedName>
    <definedName name="xxxHeaderRows2Over1">0</definedName>
    <definedName name="xxxHeaderRows2Submit0">1</definedName>
    <definedName name="xxxHeaderRows2Submit1">1</definedName>
    <definedName name="xxxHeaderRows3Count">10</definedName>
    <definedName name="xxxHeaderRows3Number0">24</definedName>
    <definedName name="xxxHeaderRows3Number1">31</definedName>
    <definedName name="xxxHeaderRows3Number2">42</definedName>
    <definedName name="xxxHeaderRows3Number3">45</definedName>
    <definedName name="xxxHeaderRows3Number4">50</definedName>
    <definedName name="xxxHeaderRows3Number5">54</definedName>
    <definedName name="xxxHeaderRows3Number6">56</definedName>
    <definedName name="xxxHeaderRows3Number7">61</definedName>
    <definedName name="xxxHeaderRows3Number8">63</definedName>
    <definedName name="xxxHeaderRows3Number9">78</definedName>
    <definedName name="xxxHeaderRows3Over0">0</definedName>
    <definedName name="xxxHeaderRows3Over1">0</definedName>
    <definedName name="xxxHeaderRows3Over2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2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9</definedName>
    <definedName name="xxxHeaderRows4Number0">15</definedName>
    <definedName name="xxxHeaderRows4Number1">20</definedName>
    <definedName name="xxxHeaderRows4Number2">24</definedName>
    <definedName name="xxxHeaderRows4Number3">28</definedName>
    <definedName name="xxxHeaderRows4Number4">35</definedName>
    <definedName name="xxxHeaderRows4Number5">44</definedName>
    <definedName name="xxxHeaderRows4Number6">47</definedName>
    <definedName name="xxxHeaderRows4Number7">67</definedName>
    <definedName name="xxxHeaderRows4Number8">71</definedName>
    <definedName name="xxxHeaderRows4Over0">0</definedName>
    <definedName name="xxxHeaderRows4Over1">0</definedName>
    <definedName name="xxxHeaderRows4Over2">0</definedName>
    <definedName name="xxxHeaderRows4Over3">0</definedName>
    <definedName name="xxxHeaderRows4Over4">0</definedName>
    <definedName name="xxxHeaderRows4Over5">0</definedName>
    <definedName name="xxxHeaderRows4Over6">0</definedName>
    <definedName name="xxxHeaderRows4Over7">0</definedName>
    <definedName name="xxxHeaderRows4Over8">0</definedName>
    <definedName name="xxxHeaderRows4Submit0">1</definedName>
    <definedName name="xxxHeaderRows4Submit1">1</definedName>
    <definedName name="xxxHeaderRows4Submit2">1</definedName>
    <definedName name="xxxHeaderRows4Submit3">1</definedName>
    <definedName name="xxxHeaderRows4Submit4">1</definedName>
    <definedName name="xxxHeaderRows4Submit5">1</definedName>
    <definedName name="xxxHeaderRows4Submit6">1</definedName>
    <definedName name="xxxHeaderRows4Submit7">1</definedName>
    <definedName name="xxxHeaderRows4Submit8">1</definedName>
    <definedName name="xxxNumber_Areas">4</definedName>
    <definedName name="xxxODECols1Count">0</definedName>
    <definedName name="xxxODECols2Count">0</definedName>
    <definedName name="xxxODECols3Count">0</definedName>
    <definedName name="xxxODECols4Count">0</definedName>
    <definedName name="xxxODERows1Count">0</definedName>
    <definedName name="xxxODERows2Count">0</definedName>
    <definedName name="xxxODERows3Count">0</definedName>
    <definedName name="xxxODERows4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5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3.Prompt">0</definedName>
    <definedName name="xxxRLabel2.4.Prompt">0</definedName>
    <definedName name="xxxRLabel2.5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1.Prompt">0</definedName>
    <definedName name="xxxRLabel3.12.Prompt">0</definedName>
    <definedName name="xxxRLabel3.13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8.Prompt">0</definedName>
    <definedName name="xxxRLabel3.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owHeader1bx">0</definedName>
    <definedName name="xxxRowHeader1by">13</definedName>
    <definedName name="xxxRowHeader1ex">0</definedName>
    <definedName name="xxxRowHeader1ey">13</definedName>
    <definedName name="xxxRowHeader2bx">5</definedName>
    <definedName name="xxxRowHeader2by">13</definedName>
    <definedName name="xxxRowHeader2ex">5</definedName>
    <definedName name="xxxRowHeader2ey">13</definedName>
    <definedName name="xxxRowHeader3bx">12</definedName>
    <definedName name="xxxRowHeader3by">13</definedName>
    <definedName name="xxxRowHeader3ex">12</definedName>
    <definedName name="xxxRowHeader3ey">13</definedName>
    <definedName name="xxxRowHeader4bx">20</definedName>
    <definedName name="xxxRowHeader4by">13</definedName>
    <definedName name="xxxRowHeader4ex">20</definedName>
    <definedName name="xxxRowHeader4ey">13</definedName>
    <definedName name="xxxRowLabels1bx">0</definedName>
    <definedName name="xxxRowLabels1by">15</definedName>
    <definedName name="xxxRowLabels1ex">0</definedName>
    <definedName name="xxxRowLabels1ey">62</definedName>
    <definedName name="xxxRowLabels2bx">5</definedName>
    <definedName name="xxxRowLabels2by">15</definedName>
    <definedName name="xxxRowLabels2ex">5</definedName>
    <definedName name="xxxRowLabels2ey">39</definedName>
    <definedName name="xxxRowLabels3bx">12</definedName>
    <definedName name="xxxRowLabels3by">15</definedName>
    <definedName name="xxxRowLabels3ex">12</definedName>
    <definedName name="xxxRowLabels3ey">92</definedName>
    <definedName name="xxxRowLabels4bx">20</definedName>
    <definedName name="xxxRowLabels4by">15</definedName>
    <definedName name="xxxRowLabels4ex">20</definedName>
    <definedName name="xxxRowLabels4ey">90</definedName>
    <definedName name="xxxSubmittable">TRUE</definedName>
    <definedName name="xxxUDCols1Count">0</definedName>
    <definedName name="xxxUDCols2Count">0</definedName>
    <definedName name="xxxUDCols3Count">0</definedName>
    <definedName name="xxxUDCols4Count">0</definedName>
    <definedName name="xxxUDRows1Count">0</definedName>
    <definedName name="xxxUDRows2Count">0</definedName>
    <definedName name="xxxUDRows3Count">0</definedName>
    <definedName name="xxxUDRows4Count">0</definedName>
    <definedName name="เงินเดือน">{"'Eng (page2)'!$A$1:$D$52"}</definedName>
    <definedName name="แบบสอบถาม28_2_44">"$"</definedName>
    <definedName name="ค่าข้อมูลของการจ่ายเงินสด">OFFSET(รายจ่ายเงินสดเริ่มต้น,,จุดข้อมูลรวม-1,1,-จุดข้อมูลรวม)</definedName>
    <definedName name="ค่าข้อมูลของรายรับเงินสด">OFFSET(รายรับเงินสดเริ่มต้น,,จุดข้อมูลรวม-1,1,-จุดข้อมูลรวม)</definedName>
    <definedName name="ค่าข้อมูลของสถานะเงินสด">OFFSET(สถานะเงินสดเริ่มต้น,,จุดข้อมูลรวม-1,1,-จุดข้อมูลรวม)</definedName>
    <definedName name="ป้ายชื่อข้อมูล">OFFSET(ป้ายชื่อข้อมูลเริ่มต้น,,จุดข้อมูลรวม-1,1,-จุดข้อมูลรวม)</definedName>
    <definedName name="검증">BlankMacro1</definedName>
    <definedName name="ㄹㄹ">BlankMacro1</definedName>
    <definedName name="미실현">BlankMacro1</definedName>
    <definedName name="ㅂㅂ">BlankMacro1</definedName>
    <definedName name="수정사항2">BlankMacro1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6" i="40" l="1"/>
  <c r="G86" i="40"/>
  <c r="K86" i="40"/>
  <c r="E86" i="40"/>
  <c r="S17" i="38"/>
  <c r="W17" i="38" s="1"/>
  <c r="S16" i="38"/>
  <c r="W16" i="38" s="1"/>
  <c r="S15" i="38"/>
  <c r="W15" i="38" s="1"/>
  <c r="S23" i="38"/>
  <c r="W23" i="38" s="1"/>
  <c r="S22" i="38"/>
  <c r="W22" i="38" s="1"/>
  <c r="U19" i="38"/>
  <c r="Q19" i="38"/>
  <c r="O19" i="38"/>
  <c r="M19" i="38"/>
  <c r="K19" i="38"/>
  <c r="I19" i="38"/>
  <c r="G19" i="38"/>
  <c r="A61" i="36"/>
  <c r="M38" i="36"/>
  <c r="M16" i="36"/>
  <c r="M28" i="36" s="1"/>
  <c r="M31" i="36" s="1"/>
  <c r="I38" i="36"/>
  <c r="I16" i="36"/>
  <c r="I28" i="36" s="1"/>
  <c r="I31" i="36" s="1"/>
  <c r="M37" i="37"/>
  <c r="M16" i="37"/>
  <c r="M27" i="37" s="1"/>
  <c r="I37" i="37"/>
  <c r="I16" i="37"/>
  <c r="I27" i="37" s="1"/>
  <c r="M16" i="39"/>
  <c r="K16" i="39"/>
  <c r="I16" i="39"/>
  <c r="G16" i="39"/>
  <c r="O14" i="39"/>
  <c r="O13" i="39"/>
  <c r="O12" i="39"/>
  <c r="K94" i="40"/>
  <c r="G94" i="40"/>
  <c r="I94" i="40"/>
  <c r="E94" i="40"/>
  <c r="K23" i="39"/>
  <c r="I23" i="39"/>
  <c r="G23" i="39"/>
  <c r="O20" i="39"/>
  <c r="O19" i="39"/>
  <c r="M26" i="38"/>
  <c r="K26" i="38"/>
  <c r="I26" i="38"/>
  <c r="G26" i="38"/>
  <c r="U26" i="38"/>
  <c r="K37" i="37"/>
  <c r="G37" i="37"/>
  <c r="K16" i="37"/>
  <c r="K27" i="37" s="1"/>
  <c r="G16" i="37"/>
  <c r="G27" i="37" s="1"/>
  <c r="K38" i="36"/>
  <c r="G38" i="36"/>
  <c r="K16" i="36"/>
  <c r="K28" i="36" s="1"/>
  <c r="K31" i="36" s="1"/>
  <c r="G16" i="36"/>
  <c r="G28" i="36" s="1"/>
  <c r="G31" i="36" s="1"/>
  <c r="O16" i="39" l="1"/>
  <c r="I30" i="37"/>
  <c r="G47" i="40"/>
  <c r="G52" i="40" s="1"/>
  <c r="G96" i="40" s="1"/>
  <c r="G100" i="40" s="1"/>
  <c r="M30" i="37"/>
  <c r="M44" i="37" s="1"/>
  <c r="K47" i="40"/>
  <c r="K52" i="40" s="1"/>
  <c r="K96" i="40" s="1"/>
  <c r="K100" i="40" s="1"/>
  <c r="K30" i="37"/>
  <c r="K41" i="37" s="1"/>
  <c r="K50" i="37" s="1"/>
  <c r="K53" i="37" s="1"/>
  <c r="I47" i="40"/>
  <c r="I52" i="40" s="1"/>
  <c r="I96" i="40" s="1"/>
  <c r="I100" i="40" s="1"/>
  <c r="G30" i="37"/>
  <c r="G44" i="37" s="1"/>
  <c r="O26" i="38" s="1"/>
  <c r="E47" i="40"/>
  <c r="E52" i="40" s="1"/>
  <c r="E96" i="40" s="1"/>
  <c r="E100" i="40" s="1"/>
  <c r="S19" i="38"/>
  <c r="W19" i="38"/>
  <c r="M45" i="36"/>
  <c r="M42" i="36"/>
  <c r="M51" i="36" s="1"/>
  <c r="M54" i="36" s="1"/>
  <c r="I45" i="36"/>
  <c r="I42" i="36"/>
  <c r="I51" i="36" s="1"/>
  <c r="I54" i="36" s="1"/>
  <c r="M47" i="37"/>
  <c r="I44" i="37"/>
  <c r="I41" i="37"/>
  <c r="I50" i="37" s="1"/>
  <c r="I53" i="37" s="1"/>
  <c r="K44" i="37"/>
  <c r="G45" i="36"/>
  <c r="G42" i="36"/>
  <c r="G51" i="36" s="1"/>
  <c r="G54" i="36" s="1"/>
  <c r="K42" i="36"/>
  <c r="K51" i="36" s="1"/>
  <c r="K54" i="36" s="1"/>
  <c r="K45" i="36"/>
  <c r="M41" i="37" l="1"/>
  <c r="M50" i="37" s="1"/>
  <c r="M53" i="37" s="1"/>
  <c r="G41" i="37"/>
  <c r="G50" i="37" s="1"/>
  <c r="Q26" i="38" s="1"/>
  <c r="M21" i="39"/>
  <c r="M48" i="36"/>
  <c r="I48" i="36"/>
  <c r="I47" i="37"/>
  <c r="G48" i="36"/>
  <c r="K47" i="37"/>
  <c r="G47" i="37"/>
  <c r="K48" i="36"/>
  <c r="G53" i="37" l="1"/>
  <c r="S24" i="38"/>
  <c r="W24" i="38" s="1"/>
  <c r="W26" i="38" s="1"/>
  <c r="M23" i="39"/>
  <c r="O21" i="39"/>
  <c r="O23" i="39" s="1"/>
  <c r="M80" i="23"/>
  <c r="K80" i="23"/>
  <c r="I80" i="23"/>
  <c r="M73" i="23"/>
  <c r="K73" i="23"/>
  <c r="I73" i="23"/>
  <c r="M41" i="23"/>
  <c r="K41" i="23"/>
  <c r="I41" i="23"/>
  <c r="M25" i="23"/>
  <c r="K25" i="23"/>
  <c r="I25" i="23"/>
  <c r="S26" i="38" l="1"/>
  <c r="M82" i="23"/>
  <c r="I43" i="23"/>
  <c r="M43" i="23"/>
  <c r="I82" i="23"/>
  <c r="K82" i="23"/>
  <c r="K43" i="23"/>
  <c r="G41" i="23"/>
  <c r="G73" i="23" l="1"/>
  <c r="A98" i="23" l="1"/>
  <c r="M131" i="23" l="1"/>
  <c r="M134" i="23" s="1"/>
  <c r="I131" i="23"/>
  <c r="I134" i="23" s="1"/>
  <c r="K131" i="23"/>
  <c r="G131" i="23"/>
  <c r="G134" i="23" s="1"/>
  <c r="I136" i="23" l="1"/>
  <c r="K134" i="23"/>
  <c r="M136" i="23"/>
  <c r="G25" i="23"/>
  <c r="G43" i="23" s="1"/>
  <c r="K136" i="23" l="1"/>
  <c r="G80" i="23"/>
  <c r="A54" i="23"/>
  <c r="A101" i="23" s="1"/>
  <c r="G82" i="23" l="1"/>
  <c r="G136" i="23" s="1"/>
</calcChain>
</file>

<file path=xl/sharedStrings.xml><?xml version="1.0" encoding="utf-8"?>
<sst xmlns="http://schemas.openxmlformats.org/spreadsheetml/2006/main" count="467" uniqueCount="219">
  <si>
    <t>R&amp;B Food Supply Public Company Limited</t>
  </si>
  <si>
    <t>Statement of Financial Position</t>
  </si>
  <si>
    <t>Consolidated</t>
  </si>
  <si>
    <t>Separate</t>
  </si>
  <si>
    <t xml:space="preserve"> financial information</t>
  </si>
  <si>
    <t>Unaudited</t>
  </si>
  <si>
    <t>Audited</t>
  </si>
  <si>
    <t>31 December</t>
  </si>
  <si>
    <t>2024</t>
  </si>
  <si>
    <t>2023</t>
  </si>
  <si>
    <t>Notes</t>
  </si>
  <si>
    <t>Baht</t>
  </si>
  <si>
    <t>Assets</t>
  </si>
  <si>
    <t>Current assets</t>
  </si>
  <si>
    <t>Cash and cash equivalents</t>
  </si>
  <si>
    <t xml:space="preserve">Financial assets (fixed deposits) measured </t>
  </si>
  <si>
    <t>at amortised cost</t>
  </si>
  <si>
    <t>Trade and other current receivables</t>
  </si>
  <si>
    <t xml:space="preserve">Current portion of long-term loans </t>
  </si>
  <si>
    <t>Inventories</t>
  </si>
  <si>
    <t>Other current assets</t>
  </si>
  <si>
    <t>Total current assets</t>
  </si>
  <si>
    <t>Non-current assets</t>
  </si>
  <si>
    <t>Deposit at bank pledged as collateral</t>
  </si>
  <si>
    <t xml:space="preserve">Investments in subsidiaries </t>
  </si>
  <si>
    <t>Investments in a joint venture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</si>
  <si>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</si>
  <si>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</si>
  <si>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</si>
  <si>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</si>
  <si>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</si>
  <si>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</si>
  <si>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</si>
  <si>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</si>
  <si>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……………………………………………………Director</t>
  </si>
  <si>
    <t>The accompanying notes from part of this interim financial information</t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</si>
  <si>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</si>
  <si>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</si>
  <si>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</si>
  <si>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Trade and other current payables</t>
  </si>
  <si>
    <t>Current corporate Income tax payable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</si>
  <si>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</si>
  <si>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</si>
  <si>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</si>
  <si>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</si>
  <si>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</si>
  <si>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</si>
  <si>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</si>
  <si>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</si>
  <si>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t>Equity</t>
  </si>
  <si>
    <t>Share capital</t>
  </si>
  <si>
    <t xml:space="preserve">Authorised share capital </t>
  </si>
  <si>
    <t xml:space="preserve">Ordinary shares, 2,000,000,000 shares </t>
  </si>
  <si>
    <t>of par Baht 1 each</t>
  </si>
  <si>
    <t>Issued and paid-up share capital</t>
  </si>
  <si>
    <t xml:space="preserve">of paid-up Baht 1 each </t>
  </si>
  <si>
    <t>Premium on paid-up capital</t>
  </si>
  <si>
    <t>Premium arising from business combination</t>
  </si>
  <si>
    <t>under common control</t>
  </si>
  <si>
    <t>Retained earnings</t>
  </si>
  <si>
    <t xml:space="preserve">Appropriated </t>
  </si>
  <si>
    <t>Unappropriated</t>
  </si>
  <si>
    <t>Other components of equity</t>
  </si>
  <si>
    <t xml:space="preserve">Total equity attributable to owners </t>
  </si>
  <si>
    <t>of the parent</t>
  </si>
  <si>
    <t>Non-controlling interests</t>
  </si>
  <si>
    <t>Total equity</t>
  </si>
  <si>
    <t>Total liabilities and equity</t>
  </si>
  <si>
    <t>Statement of Comprehensive Income</t>
  </si>
  <si>
    <t>financial information</t>
  </si>
  <si>
    <t>Revenue from sales and rendering services</t>
  </si>
  <si>
    <t>Cost of goods sold and rendering services</t>
  </si>
  <si>
    <t>Gross profit</t>
  </si>
  <si>
    <t>Dividend income</t>
  </si>
  <si>
    <t>Other income</t>
  </si>
  <si>
    <t>Selling expenses</t>
  </si>
  <si>
    <t>Administrative expenses</t>
  </si>
  <si>
    <t xml:space="preserve">Finance costs </t>
  </si>
  <si>
    <t>Share of profit of joint ventures</t>
  </si>
  <si>
    <t>accounted for using the equity method</t>
  </si>
  <si>
    <t>Profit before income tax expense</t>
  </si>
  <si>
    <t>Income tax expense</t>
  </si>
  <si>
    <t>Profit for the period</t>
  </si>
  <si>
    <t>Other comprehensive income:</t>
  </si>
  <si>
    <t>Items that will be reclassified subsequently to profit or loss</t>
  </si>
  <si>
    <t>Currency translation differences</t>
  </si>
  <si>
    <t xml:space="preserve">Total items that will be reclassified </t>
  </si>
  <si>
    <t>subsequently to profit or loss</t>
  </si>
  <si>
    <t>Total comprehensive income for the period</t>
  </si>
  <si>
    <t>Profit attributable to:</t>
  </si>
  <si>
    <t xml:space="preserve">Owners of the parent </t>
  </si>
  <si>
    <t>Total comprehensive income attributable to:</t>
  </si>
  <si>
    <t>Basic earnings per share</t>
  </si>
  <si>
    <t>Statement of Changes in Equity</t>
  </si>
  <si>
    <t xml:space="preserve">Consolidated financial information (Unaudited) </t>
  </si>
  <si>
    <t>Capital contributed</t>
  </si>
  <si>
    <t>Other comprehensive income</t>
  </si>
  <si>
    <t>Premium arising</t>
  </si>
  <si>
    <t>Issued and</t>
  </si>
  <si>
    <t>Premium</t>
  </si>
  <si>
    <t>from business</t>
  </si>
  <si>
    <t>Appropriated</t>
  </si>
  <si>
    <t>Total</t>
  </si>
  <si>
    <t>Non</t>
  </si>
  <si>
    <t>paid-up</t>
  </si>
  <si>
    <t>on paid-up</t>
  </si>
  <si>
    <t>combination under</t>
  </si>
  <si>
    <t>for legal</t>
  </si>
  <si>
    <t>Translation of</t>
  </si>
  <si>
    <t>owners of</t>
  </si>
  <si>
    <t>controlling</t>
  </si>
  <si>
    <t>share capital</t>
  </si>
  <si>
    <t>capital</t>
  </si>
  <si>
    <t>common control</t>
  </si>
  <si>
    <t>reserve</t>
  </si>
  <si>
    <t xml:space="preserve"> financial statements</t>
  </si>
  <si>
    <t>the parent</t>
  </si>
  <si>
    <t>interests</t>
  </si>
  <si>
    <t>Opening balance as at 1 January 2023</t>
  </si>
  <si>
    <t xml:space="preserve">Dividends </t>
  </si>
  <si>
    <t>Opening balance as at 1 January 2024</t>
  </si>
  <si>
    <t xml:space="preserve">Separate financial information  (Unaudited) </t>
  </si>
  <si>
    <t>Issued and paid-up</t>
  </si>
  <si>
    <t>Premium on</t>
  </si>
  <si>
    <t>Appropriated for</t>
  </si>
  <si>
    <t>paid-up capital</t>
  </si>
  <si>
    <t>legal reserve</t>
  </si>
  <si>
    <t xml:space="preserve">Statement of Cash Flows </t>
  </si>
  <si>
    <t>Adjustments for:</t>
  </si>
  <si>
    <t>Depreciation of building and building improvement from</t>
  </si>
  <si>
    <t>Depreciation of building and equipment</t>
  </si>
  <si>
    <t>Amortisation of right-of-use assets</t>
  </si>
  <si>
    <t>Amortisation expenses</t>
  </si>
  <si>
    <t>Net impairment losses on financial assets (reversal)</t>
  </si>
  <si>
    <t>Decrease in value of inventories (reversal)</t>
  </si>
  <si>
    <t xml:space="preserve">Allowance for inventory obsolescence </t>
  </si>
  <si>
    <t>Loss on written off equipment</t>
  </si>
  <si>
    <t>Employee benefit expenses</t>
  </si>
  <si>
    <t>Rental income from investment property</t>
  </si>
  <si>
    <t>Expense from investment property</t>
  </si>
  <si>
    <t>Interest income</t>
  </si>
  <si>
    <t>Finance costs</t>
  </si>
  <si>
    <t xml:space="preserve">  accounted for using the equity method</t>
  </si>
  <si>
    <t>Unrealised loss (gain) on exchange rate</t>
  </si>
  <si>
    <t>Cash generated from operations</t>
  </si>
  <si>
    <t>Net cash flows generated from operating activities</t>
  </si>
  <si>
    <r>
      <t xml:space="preserve">Statement of Cash Flows </t>
    </r>
    <r>
      <rPr>
        <sz val="9"/>
        <rFont val="Arial"/>
        <family val="2"/>
      </rPr>
      <t>(Cont’d)</t>
    </r>
  </si>
  <si>
    <t>Cash flow from investing activities</t>
  </si>
  <si>
    <t>Payments for purchase of property, plant and equipment</t>
  </si>
  <si>
    <t>Proceeds from disposals of property, plant and equipment</t>
  </si>
  <si>
    <t>Payments for purchase of intangible assets</t>
  </si>
  <si>
    <t>Proceeds from long-term loans to related parties</t>
  </si>
  <si>
    <t xml:space="preserve">Payments for acquisition of subsidiaries
</t>
  </si>
  <si>
    <t>Payment of investment property</t>
  </si>
  <si>
    <t>Proceeds from leases investment property</t>
  </si>
  <si>
    <t>Interest received</t>
  </si>
  <si>
    <t>Dividends received</t>
  </si>
  <si>
    <t>Cash flows from financing activities</t>
  </si>
  <si>
    <t>Payment for principal elements of lease payments</t>
  </si>
  <si>
    <t>Dividends paid to the Company’s shareholders</t>
  </si>
  <si>
    <t>Net cash flows used in financing activities</t>
  </si>
  <si>
    <t>Cash and cash equivalents at the beginning of the period</t>
  </si>
  <si>
    <t>Cash and cash equivalents at the end of the period</t>
  </si>
  <si>
    <t xml:space="preserve">Increase in accounts payable from purchased </t>
  </si>
  <si>
    <t>property, plant and equipment</t>
  </si>
  <si>
    <t>Rental income on a straight line basis of investment property</t>
  </si>
  <si>
    <t>Increase in right-of-use assets from leases</t>
  </si>
  <si>
    <t>Accrued expense related to investment property</t>
  </si>
  <si>
    <t>to related party</t>
  </si>
  <si>
    <t>Long-term loans to related party</t>
  </si>
  <si>
    <t>Gain (loss) on exchange rate</t>
  </si>
  <si>
    <t>Legal reserve</t>
  </si>
  <si>
    <t>Note</t>
  </si>
  <si>
    <t>As at 30 June 2024</t>
  </si>
  <si>
    <t>30 June</t>
  </si>
  <si>
    <t>Reversal of (loss from) net impairment losses on financial assets</t>
  </si>
  <si>
    <t xml:space="preserve">Other comprehensive income for the period </t>
  </si>
  <si>
    <t>Earnings per share - owners of the Company</t>
  </si>
  <si>
    <t>Attributable to owners of the parent</t>
  </si>
  <si>
    <t>Closing balance as at 30 June 2023</t>
  </si>
  <si>
    <r>
      <t xml:space="preserve">Statement of Changes in Equity </t>
    </r>
    <r>
      <rPr>
        <sz val="9"/>
        <color theme="1"/>
        <rFont val="Arial"/>
        <family val="2"/>
      </rPr>
      <t>(Cont’d)</t>
    </r>
  </si>
  <si>
    <t xml:space="preserve">  investment property</t>
  </si>
  <si>
    <t>Gain on lease termination</t>
  </si>
  <si>
    <t>Changes in fair value of foreign currency</t>
  </si>
  <si>
    <t xml:space="preserve">   forward contracts</t>
  </si>
  <si>
    <t>Changes in working capital:</t>
  </si>
  <si>
    <t xml:space="preserve">-  Trade and other receivables </t>
  </si>
  <si>
    <t>-  Inventories</t>
  </si>
  <si>
    <t>-  Biological assets</t>
  </si>
  <si>
    <t>-  Other current assets</t>
  </si>
  <si>
    <t>-  Other non-current assets</t>
  </si>
  <si>
    <t>-  Trade and other payables</t>
  </si>
  <si>
    <t>-  Other current liabilities</t>
  </si>
  <si>
    <t>The accompanying notes from part of these consolidated and company financial statements.</t>
  </si>
  <si>
    <t>Proceeds from financial assets (fixed account)</t>
  </si>
  <si>
    <t>measured at amortised cost</t>
  </si>
  <si>
    <t>Payment for invest of financial assets (fixed account)</t>
  </si>
  <si>
    <t>Payment for acquisition of joint ventures</t>
  </si>
  <si>
    <t>Net decrease in cash and cash equivalents</t>
  </si>
  <si>
    <t>Exchange gain on cash and cash equivalents</t>
  </si>
  <si>
    <t>Non-cash item :</t>
  </si>
  <si>
    <t xml:space="preserve">Lease termination </t>
  </si>
  <si>
    <t>Transfers from Land to investment property</t>
  </si>
  <si>
    <t>For the six-month period ended 30 June 2024</t>
  </si>
  <si>
    <r>
      <rPr>
        <u/>
        <sz val="8"/>
        <rFont val="Arial"/>
        <family val="2"/>
      </rPr>
      <t>Less</t>
    </r>
    <r>
      <rPr>
        <sz val="8"/>
        <rFont val="Arial"/>
        <family val="2"/>
      </rPr>
      <t xml:space="preserve">  employee benefit paid</t>
    </r>
  </si>
  <si>
    <r>
      <t>Less</t>
    </r>
    <r>
      <rPr>
        <sz val="8"/>
        <rFont val="Arial"/>
        <family val="2"/>
      </rPr>
      <t xml:space="preserve">  interest paid</t>
    </r>
  </si>
  <si>
    <r>
      <t>Less</t>
    </r>
    <r>
      <rPr>
        <sz val="8"/>
        <rFont val="Arial"/>
        <family val="2"/>
      </rPr>
      <t xml:space="preserve">  income tax paid</t>
    </r>
  </si>
  <si>
    <t>Closing balance as at 30 June 2024</t>
  </si>
  <si>
    <t>For the three-month period ended 30 June 2024</t>
  </si>
  <si>
    <t>Gain (loss) on disposals of equipment</t>
  </si>
  <si>
    <t>Proceeds from promissory notes</t>
  </si>
  <si>
    <t>Payment from promissory notes</t>
  </si>
  <si>
    <t>Account receivable from selling machinery &amp; equipment</t>
  </si>
  <si>
    <t>Write off bad debt</t>
  </si>
  <si>
    <t>Net cash flows used in investing activities</t>
  </si>
  <si>
    <t>Advance payments for purchases of fixed assets</t>
  </si>
  <si>
    <t>Payment of advance for purchases of fixed assets</t>
  </si>
  <si>
    <t>Reversal of (loss from) net impairment losses</t>
  </si>
  <si>
    <t>on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</si>
</sst>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#,##0.000;\(#,##0.000\);&quot;-&quot;;@"/>
    <numFmt numFmtId="168" formatCode="_-* #,##0.000_-;\-* #,##0.000_-;_-* &quot;-&quot;??_-;_-@_-"/>
  </numFmts>
  <fonts count="16" x14ac:knownFonts="1">
    <font>
      <sz val="16"/>
      <color theme="1"/>
      <name val="AngsanaUPC"/>
      <family val="2"/>
      <charset val="22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sz val="9"/>
      <name val="Arial"/>
      <family val="2"/>
    </font>
    <font>
      <sz val="16"/>
      <color theme="1"/>
      <name val="AngsanaUPC"/>
      <family val="2"/>
      <charset val="222"/>
    </font>
    <font>
      <b/>
      <sz val="9"/>
      <name val="Arial"/>
      <family val="2"/>
    </font>
    <font>
      <u/>
      <sz val="9"/>
      <name val="Arial"/>
      <family val="2"/>
    </font>
    <font>
      <sz val="10"/>
      <name val="MS Sans Serif"/>
      <family val="2"/>
      <charset val="222"/>
    </font>
    <font>
      <sz val="14"/>
      <name val="Cordia New"/>
      <family val="2"/>
    </font>
    <font>
      <sz val="8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</borders>
  <cellStyleXfs count="6">
    <xf numFmtId="0" fontId="0" fillId="0" borderId="0"/>
    <xf numFmtId="0" fontId="10" fillId="0" borderId="0" applyFont="0" applyAlignment="0">
      <alignment horizontal="center"/>
    </xf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</cellStyleXfs>
  <cellXfs count="204">
    <xf numFmtId="0" fontId="0" fillId="0" borderId="0" xfId="0"/>
    <xf numFmtId="165" fontId="2" fillId="0" borderId="0" xfId="0" applyNumberFormat="1" applyFont="1" applyAlignment="1">
      <alignment vertical="center"/>
    </xf>
    <xf numFmtId="0" fontId="1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165" fontId="2" fillId="0" borderId="3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5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5" fontId="3" fillId="0" borderId="3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5" fontId="3" fillId="0" borderId="0" xfId="0" quotePrefix="1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43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5" fontId="6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165" fontId="6" fillId="0" borderId="3" xfId="0" applyNumberFormat="1" applyFont="1" applyBorder="1" applyAlignment="1">
      <alignment vertical="center"/>
    </xf>
    <xf numFmtId="0" fontId="8" fillId="0" borderId="0" xfId="0" quotePrefix="1" applyFont="1" applyAlignment="1">
      <alignment vertical="center"/>
    </xf>
    <xf numFmtId="165" fontId="8" fillId="2" borderId="0" xfId="0" quotePrefix="1" applyNumberFormat="1" applyFont="1" applyFill="1" applyAlignment="1">
      <alignment horizontal="right" vertical="center"/>
    </xf>
    <xf numFmtId="165" fontId="6" fillId="2" borderId="3" xfId="0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165" fontId="6" fillId="2" borderId="4" xfId="0" applyNumberFormat="1" applyFont="1" applyFill="1" applyBorder="1" applyAlignment="1">
      <alignment horizontal="right" vertical="center"/>
    </xf>
    <xf numFmtId="165" fontId="8" fillId="2" borderId="0" xfId="0" applyNumberFormat="1" applyFont="1" applyFill="1" applyAlignment="1">
      <alignment horizontal="right" vertical="center"/>
    </xf>
    <xf numFmtId="165" fontId="6" fillId="2" borderId="0" xfId="0" applyNumberFormat="1" applyFont="1" applyFill="1" applyAlignment="1">
      <alignment vertical="center"/>
    </xf>
    <xf numFmtId="165" fontId="6" fillId="2" borderId="3" xfId="0" applyNumberFormat="1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165" fontId="6" fillId="2" borderId="4" xfId="0" applyNumberFormat="1" applyFont="1" applyFill="1" applyBorder="1" applyAlignment="1">
      <alignment vertical="center"/>
    </xf>
    <xf numFmtId="164" fontId="6" fillId="0" borderId="3" xfId="2" applyFont="1" applyFill="1" applyBorder="1" applyAlignment="1">
      <alignment vertical="center"/>
    </xf>
    <xf numFmtId="165" fontId="4" fillId="2" borderId="0" xfId="0" applyNumberFormat="1" applyFont="1" applyFill="1" applyAlignment="1">
      <alignment horizontal="right" vertical="center"/>
    </xf>
    <xf numFmtId="165" fontId="4" fillId="2" borderId="3" xfId="0" applyNumberFormat="1" applyFont="1" applyFill="1" applyBorder="1" applyAlignment="1">
      <alignment horizontal="right" vertical="center"/>
    </xf>
    <xf numFmtId="165" fontId="4" fillId="2" borderId="0" xfId="0" applyNumberFormat="1" applyFont="1" applyFill="1" applyAlignment="1">
      <alignment vertical="center"/>
    </xf>
    <xf numFmtId="165" fontId="4" fillId="2" borderId="0" xfId="0" quotePrefix="1" applyNumberFormat="1" applyFont="1" applyFill="1" applyAlignment="1">
      <alignment vertical="center"/>
    </xf>
    <xf numFmtId="165" fontId="4" fillId="2" borderId="3" xfId="0" applyNumberFormat="1" applyFont="1" applyFill="1" applyBorder="1" applyAlignment="1">
      <alignment vertical="center"/>
    </xf>
    <xf numFmtId="165" fontId="4" fillId="2" borderId="4" xfId="0" applyNumberFormat="1" applyFont="1" applyFill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65" fontId="6" fillId="0" borderId="0" xfId="0" applyNumberFormat="1" applyFont="1" applyAlignment="1">
      <alignment horizontal="right" vertical="center"/>
    </xf>
    <xf numFmtId="165" fontId="6" fillId="2" borderId="0" xfId="0" applyNumberFormat="1" applyFont="1" applyFill="1" applyAlignment="1">
      <alignment horizontal="right"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165" fontId="12" fillId="2" borderId="0" xfId="0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5" fontId="13" fillId="0" borderId="0" xfId="0" quotePrefix="1" applyNumberFormat="1" applyFont="1" applyAlignment="1">
      <alignment horizontal="right" vertical="center"/>
    </xf>
    <xf numFmtId="165" fontId="13" fillId="0" borderId="3" xfId="0" applyNumberFormat="1" applyFont="1" applyBorder="1" applyAlignment="1">
      <alignment horizontal="right" vertical="center"/>
    </xf>
    <xf numFmtId="165" fontId="12" fillId="0" borderId="0" xfId="0" applyNumberFormat="1" applyFont="1" applyAlignment="1">
      <alignment vertical="center"/>
    </xf>
    <xf numFmtId="165" fontId="12" fillId="0" borderId="3" xfId="0" applyNumberFormat="1" applyFont="1" applyBorder="1" applyAlignment="1">
      <alignment vertical="center"/>
    </xf>
    <xf numFmtId="166" fontId="8" fillId="0" borderId="0" xfId="0" applyNumberFormat="1" applyFont="1" applyAlignment="1">
      <alignment vertical="center"/>
    </xf>
    <xf numFmtId="166" fontId="8" fillId="0" borderId="0" xfId="0" applyNumberFormat="1" applyFont="1" applyAlignment="1">
      <alignment horizontal="left" vertical="center"/>
    </xf>
    <xf numFmtId="166" fontId="8" fillId="0" borderId="0" xfId="0" quotePrefix="1" applyNumberFormat="1" applyFont="1" applyAlignment="1">
      <alignment horizontal="left" vertical="center"/>
    </xf>
    <xf numFmtId="166" fontId="8" fillId="0" borderId="3" xfId="0" applyNumberFormat="1" applyFont="1" applyBorder="1" applyAlignment="1">
      <alignment horizontal="left" vertical="center"/>
    </xf>
    <xf numFmtId="166" fontId="6" fillId="0" borderId="3" xfId="0" applyNumberFormat="1" applyFont="1" applyBorder="1" applyAlignment="1">
      <alignment horizontal="left" vertical="center"/>
    </xf>
    <xf numFmtId="166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5" fontId="8" fillId="0" borderId="0" xfId="0" quotePrefix="1" applyNumberFormat="1" applyFont="1" applyAlignment="1">
      <alignment horizontal="right" vertical="center"/>
    </xf>
    <xf numFmtId="0" fontId="9" fillId="0" borderId="0" xfId="0" quotePrefix="1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165" fontId="8" fillId="0" borderId="3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8" fillId="0" borderId="0" xfId="0" quotePrefix="1" applyFont="1" applyAlignment="1">
      <alignment horizontal="right" vertical="center"/>
    </xf>
    <xf numFmtId="0" fontId="6" fillId="0" borderId="0" xfId="0" quotePrefix="1" applyFont="1" applyAlignment="1">
      <alignment horizontal="left" vertical="center"/>
    </xf>
    <xf numFmtId="43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0" fontId="6" fillId="0" borderId="0" xfId="0" applyFont="1"/>
    <xf numFmtId="43" fontId="6" fillId="0" borderId="0" xfId="0" quotePrefix="1" applyNumberFormat="1" applyFont="1" applyAlignment="1">
      <alignment horizontal="right" vertical="center"/>
    </xf>
    <xf numFmtId="0" fontId="6" fillId="0" borderId="0" xfId="0" quotePrefix="1" applyFont="1" applyAlignment="1">
      <alignment vertical="center"/>
    </xf>
    <xf numFmtId="0" fontId="6" fillId="0" borderId="0" xfId="1" applyFont="1" applyAlignment="1">
      <alignment vertical="center"/>
    </xf>
    <xf numFmtId="166" fontId="6" fillId="0" borderId="3" xfId="0" applyNumberFormat="1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43" fontId="12" fillId="2" borderId="4" xfId="5" applyFont="1" applyFill="1" applyBorder="1" applyAlignment="1">
      <alignment horizontal="right" vertical="center"/>
    </xf>
    <xf numFmtId="43" fontId="12" fillId="0" borderId="4" xfId="5" applyFont="1" applyFill="1" applyBorder="1" applyAlignment="1">
      <alignment horizontal="right" vertical="center"/>
    </xf>
    <xf numFmtId="168" fontId="4" fillId="0" borderId="0" xfId="0" applyNumberFormat="1" applyFont="1" applyAlignment="1">
      <alignment vertical="center"/>
    </xf>
    <xf numFmtId="0" fontId="12" fillId="0" borderId="0" xfId="4" applyFont="1" applyAlignment="1">
      <alignment vertical="center"/>
    </xf>
    <xf numFmtId="0" fontId="12" fillId="0" borderId="0" xfId="1" applyFont="1" applyAlignment="1">
      <alignment vertical="center"/>
    </xf>
    <xf numFmtId="0" fontId="1" fillId="0" borderId="0" xfId="0" quotePrefix="1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5" fontId="2" fillId="2" borderId="0" xfId="0" applyNumberFormat="1" applyFont="1" applyFill="1" applyAlignment="1">
      <alignment vertical="center"/>
    </xf>
    <xf numFmtId="165" fontId="2" fillId="2" borderId="0" xfId="0" applyNumberFormat="1" applyFont="1" applyFill="1" applyAlignment="1">
      <alignment horizontal="right" vertical="center"/>
    </xf>
    <xf numFmtId="165" fontId="2" fillId="2" borderId="3" xfId="0" applyNumberFormat="1" applyFont="1" applyFill="1" applyBorder="1" applyAlignment="1">
      <alignment horizontal="right" vertical="center"/>
    </xf>
    <xf numFmtId="165" fontId="2" fillId="2" borderId="0" xfId="0" quotePrefix="1" applyNumberFormat="1" applyFont="1" applyFill="1" applyAlignment="1">
      <alignment horizontal="center" vertical="center"/>
    </xf>
    <xf numFmtId="165" fontId="2" fillId="2" borderId="4" xfId="0" applyNumberFormat="1" applyFont="1" applyFill="1" applyBorder="1" applyAlignment="1">
      <alignment vertical="center"/>
    </xf>
    <xf numFmtId="0" fontId="13" fillId="0" borderId="0" xfId="0" quotePrefix="1" applyFont="1" applyAlignment="1">
      <alignment horizontal="right" vertical="center"/>
    </xf>
    <xf numFmtId="165" fontId="12" fillId="2" borderId="0" xfId="0" applyNumberFormat="1" applyFont="1" applyFill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165" fontId="12" fillId="2" borderId="3" xfId="0" applyNumberFormat="1" applyFont="1" applyFill="1" applyBorder="1" applyAlignment="1">
      <alignment horizontal="right" vertical="center" wrapText="1"/>
    </xf>
    <xf numFmtId="165" fontId="12" fillId="2" borderId="3" xfId="0" applyNumberFormat="1" applyFont="1" applyFill="1" applyBorder="1" applyAlignment="1">
      <alignment horizontal="right" vertical="center"/>
    </xf>
    <xf numFmtId="166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/>
    </xf>
    <xf numFmtId="165" fontId="12" fillId="2" borderId="0" xfId="0" quotePrefix="1" applyNumberFormat="1" applyFont="1" applyFill="1" applyAlignment="1">
      <alignment horizontal="right" vertical="center"/>
    </xf>
    <xf numFmtId="0" fontId="12" fillId="0" borderId="0" xfId="0" applyFont="1" applyAlignment="1">
      <alignment horizontal="left" vertical="center"/>
    </xf>
    <xf numFmtId="166" fontId="12" fillId="0" borderId="0" xfId="0" applyNumberFormat="1" applyFont="1" applyAlignment="1">
      <alignment horizontal="left" vertical="center"/>
    </xf>
    <xf numFmtId="165" fontId="12" fillId="0" borderId="0" xfId="0" quotePrefix="1" applyNumberFormat="1" applyFont="1" applyAlignment="1">
      <alignment horizontal="right" vertical="center"/>
    </xf>
    <xf numFmtId="165" fontId="12" fillId="0" borderId="3" xfId="0" applyNumberFormat="1" applyFont="1" applyBorder="1" applyAlignment="1">
      <alignment horizontal="right" vertical="center" wrapText="1"/>
    </xf>
    <xf numFmtId="166" fontId="13" fillId="0" borderId="0" xfId="0" quotePrefix="1" applyNumberFormat="1" applyFont="1" applyAlignment="1">
      <alignment horizontal="left" vertical="center"/>
    </xf>
    <xf numFmtId="166" fontId="13" fillId="0" borderId="3" xfId="0" applyNumberFormat="1" applyFont="1" applyBorder="1" applyAlignment="1">
      <alignment horizontal="left" vertical="center"/>
    </xf>
    <xf numFmtId="0" fontId="12" fillId="0" borderId="3" xfId="0" applyFont="1" applyBorder="1" applyAlignment="1">
      <alignment vertical="center"/>
    </xf>
    <xf numFmtId="166" fontId="13" fillId="0" borderId="0" xfId="0" applyNumberFormat="1" applyFont="1" applyAlignment="1">
      <alignment horizontal="left" vertical="center"/>
    </xf>
    <xf numFmtId="166" fontId="12" fillId="0" borderId="0" xfId="0" applyNumberFormat="1" applyFont="1" applyAlignment="1">
      <alignment vertical="center"/>
    </xf>
    <xf numFmtId="166" fontId="13" fillId="0" borderId="0" xfId="0" applyNumberFormat="1" applyFont="1" applyAlignment="1">
      <alignment horizontal="right" vertical="center"/>
    </xf>
    <xf numFmtId="165" fontId="13" fillId="2" borderId="0" xfId="0" applyNumberFormat="1" applyFont="1" applyFill="1" applyAlignment="1">
      <alignment horizontal="right" vertical="center"/>
    </xf>
    <xf numFmtId="165" fontId="13" fillId="0" borderId="0" xfId="0" applyNumberFormat="1" applyFont="1" applyAlignment="1">
      <alignment horizontal="right" vertical="center"/>
    </xf>
    <xf numFmtId="0" fontId="12" fillId="2" borderId="0" xfId="0" applyFont="1" applyFill="1" applyAlignment="1">
      <alignment vertical="center"/>
    </xf>
    <xf numFmtId="0" fontId="12" fillId="0" borderId="0" xfId="0" quotePrefix="1" applyFont="1" applyAlignment="1">
      <alignment vertical="center"/>
    </xf>
    <xf numFmtId="0" fontId="14" fillId="0" borderId="0" xfId="0" applyFont="1" applyAlignment="1">
      <alignment vertical="center"/>
    </xf>
    <xf numFmtId="165" fontId="12" fillId="0" borderId="3" xfId="0" applyNumberFormat="1" applyFont="1" applyBorder="1" applyAlignment="1">
      <alignment horizontal="right" vertical="center"/>
    </xf>
    <xf numFmtId="166" fontId="12" fillId="0" borderId="3" xfId="0" applyNumberFormat="1" applyFont="1" applyBorder="1" applyAlignment="1">
      <alignment horizontal="left" vertical="center"/>
    </xf>
    <xf numFmtId="165" fontId="12" fillId="2" borderId="2" xfId="0" applyNumberFormat="1" applyFont="1" applyFill="1" applyBorder="1" applyAlignment="1">
      <alignment horizontal="right" vertical="center"/>
    </xf>
    <xf numFmtId="165" fontId="12" fillId="0" borderId="2" xfId="0" applyNumberFormat="1" applyFont="1" applyBorder="1" applyAlignment="1">
      <alignment horizontal="right" vertical="center"/>
    </xf>
    <xf numFmtId="0" fontId="13" fillId="0" borderId="0" xfId="0" applyFont="1" applyAlignment="1">
      <alignment horizontal="left" vertical="center"/>
    </xf>
    <xf numFmtId="166" fontId="12" fillId="0" borderId="0" xfId="0" quotePrefix="1" applyNumberFormat="1" applyFont="1" applyAlignment="1">
      <alignment horizontal="left" vertical="center"/>
    </xf>
    <xf numFmtId="166" fontId="12" fillId="0" borderId="0" xfId="0" quotePrefix="1" applyNumberFormat="1" applyFont="1" applyAlignment="1">
      <alignment horizontal="center" vertical="center"/>
    </xf>
    <xf numFmtId="165" fontId="12" fillId="2" borderId="4" xfId="0" applyNumberFormat="1" applyFont="1" applyFill="1" applyBorder="1" applyAlignment="1">
      <alignment horizontal="right" vertical="center"/>
    </xf>
    <xf numFmtId="165" fontId="12" fillId="0" borderId="4" xfId="0" applyNumberFormat="1" applyFont="1" applyBorder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165" fontId="2" fillId="0" borderId="0" xfId="0" quotePrefix="1" applyNumberFormat="1" applyFont="1" applyAlignment="1">
      <alignment horizontal="center" vertical="center"/>
    </xf>
    <xf numFmtId="165" fontId="2" fillId="0" borderId="4" xfId="0" applyNumberFormat="1" applyFont="1" applyBorder="1" applyAlignment="1">
      <alignment vertical="center"/>
    </xf>
    <xf numFmtId="165" fontId="12" fillId="0" borderId="0" xfId="0" applyNumberFormat="1" applyFont="1" applyFill="1" applyAlignment="1">
      <alignment horizontal="right" vertical="center" wrapText="1"/>
    </xf>
    <xf numFmtId="0" fontId="8" fillId="0" borderId="0" xfId="0" applyFont="1" applyBorder="1" applyAlignment="1">
      <alignment horizontal="center" vertical="center"/>
    </xf>
    <xf numFmtId="166" fontId="12" fillId="0" borderId="0" xfId="0" applyNumberFormat="1" applyFont="1" applyFill="1" applyAlignment="1">
      <alignment horizontal="left" vertical="center"/>
    </xf>
    <xf numFmtId="0" fontId="12" fillId="0" borderId="3" xfId="0" applyFont="1" applyBorder="1" applyAlignment="1">
      <alignment horizontal="center" vertical="center"/>
    </xf>
    <xf numFmtId="165" fontId="13" fillId="0" borderId="0" xfId="0" applyNumberFormat="1" applyFont="1" applyAlignment="1">
      <alignment vertical="center"/>
    </xf>
    <xf numFmtId="43" fontId="12" fillId="0" borderId="0" xfId="0" applyNumberFormat="1" applyFont="1" applyAlignment="1">
      <alignment horizontal="right" vertical="center"/>
    </xf>
    <xf numFmtId="165" fontId="12" fillId="2" borderId="0" xfId="0" applyNumberFormat="1" applyFont="1" applyFill="1" applyAlignment="1">
      <alignment vertical="center"/>
    </xf>
    <xf numFmtId="165" fontId="12" fillId="2" borderId="0" xfId="0" quotePrefix="1" applyNumberFormat="1" applyFont="1" applyFill="1" applyAlignment="1">
      <alignment vertical="center"/>
    </xf>
    <xf numFmtId="0" fontId="15" fillId="0" borderId="0" xfId="0" applyFont="1" applyAlignment="1">
      <alignment vertical="center"/>
    </xf>
    <xf numFmtId="165" fontId="12" fillId="2" borderId="3" xfId="0" applyNumberFormat="1" applyFont="1" applyFill="1" applyBorder="1" applyAlignment="1">
      <alignment vertical="center"/>
    </xf>
    <xf numFmtId="165" fontId="12" fillId="2" borderId="4" xfId="0" applyNumberFormat="1" applyFont="1" applyFill="1" applyBorder="1" applyAlignment="1">
      <alignment vertical="center"/>
    </xf>
    <xf numFmtId="165" fontId="12" fillId="0" borderId="4" xfId="0" applyNumberFormat="1" applyFont="1" applyBorder="1" applyAlignment="1">
      <alignment vertical="center"/>
    </xf>
    <xf numFmtId="167" fontId="12" fillId="0" borderId="0" xfId="0" applyNumberFormat="1" applyFont="1" applyAlignment="1">
      <alignment vertical="center"/>
    </xf>
    <xf numFmtId="165" fontId="13" fillId="0" borderId="0" xfId="0" applyNumberFormat="1" applyFont="1" applyAlignment="1">
      <alignment horizontal="center" vertical="center"/>
    </xf>
    <xf numFmtId="0" fontId="13" fillId="0" borderId="0" xfId="0" quotePrefix="1" applyFont="1" applyAlignment="1">
      <alignment vertical="center"/>
    </xf>
    <xf numFmtId="165" fontId="12" fillId="0" borderId="0" xfId="0" quotePrefix="1" applyNumberFormat="1" applyFont="1" applyAlignment="1">
      <alignment horizontal="center" vertical="center"/>
    </xf>
    <xf numFmtId="165" fontId="12" fillId="2" borderId="0" xfId="0" quotePrefix="1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vertical="center"/>
    </xf>
    <xf numFmtId="165" fontId="2" fillId="0" borderId="3" xfId="0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3" fillId="0" borderId="0" xfId="0" quotePrefix="1" applyNumberFormat="1" applyFont="1" applyFill="1" applyAlignment="1">
      <alignment horizontal="right" vertical="center"/>
    </xf>
    <xf numFmtId="165" fontId="3" fillId="0" borderId="3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0" xfId="0" quotePrefix="1" applyNumberFormat="1" applyFont="1" applyFill="1" applyAlignment="1">
      <alignment vertical="center"/>
    </xf>
    <xf numFmtId="165" fontId="4" fillId="0" borderId="3" xfId="0" applyNumberFormat="1" applyFont="1" applyFill="1" applyBorder="1" applyAlignment="1">
      <alignment horizontal="right" vertical="center"/>
    </xf>
    <xf numFmtId="165" fontId="4" fillId="0" borderId="3" xfId="0" applyNumberFormat="1" applyFont="1" applyFill="1" applyBorder="1" applyAlignment="1">
      <alignment vertical="center"/>
    </xf>
    <xf numFmtId="165" fontId="4" fillId="0" borderId="4" xfId="0" applyNumberFormat="1" applyFont="1" applyFill="1" applyBorder="1" applyAlignment="1">
      <alignment vertical="center"/>
    </xf>
    <xf numFmtId="168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165" fontId="12" fillId="0" borderId="0" xfId="0" applyNumberFormat="1" applyFont="1" applyFill="1" applyAlignment="1">
      <alignment vertical="center"/>
    </xf>
    <xf numFmtId="165" fontId="12" fillId="0" borderId="3" xfId="0" applyNumberFormat="1" applyFont="1" applyFill="1" applyBorder="1" applyAlignment="1">
      <alignment vertical="center"/>
    </xf>
    <xf numFmtId="165" fontId="13" fillId="0" borderId="0" xfId="0" quotePrefix="1" applyNumberFormat="1" applyFont="1" applyFill="1" applyAlignment="1">
      <alignment horizontal="right" vertical="center"/>
    </xf>
    <xf numFmtId="165" fontId="13" fillId="0" borderId="3" xfId="0" applyNumberFormat="1" applyFont="1" applyFill="1" applyBorder="1" applyAlignment="1">
      <alignment horizontal="right" vertical="center"/>
    </xf>
    <xf numFmtId="165" fontId="12" fillId="0" borderId="0" xfId="0" applyNumberFormat="1" applyFont="1" applyFill="1" applyAlignment="1">
      <alignment horizontal="right" vertical="center"/>
    </xf>
    <xf numFmtId="165" fontId="12" fillId="0" borderId="3" xfId="0" applyNumberFormat="1" applyFont="1" applyFill="1" applyBorder="1" applyAlignment="1">
      <alignment horizontal="right" vertical="center"/>
    </xf>
    <xf numFmtId="165" fontId="12" fillId="0" borderId="0" xfId="0" quotePrefix="1" applyNumberFormat="1" applyFont="1" applyFill="1" applyAlignment="1">
      <alignment vertical="center"/>
    </xf>
    <xf numFmtId="165" fontId="12" fillId="0" borderId="4" xfId="0" applyNumberFormat="1" applyFont="1" applyFill="1" applyBorder="1" applyAlignment="1">
      <alignment vertical="center"/>
    </xf>
    <xf numFmtId="167" fontId="12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165" fontId="6" fillId="0" borderId="3" xfId="0" applyNumberFormat="1" applyFont="1" applyFill="1" applyBorder="1" applyAlignment="1">
      <alignment vertical="center"/>
    </xf>
    <xf numFmtId="165" fontId="6" fillId="0" borderId="0" xfId="0" applyNumberFormat="1" applyFont="1" applyFill="1" applyAlignment="1">
      <alignment horizontal="right" vertical="center"/>
    </xf>
    <xf numFmtId="165" fontId="8" fillId="0" borderId="0" xfId="0" applyNumberFormat="1" applyFont="1" applyFill="1" applyAlignment="1">
      <alignment horizontal="right" vertical="center"/>
    </xf>
    <xf numFmtId="165" fontId="8" fillId="0" borderId="0" xfId="0" quotePrefix="1" applyNumberFormat="1" applyFont="1" applyFill="1" applyAlignment="1">
      <alignment horizontal="right" vertical="center"/>
    </xf>
    <xf numFmtId="165" fontId="8" fillId="0" borderId="3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165" fontId="6" fillId="0" borderId="3" xfId="0" applyNumberFormat="1" applyFont="1" applyFill="1" applyBorder="1" applyAlignment="1">
      <alignment horizontal="right" vertical="center"/>
    </xf>
    <xf numFmtId="165" fontId="6" fillId="0" borderId="4" xfId="0" applyNumberFormat="1" applyFont="1" applyFill="1" applyBorder="1" applyAlignment="1">
      <alignment horizontal="right" vertical="center"/>
    </xf>
    <xf numFmtId="165" fontId="6" fillId="0" borderId="4" xfId="0" applyNumberFormat="1" applyFont="1" applyFill="1" applyBorder="1" applyAlignment="1">
      <alignment vertical="center"/>
    </xf>
    <xf numFmtId="165" fontId="8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13" fillId="0" borderId="1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165" fontId="12" fillId="2" borderId="3" xfId="0" quotePrefix="1" applyNumberFormat="1" applyFont="1" applyFill="1" applyBorder="1" applyAlignment="1">
      <alignment horizontal="right" vertical="center"/>
    </xf>
    <xf numFmtId="165" fontId="12" fillId="0" borderId="3" xfId="0" quotePrefix="1" applyNumberFormat="1" applyFont="1" applyBorder="1" applyAlignment="1">
      <alignment horizontal="right" vertical="center"/>
    </xf>
    <xf numFmtId="165" fontId="8" fillId="0" borderId="3" xfId="0" applyNumberFormat="1" applyFont="1" applyBorder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13" fillId="0" borderId="0" xfId="0" quotePrefix="1" applyNumberFormat="1" applyFont="1" applyAlignment="1">
      <alignment horizontal="center" vertical="center"/>
    </xf>
    <xf numFmtId="165" fontId="13" fillId="0" borderId="3" xfId="0" quotePrefix="1" applyNumberFormat="1" applyFont="1" applyBorder="1" applyAlignment="1">
      <alignment horizontal="center" vertical="center"/>
    </xf>
    <xf numFmtId="165" fontId="3" fillId="0" borderId="0" xfId="0" quotePrefix="1" applyNumberFormat="1" applyFont="1" applyAlignment="1">
      <alignment horizontal="center" vertical="center"/>
    </xf>
    <xf numFmtId="165" fontId="3" fillId="0" borderId="3" xfId="0" quotePrefix="1" applyNumberFormat="1" applyFont="1" applyBorder="1" applyAlignment="1">
      <alignment horizontal="center" vertical="center"/>
    </xf>
    <xf numFmtId="165" fontId="13" fillId="0" borderId="3" xfId="0" applyNumberFormat="1" applyFont="1" applyBorder="1" applyAlignment="1">
      <alignment horizontal="center" vertical="center"/>
    </xf>
    <xf numFmtId="165" fontId="13" fillId="0" borderId="1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</cellXfs>
  <cellStyles count="6">
    <cellStyle name="Comma" xfId="5" builtinId="3"/>
    <cellStyle name="Comma 2" xfId="2" xr:uid="{00000000-0005-0000-0000-000000000000}"/>
    <cellStyle name="Comma 2 2" xfId="3" xr:uid="{00000000-0005-0000-0000-000001000000}"/>
    <cellStyle name="Normal" xfId="0" builtinId="0"/>
    <cellStyle name="Normal 3 3" xfId="4" xr:uid="{00000000-0005-0000-0000-000003000000}"/>
    <cellStyle name="Normal 8" xfId="1" xr:uid="{00000000-0005-0000-0000-000004000000}"/>
  </cellStyles>
  <dxfs count="0"/>
  <tableStyles count="1" defaultTableStyle="TableStyleMedium2" defaultPivotStyle="PivotStyleLight16">
    <tableStyle name="Table Style 1" pivot="0" count="0" xr9:uid="{00000000-0011-0000-FFFF-FFFF00000000}"/>
  </tableStyles>
  <colors>
    <mruColors>
      <color rgb="FFFAFAFA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79998168889431442"/>
  </sheetPr>
  <dimension ref="A1:M147"/>
  <sheetViews>
    <sheetView tabSelected="1" topLeftCell="A28" zoomScaleNormal="100" zoomScaleSheetLayoutView="80" workbookViewId="0">
      <selection activeCell="K46" sqref="K46"/>
    </sheetView>
  </sheetViews>
  <sheetFormatPr defaultColWidth="9.42578125" defaultRowHeight="16.5" customHeight="1" x14ac:dyDescent="0.5"/>
  <cols>
    <col min="1" max="3" width="1.5703125" style="30" customWidth="1"/>
    <col min="4" max="4" width="32.140625" style="30" customWidth="1"/>
    <col min="5" max="5" width="5.42578125" style="30" customWidth="1"/>
    <col min="6" max="6" width="0.5703125" style="30" customWidth="1"/>
    <col min="7" max="7" width="12.5703125" style="30" customWidth="1"/>
    <col min="8" max="8" width="0.5703125" style="30" customWidth="1"/>
    <col min="9" max="9" width="12.5703125" style="179" customWidth="1"/>
    <col min="10" max="10" width="0.5703125" style="30" customWidth="1"/>
    <col min="11" max="11" width="12.5703125" style="30" customWidth="1"/>
    <col min="12" max="12" width="0.5703125" style="30" customWidth="1"/>
    <col min="13" max="13" width="12.5703125" style="179" customWidth="1"/>
    <col min="14" max="16384" width="9.42578125" style="30"/>
  </cols>
  <sheetData>
    <row r="1" spans="1:13" ht="16.5" customHeight="1" x14ac:dyDescent="0.5">
      <c r="A1" s="23" t="s">
        <v>0</v>
      </c>
      <c r="E1" s="184"/>
      <c r="G1" s="22"/>
      <c r="H1" s="22"/>
      <c r="I1" s="173"/>
      <c r="K1" s="22"/>
      <c r="L1" s="22"/>
      <c r="M1" s="173"/>
    </row>
    <row r="2" spans="1:13" ht="16.5" customHeight="1" x14ac:dyDescent="0.5">
      <c r="A2" s="23" t="s">
        <v>1</v>
      </c>
      <c r="E2" s="184"/>
      <c r="G2" s="22"/>
      <c r="H2" s="22"/>
      <c r="I2" s="173"/>
      <c r="K2" s="22"/>
      <c r="L2" s="22"/>
      <c r="M2" s="173"/>
    </row>
    <row r="3" spans="1:13" ht="16.5" customHeight="1" x14ac:dyDescent="0.5">
      <c r="A3" s="24" t="s">
        <v>173</v>
      </c>
      <c r="B3" s="25"/>
      <c r="C3" s="25"/>
      <c r="D3" s="25"/>
      <c r="E3" s="44"/>
      <c r="F3" s="25"/>
      <c r="G3" s="26"/>
      <c r="H3" s="26"/>
      <c r="I3" s="174"/>
      <c r="J3" s="25"/>
      <c r="K3" s="26"/>
      <c r="L3" s="26"/>
      <c r="M3" s="174"/>
    </row>
    <row r="4" spans="1:13" ht="16.5" customHeight="1" x14ac:dyDescent="0.5">
      <c r="E4" s="184"/>
      <c r="G4" s="46"/>
      <c r="H4" s="46"/>
      <c r="I4" s="175"/>
      <c r="J4" s="66"/>
      <c r="K4" s="46"/>
      <c r="L4" s="46"/>
      <c r="M4" s="175"/>
    </row>
    <row r="5" spans="1:13" ht="16.5" customHeight="1" x14ac:dyDescent="0.5">
      <c r="E5" s="184"/>
      <c r="G5" s="46"/>
      <c r="H5" s="46"/>
      <c r="I5" s="175"/>
      <c r="J5" s="66"/>
      <c r="K5" s="46"/>
      <c r="L5" s="46"/>
      <c r="M5" s="175"/>
    </row>
    <row r="6" spans="1:13" ht="16.5" customHeight="1" x14ac:dyDescent="0.5">
      <c r="E6" s="184"/>
      <c r="G6" s="191" t="s">
        <v>2</v>
      </c>
      <c r="H6" s="191"/>
      <c r="I6" s="191"/>
      <c r="J6" s="23"/>
      <c r="K6" s="191" t="s">
        <v>3</v>
      </c>
      <c r="L6" s="191"/>
      <c r="M6" s="191"/>
    </row>
    <row r="7" spans="1:13" ht="16.5" customHeight="1" x14ac:dyDescent="0.5">
      <c r="E7" s="184"/>
      <c r="G7" s="190" t="s">
        <v>4</v>
      </c>
      <c r="H7" s="190"/>
      <c r="I7" s="190"/>
      <c r="K7" s="190" t="s">
        <v>4</v>
      </c>
      <c r="L7" s="190"/>
      <c r="M7" s="190"/>
    </row>
    <row r="8" spans="1:13" ht="16.5" customHeight="1" x14ac:dyDescent="0.5">
      <c r="E8" s="184"/>
      <c r="G8" s="67" t="s">
        <v>5</v>
      </c>
      <c r="H8" s="183"/>
      <c r="I8" s="176" t="s">
        <v>6</v>
      </c>
      <c r="K8" s="67" t="s">
        <v>5</v>
      </c>
      <c r="L8" s="183"/>
      <c r="M8" s="176" t="s">
        <v>6</v>
      </c>
    </row>
    <row r="9" spans="1:13" ht="16.5" customHeight="1" x14ac:dyDescent="0.5">
      <c r="E9" s="184"/>
      <c r="G9" s="68" t="s">
        <v>174</v>
      </c>
      <c r="I9" s="177" t="s">
        <v>7</v>
      </c>
      <c r="J9" s="22"/>
      <c r="K9" s="68" t="s">
        <v>174</v>
      </c>
      <c r="M9" s="177" t="s">
        <v>7</v>
      </c>
    </row>
    <row r="10" spans="1:13" ht="16.5" customHeight="1" x14ac:dyDescent="0.5">
      <c r="A10" s="69"/>
      <c r="E10" s="70"/>
      <c r="F10" s="23"/>
      <c r="G10" s="68" t="s">
        <v>8</v>
      </c>
      <c r="H10" s="68"/>
      <c r="I10" s="177" t="s">
        <v>9</v>
      </c>
      <c r="J10" s="23"/>
      <c r="K10" s="68" t="s">
        <v>8</v>
      </c>
      <c r="L10" s="68"/>
      <c r="M10" s="177" t="s">
        <v>9</v>
      </c>
    </row>
    <row r="11" spans="1:13" ht="16.5" customHeight="1" x14ac:dyDescent="0.5">
      <c r="A11" s="69"/>
      <c r="E11" s="45" t="s">
        <v>10</v>
      </c>
      <c r="F11" s="27"/>
      <c r="G11" s="71" t="s">
        <v>11</v>
      </c>
      <c r="H11" s="68"/>
      <c r="I11" s="178" t="s">
        <v>11</v>
      </c>
      <c r="J11" s="27"/>
      <c r="K11" s="71" t="s">
        <v>11</v>
      </c>
      <c r="L11" s="67"/>
      <c r="M11" s="178" t="s">
        <v>11</v>
      </c>
    </row>
    <row r="12" spans="1:13" ht="16.5" customHeight="1" x14ac:dyDescent="0.5">
      <c r="A12" s="72" t="s">
        <v>12</v>
      </c>
      <c r="E12" s="70"/>
      <c r="F12" s="27"/>
      <c r="G12" s="28"/>
      <c r="H12" s="68"/>
      <c r="I12" s="177"/>
      <c r="J12" s="73"/>
      <c r="K12" s="28"/>
      <c r="L12" s="68"/>
      <c r="M12" s="177"/>
    </row>
    <row r="13" spans="1:13" ht="8.1" customHeight="1" x14ac:dyDescent="0.5">
      <c r="E13" s="184"/>
      <c r="G13" s="47"/>
      <c r="H13" s="46"/>
      <c r="I13" s="175"/>
      <c r="J13" s="66"/>
      <c r="K13" s="47"/>
      <c r="L13" s="46"/>
      <c r="M13" s="175"/>
    </row>
    <row r="14" spans="1:13" ht="16.5" customHeight="1" x14ac:dyDescent="0.5">
      <c r="A14" s="72" t="s">
        <v>13</v>
      </c>
      <c r="E14" s="184"/>
      <c r="G14" s="47"/>
      <c r="H14" s="46"/>
      <c r="I14" s="175"/>
      <c r="J14" s="66"/>
      <c r="K14" s="47"/>
      <c r="L14" s="46"/>
      <c r="M14" s="175"/>
    </row>
    <row r="15" spans="1:13" ht="8.1" customHeight="1" x14ac:dyDescent="0.5">
      <c r="A15" s="74"/>
      <c r="E15" s="184"/>
      <c r="G15" s="47"/>
      <c r="H15" s="46"/>
      <c r="I15" s="175"/>
      <c r="J15" s="66"/>
      <c r="K15" s="47"/>
      <c r="L15" s="46"/>
      <c r="M15" s="175"/>
    </row>
    <row r="16" spans="1:13" ht="16.5" customHeight="1" x14ac:dyDescent="0.5">
      <c r="A16" s="30" t="s">
        <v>14</v>
      </c>
      <c r="E16" s="184"/>
      <c r="G16" s="47">
        <v>697680028</v>
      </c>
      <c r="H16" s="46"/>
      <c r="I16" s="175">
        <v>920029223</v>
      </c>
      <c r="J16" s="75"/>
      <c r="K16" s="47">
        <v>221807756</v>
      </c>
      <c r="L16" s="66"/>
      <c r="M16" s="175">
        <v>292801133</v>
      </c>
    </row>
    <row r="17" spans="1:13" ht="16.5" customHeight="1" x14ac:dyDescent="0.5">
      <c r="A17" s="30" t="s">
        <v>15</v>
      </c>
      <c r="G17" s="47"/>
      <c r="K17" s="47"/>
    </row>
    <row r="18" spans="1:13" ht="16.5" customHeight="1" x14ac:dyDescent="0.2">
      <c r="B18" s="30" t="s">
        <v>16</v>
      </c>
      <c r="E18" s="76"/>
      <c r="F18" s="77"/>
      <c r="G18" s="47">
        <v>1012054</v>
      </c>
      <c r="H18" s="46"/>
      <c r="I18" s="175">
        <v>1010047</v>
      </c>
      <c r="J18" s="75"/>
      <c r="K18" s="47">
        <v>0</v>
      </c>
      <c r="M18" s="175">
        <v>0</v>
      </c>
    </row>
    <row r="19" spans="1:13" ht="16.5" customHeight="1" x14ac:dyDescent="0.5">
      <c r="A19" s="30" t="s">
        <v>17</v>
      </c>
      <c r="E19" s="76">
        <v>7</v>
      </c>
      <c r="G19" s="47">
        <v>1010972499</v>
      </c>
      <c r="H19" s="46"/>
      <c r="I19" s="175">
        <v>1045035420</v>
      </c>
      <c r="J19" s="75"/>
      <c r="K19" s="47">
        <v>789401475</v>
      </c>
      <c r="L19" s="66"/>
      <c r="M19" s="175">
        <v>1011857343</v>
      </c>
    </row>
    <row r="20" spans="1:13" ht="16.5" customHeight="1" x14ac:dyDescent="0.5">
      <c r="A20" s="30" t="s">
        <v>18</v>
      </c>
      <c r="E20" s="184"/>
      <c r="G20" s="47"/>
      <c r="H20" s="46"/>
      <c r="I20" s="175"/>
      <c r="J20" s="75"/>
      <c r="K20" s="47"/>
      <c r="L20" s="66"/>
      <c r="M20" s="175"/>
    </row>
    <row r="21" spans="1:13" ht="16.5" customHeight="1" x14ac:dyDescent="0.5">
      <c r="B21" s="30" t="s">
        <v>168</v>
      </c>
      <c r="E21" s="184">
        <v>19</v>
      </c>
      <c r="G21" s="47">
        <v>0</v>
      </c>
      <c r="H21" s="46"/>
      <c r="I21" s="175">
        <v>0</v>
      </c>
      <c r="J21" s="75"/>
      <c r="K21" s="47">
        <v>10762352</v>
      </c>
      <c r="M21" s="175">
        <v>5835590</v>
      </c>
    </row>
    <row r="22" spans="1:13" ht="16.5" customHeight="1" x14ac:dyDescent="0.5">
      <c r="A22" s="30" t="s">
        <v>19</v>
      </c>
      <c r="E22" s="184">
        <v>8</v>
      </c>
      <c r="G22" s="47">
        <v>1189799995</v>
      </c>
      <c r="H22" s="46"/>
      <c r="I22" s="175">
        <v>1188472863</v>
      </c>
      <c r="J22" s="75"/>
      <c r="K22" s="47">
        <v>728116307</v>
      </c>
      <c r="L22" s="66"/>
      <c r="M22" s="175">
        <v>720836203</v>
      </c>
    </row>
    <row r="23" spans="1:13" ht="16.5" customHeight="1" x14ac:dyDescent="0.5">
      <c r="A23" s="30" t="s">
        <v>20</v>
      </c>
      <c r="E23" s="184"/>
      <c r="G23" s="29">
        <v>38996423</v>
      </c>
      <c r="H23" s="46"/>
      <c r="I23" s="180">
        <v>64049619</v>
      </c>
      <c r="J23" s="75"/>
      <c r="K23" s="29">
        <v>3656429</v>
      </c>
      <c r="L23" s="66"/>
      <c r="M23" s="180">
        <v>3353974</v>
      </c>
    </row>
    <row r="24" spans="1:13" ht="8.1" customHeight="1" x14ac:dyDescent="0.5">
      <c r="E24" s="184"/>
      <c r="G24" s="47"/>
      <c r="H24" s="46"/>
      <c r="I24" s="175"/>
      <c r="J24" s="46"/>
      <c r="K24" s="47"/>
      <c r="L24" s="66"/>
      <c r="M24" s="175"/>
    </row>
    <row r="25" spans="1:13" ht="16.5" customHeight="1" x14ac:dyDescent="0.5">
      <c r="A25" s="72" t="s">
        <v>21</v>
      </c>
      <c r="E25" s="184"/>
      <c r="G25" s="29">
        <f>SUM(G15:G23)</f>
        <v>2938460999</v>
      </c>
      <c r="H25" s="46"/>
      <c r="I25" s="180">
        <f>SUM(I16:I23)</f>
        <v>3218597172</v>
      </c>
      <c r="J25" s="46"/>
      <c r="K25" s="29">
        <f>SUM(K16:K23)</f>
        <v>1753744319</v>
      </c>
      <c r="L25" s="66"/>
      <c r="M25" s="180">
        <f>SUM(M16:M23)</f>
        <v>2034684243</v>
      </c>
    </row>
    <row r="26" spans="1:13" ht="16.5" customHeight="1" x14ac:dyDescent="0.5">
      <c r="E26" s="184"/>
      <c r="G26" s="47"/>
      <c r="H26" s="46"/>
      <c r="I26" s="175"/>
      <c r="J26" s="66"/>
      <c r="K26" s="47"/>
      <c r="L26" s="46"/>
      <c r="M26" s="175"/>
    </row>
    <row r="27" spans="1:13" ht="16.5" customHeight="1" x14ac:dyDescent="0.5">
      <c r="A27" s="72" t="s">
        <v>22</v>
      </c>
      <c r="E27" s="184"/>
      <c r="G27" s="47"/>
      <c r="H27" s="46"/>
      <c r="I27" s="175"/>
      <c r="J27" s="66"/>
      <c r="K27" s="47"/>
      <c r="L27" s="46"/>
      <c r="M27" s="175"/>
    </row>
    <row r="28" spans="1:13" ht="8.1" customHeight="1" x14ac:dyDescent="0.5">
      <c r="E28" s="184"/>
      <c r="G28" s="47"/>
      <c r="H28" s="46"/>
      <c r="I28" s="175"/>
      <c r="J28" s="66"/>
      <c r="K28" s="47"/>
      <c r="L28" s="46"/>
      <c r="M28" s="175"/>
    </row>
    <row r="29" spans="1:13" ht="16.5" customHeight="1" x14ac:dyDescent="0.5">
      <c r="A29" s="30" t="s">
        <v>23</v>
      </c>
      <c r="E29" s="184"/>
      <c r="G29" s="47">
        <v>3364700</v>
      </c>
      <c r="H29" s="46"/>
      <c r="I29" s="175">
        <v>3364700</v>
      </c>
      <c r="J29" s="78"/>
      <c r="K29" s="47">
        <v>5000</v>
      </c>
      <c r="L29" s="79"/>
      <c r="M29" s="175">
        <v>5000</v>
      </c>
    </row>
    <row r="30" spans="1:13" ht="16.5" customHeight="1" x14ac:dyDescent="0.5">
      <c r="A30" s="30" t="s">
        <v>24</v>
      </c>
      <c r="E30" s="184">
        <v>9</v>
      </c>
      <c r="G30" s="47">
        <v>0</v>
      </c>
      <c r="H30" s="46"/>
      <c r="I30" s="175">
        <v>0</v>
      </c>
      <c r="J30" s="75"/>
      <c r="K30" s="47">
        <v>1418471369</v>
      </c>
      <c r="L30" s="66"/>
      <c r="M30" s="175">
        <v>1418471369</v>
      </c>
    </row>
    <row r="31" spans="1:13" ht="16.5" customHeight="1" x14ac:dyDescent="0.5">
      <c r="A31" s="30" t="s">
        <v>25</v>
      </c>
      <c r="E31" s="184">
        <v>9</v>
      </c>
      <c r="G31" s="47">
        <v>167446052</v>
      </c>
      <c r="H31" s="46"/>
      <c r="I31" s="175">
        <v>118180485</v>
      </c>
      <c r="J31" s="75"/>
      <c r="K31" s="47">
        <v>158487000</v>
      </c>
      <c r="L31" s="66"/>
      <c r="M31" s="175">
        <v>111022320</v>
      </c>
    </row>
    <row r="32" spans="1:13" ht="16.5" customHeight="1" x14ac:dyDescent="0.5">
      <c r="A32" s="80" t="s">
        <v>169</v>
      </c>
      <c r="E32" s="184">
        <v>19</v>
      </c>
      <c r="G32" s="47">
        <v>0</v>
      </c>
      <c r="H32" s="46"/>
      <c r="I32" s="175">
        <v>0</v>
      </c>
      <c r="J32" s="75"/>
      <c r="K32" s="47">
        <v>74869363</v>
      </c>
      <c r="L32" s="66"/>
      <c r="M32" s="175">
        <v>76773451</v>
      </c>
    </row>
    <row r="33" spans="1:13" ht="16.5" customHeight="1" x14ac:dyDescent="0.5">
      <c r="A33" s="30" t="s">
        <v>26</v>
      </c>
      <c r="E33" s="184">
        <v>10</v>
      </c>
      <c r="G33" s="47">
        <v>92326044</v>
      </c>
      <c r="H33" s="46"/>
      <c r="I33" s="175">
        <v>92326044</v>
      </c>
      <c r="J33" s="75"/>
      <c r="K33" s="47">
        <v>86448960</v>
      </c>
      <c r="L33" s="66"/>
      <c r="M33" s="175">
        <v>88248042</v>
      </c>
    </row>
    <row r="34" spans="1:13" ht="16.5" customHeight="1" x14ac:dyDescent="0.5">
      <c r="A34" s="30" t="s">
        <v>215</v>
      </c>
      <c r="E34" s="184"/>
      <c r="G34" s="47">
        <v>45127425</v>
      </c>
      <c r="H34" s="46"/>
      <c r="I34" s="175">
        <v>0</v>
      </c>
      <c r="J34" s="75"/>
      <c r="K34" s="47">
        <v>43903999</v>
      </c>
      <c r="L34" s="66"/>
      <c r="M34" s="175">
        <v>0</v>
      </c>
    </row>
    <row r="35" spans="1:13" ht="16.5" customHeight="1" x14ac:dyDescent="0.5">
      <c r="A35" s="30" t="s">
        <v>27</v>
      </c>
      <c r="E35" s="184">
        <v>11</v>
      </c>
      <c r="G35" s="47">
        <v>2090247617</v>
      </c>
      <c r="H35" s="46"/>
      <c r="I35" s="175">
        <v>1950231565</v>
      </c>
      <c r="J35" s="75"/>
      <c r="K35" s="47">
        <v>1191114922</v>
      </c>
      <c r="L35" s="66"/>
      <c r="M35" s="175">
        <v>1056992376</v>
      </c>
    </row>
    <row r="36" spans="1:13" ht="16.5" customHeight="1" x14ac:dyDescent="0.5">
      <c r="A36" s="30" t="s">
        <v>28</v>
      </c>
      <c r="E36" s="184">
        <v>12</v>
      </c>
      <c r="G36" s="47">
        <v>292065517</v>
      </c>
      <c r="H36" s="46"/>
      <c r="I36" s="175">
        <v>306240898</v>
      </c>
      <c r="J36" s="75"/>
      <c r="K36" s="47">
        <v>193896477</v>
      </c>
      <c r="L36" s="66"/>
      <c r="M36" s="175">
        <v>200592066</v>
      </c>
    </row>
    <row r="37" spans="1:13" ht="16.5" customHeight="1" x14ac:dyDescent="0.5">
      <c r="A37" s="30" t="s">
        <v>29</v>
      </c>
      <c r="E37" s="184">
        <v>11</v>
      </c>
      <c r="G37" s="47">
        <v>5623215</v>
      </c>
      <c r="H37" s="46"/>
      <c r="I37" s="175">
        <v>5494497</v>
      </c>
      <c r="J37" s="75"/>
      <c r="K37" s="47">
        <v>3702924</v>
      </c>
      <c r="L37" s="66"/>
      <c r="M37" s="175">
        <v>3705688</v>
      </c>
    </row>
    <row r="38" spans="1:13" ht="16.5" customHeight="1" x14ac:dyDescent="0.5">
      <c r="A38" s="30" t="s">
        <v>30</v>
      </c>
      <c r="E38" s="184"/>
      <c r="G38" s="47">
        <v>37671713</v>
      </c>
      <c r="H38" s="46"/>
      <c r="I38" s="175">
        <v>37133053</v>
      </c>
      <c r="J38" s="75"/>
      <c r="K38" s="47">
        <v>26629558</v>
      </c>
      <c r="L38" s="66"/>
      <c r="M38" s="175">
        <v>26356443</v>
      </c>
    </row>
    <row r="39" spans="1:13" ht="16.5" customHeight="1" x14ac:dyDescent="0.5">
      <c r="A39" s="30" t="s">
        <v>31</v>
      </c>
      <c r="E39" s="184"/>
      <c r="G39" s="29">
        <v>19506905</v>
      </c>
      <c r="H39" s="46"/>
      <c r="I39" s="180">
        <v>18354659</v>
      </c>
      <c r="J39" s="75"/>
      <c r="K39" s="29">
        <v>9297388</v>
      </c>
      <c r="L39" s="66"/>
      <c r="M39" s="180">
        <v>9272270</v>
      </c>
    </row>
    <row r="40" spans="1:13" ht="8.1" customHeight="1" x14ac:dyDescent="0.5">
      <c r="E40" s="184"/>
      <c r="G40" s="47"/>
      <c r="H40" s="46"/>
      <c r="I40" s="175"/>
      <c r="J40" s="46"/>
      <c r="K40" s="47"/>
      <c r="L40" s="66"/>
      <c r="M40" s="175"/>
    </row>
    <row r="41" spans="1:13" ht="16.5" customHeight="1" x14ac:dyDescent="0.5">
      <c r="A41" s="72" t="s">
        <v>32</v>
      </c>
      <c r="E41" s="184"/>
      <c r="G41" s="29">
        <f>SUM(G29:G39)</f>
        <v>2753379188</v>
      </c>
      <c r="H41" s="46"/>
      <c r="I41" s="180">
        <f>SUM(I29:I39)</f>
        <v>2531325901</v>
      </c>
      <c r="J41" s="46"/>
      <c r="K41" s="29">
        <f>SUM(K29:K39)</f>
        <v>3206826960</v>
      </c>
      <c r="L41" s="66"/>
      <c r="M41" s="180">
        <f>SUM(M29:M39)</f>
        <v>2991439025</v>
      </c>
    </row>
    <row r="42" spans="1:13" ht="8.1" customHeight="1" x14ac:dyDescent="0.5">
      <c r="E42" s="184"/>
      <c r="G42" s="47"/>
      <c r="H42" s="46"/>
      <c r="I42" s="175"/>
      <c r="J42" s="46"/>
      <c r="K42" s="47"/>
      <c r="L42" s="66"/>
      <c r="M42" s="175"/>
    </row>
    <row r="43" spans="1:13" ht="16.5" customHeight="1" thickBot="1" x14ac:dyDescent="0.55000000000000004">
      <c r="A43" s="23" t="s">
        <v>33</v>
      </c>
      <c r="E43" s="184"/>
      <c r="G43" s="31">
        <f>+G25+G41</f>
        <v>5691840187</v>
      </c>
      <c r="H43" s="46"/>
      <c r="I43" s="181">
        <f>+I25+I41</f>
        <v>5749923073</v>
      </c>
      <c r="J43" s="46"/>
      <c r="K43" s="31">
        <f>+K25+K41</f>
        <v>4960571279</v>
      </c>
      <c r="L43" s="66"/>
      <c r="M43" s="181">
        <f>+M25+M41</f>
        <v>5026123268</v>
      </c>
    </row>
    <row r="44" spans="1:13" ht="15.75" customHeight="1" thickTop="1" x14ac:dyDescent="0.5">
      <c r="A44" s="23"/>
      <c r="E44" s="184"/>
      <c r="G44" s="22"/>
      <c r="H44" s="22"/>
      <c r="I44" s="173"/>
      <c r="K44" s="22"/>
      <c r="L44" s="22"/>
      <c r="M44" s="173"/>
    </row>
    <row r="45" spans="1:13" ht="14.1" customHeight="1" x14ac:dyDescent="0.5">
      <c r="A45" s="23"/>
      <c r="E45" s="184"/>
      <c r="G45" s="22"/>
      <c r="H45" s="22"/>
      <c r="I45" s="173"/>
      <c r="K45" s="22"/>
      <c r="L45" s="22"/>
      <c r="M45" s="173"/>
    </row>
    <row r="46" spans="1:13" ht="14.1" customHeight="1" x14ac:dyDescent="0.5">
      <c r="A46" s="23"/>
      <c r="E46" s="184"/>
      <c r="G46" s="22"/>
      <c r="H46" s="22"/>
      <c r="I46" s="173"/>
      <c r="K46" s="22"/>
      <c r="L46" s="22"/>
      <c r="M46" s="173"/>
    </row>
    <row r="47" spans="1:13" ht="14.1" customHeight="1" x14ac:dyDescent="0.5">
      <c r="A47" s="23"/>
      <c r="E47" s="184"/>
      <c r="G47" s="22"/>
      <c r="H47" s="22"/>
      <c r="I47" s="173"/>
      <c r="K47" s="22"/>
      <c r="L47" s="22"/>
      <c r="M47" s="173"/>
    </row>
    <row r="48" spans="1:13" ht="18" customHeight="1" x14ac:dyDescent="0.5">
      <c r="A48" s="23"/>
      <c r="E48" s="184"/>
      <c r="G48" s="22"/>
      <c r="H48" s="22"/>
      <c r="I48" s="173"/>
      <c r="K48" s="22"/>
      <c r="L48" s="22"/>
      <c r="M48" s="173"/>
    </row>
    <row r="49" spans="1:13" ht="16.5" customHeight="1" x14ac:dyDescent="0.5">
      <c r="A49" s="192" t="s">
        <v>34</v>
      </c>
      <c r="B49" s="192"/>
      <c r="C49" s="192"/>
      <c r="D49" s="192"/>
      <c r="E49" s="192"/>
      <c r="F49" s="192"/>
      <c r="G49" s="192"/>
      <c r="H49" s="192"/>
      <c r="I49" s="192"/>
      <c r="J49" s="192"/>
      <c r="K49" s="192"/>
      <c r="L49" s="192"/>
      <c r="M49" s="192"/>
    </row>
    <row r="50" spans="1:13" ht="9.75" customHeight="1" x14ac:dyDescent="0.5">
      <c r="E50" s="184"/>
      <c r="G50" s="22"/>
      <c r="H50" s="22"/>
      <c r="I50" s="173"/>
      <c r="K50" s="22"/>
      <c r="L50" s="22"/>
      <c r="M50" s="173"/>
    </row>
    <row r="51" spans="1:13" ht="22.35" customHeight="1" x14ac:dyDescent="0.5">
      <c r="A51" s="81" t="s">
        <v>35</v>
      </c>
      <c r="B51" s="25"/>
      <c r="C51" s="25"/>
      <c r="D51" s="25"/>
      <c r="E51" s="44"/>
      <c r="F51" s="25"/>
      <c r="G51" s="26"/>
      <c r="H51" s="26"/>
      <c r="I51" s="174"/>
      <c r="J51" s="25"/>
      <c r="K51" s="26"/>
      <c r="L51" s="26"/>
      <c r="M51" s="174"/>
    </row>
    <row r="52" spans="1:13" ht="16.5" customHeight="1" x14ac:dyDescent="0.5">
      <c r="A52" s="23" t="s">
        <v>0</v>
      </c>
      <c r="E52" s="184"/>
      <c r="G52" s="22"/>
      <c r="H52" s="22"/>
      <c r="I52" s="173"/>
      <c r="K52" s="22"/>
      <c r="L52" s="22"/>
      <c r="M52" s="173"/>
    </row>
    <row r="53" spans="1:13" ht="16.5" customHeight="1" x14ac:dyDescent="0.5">
      <c r="A53" s="23" t="s">
        <v>36</v>
      </c>
      <c r="E53" s="184"/>
      <c r="G53" s="22"/>
      <c r="H53" s="22"/>
      <c r="I53" s="173"/>
      <c r="K53" s="22"/>
      <c r="L53" s="22"/>
      <c r="M53" s="173"/>
    </row>
    <row r="54" spans="1:13" ht="16.5" customHeight="1" x14ac:dyDescent="0.5">
      <c r="A54" s="24" t="str">
        <f>+A3</f>
        <v>As at 30 June 2024</v>
      </c>
      <c r="B54" s="25"/>
      <c r="C54" s="25"/>
      <c r="D54" s="25"/>
      <c r="E54" s="44"/>
      <c r="F54" s="25"/>
      <c r="G54" s="26"/>
      <c r="H54" s="26"/>
      <c r="I54" s="174"/>
      <c r="J54" s="25"/>
      <c r="K54" s="26"/>
      <c r="L54" s="26"/>
      <c r="M54" s="174"/>
    </row>
    <row r="55" spans="1:13" ht="16.5" customHeight="1" x14ac:dyDescent="0.5">
      <c r="A55" s="23"/>
      <c r="E55" s="184"/>
      <c r="G55" s="22"/>
      <c r="H55" s="22"/>
      <c r="I55" s="173"/>
      <c r="K55" s="22"/>
      <c r="L55" s="22"/>
      <c r="M55" s="173"/>
    </row>
    <row r="56" spans="1:13" ht="16.5" customHeight="1" x14ac:dyDescent="0.5">
      <c r="A56" s="23"/>
      <c r="E56" s="184"/>
      <c r="G56" s="22"/>
      <c r="H56" s="22"/>
      <c r="I56" s="173"/>
      <c r="K56" s="22"/>
      <c r="L56" s="22"/>
      <c r="M56" s="173"/>
    </row>
    <row r="57" spans="1:13" ht="16.5" customHeight="1" x14ac:dyDescent="0.5">
      <c r="E57" s="184"/>
      <c r="G57" s="191" t="s">
        <v>2</v>
      </c>
      <c r="H57" s="191"/>
      <c r="I57" s="191"/>
      <c r="J57" s="23"/>
      <c r="K57" s="191" t="s">
        <v>3</v>
      </c>
      <c r="L57" s="191"/>
      <c r="M57" s="191"/>
    </row>
    <row r="58" spans="1:13" ht="16.5" customHeight="1" x14ac:dyDescent="0.5">
      <c r="E58" s="184"/>
      <c r="G58" s="190" t="s">
        <v>4</v>
      </c>
      <c r="H58" s="190"/>
      <c r="I58" s="190"/>
      <c r="K58" s="190" t="s">
        <v>4</v>
      </c>
      <c r="L58" s="190"/>
      <c r="M58" s="190"/>
    </row>
    <row r="59" spans="1:13" ht="16.5" customHeight="1" x14ac:dyDescent="0.5">
      <c r="E59" s="184"/>
      <c r="G59" s="67" t="s">
        <v>5</v>
      </c>
      <c r="H59" s="183"/>
      <c r="I59" s="176" t="s">
        <v>6</v>
      </c>
      <c r="K59" s="67" t="s">
        <v>5</v>
      </c>
      <c r="L59" s="183"/>
      <c r="M59" s="176" t="s">
        <v>6</v>
      </c>
    </row>
    <row r="60" spans="1:13" ht="16.5" customHeight="1" x14ac:dyDescent="0.5">
      <c r="E60" s="184"/>
      <c r="G60" s="68" t="s">
        <v>174</v>
      </c>
      <c r="I60" s="177" t="s">
        <v>7</v>
      </c>
      <c r="J60" s="22"/>
      <c r="K60" s="68" t="s">
        <v>174</v>
      </c>
      <c r="M60" s="177" t="s">
        <v>7</v>
      </c>
    </row>
    <row r="61" spans="1:13" ht="16.5" customHeight="1" x14ac:dyDescent="0.5">
      <c r="A61" s="69"/>
      <c r="E61" s="70"/>
      <c r="F61" s="23"/>
      <c r="G61" s="68" t="s">
        <v>8</v>
      </c>
      <c r="H61" s="68"/>
      <c r="I61" s="177" t="s">
        <v>9</v>
      </c>
      <c r="J61" s="23"/>
      <c r="K61" s="68" t="s">
        <v>8</v>
      </c>
      <c r="L61" s="68"/>
      <c r="M61" s="177" t="s">
        <v>9</v>
      </c>
    </row>
    <row r="62" spans="1:13" ht="16.5" customHeight="1" x14ac:dyDescent="0.5">
      <c r="A62" s="23"/>
      <c r="E62" s="45" t="s">
        <v>10</v>
      </c>
      <c r="F62" s="27"/>
      <c r="G62" s="71" t="s">
        <v>11</v>
      </c>
      <c r="H62" s="68"/>
      <c r="I62" s="178" t="s">
        <v>11</v>
      </c>
      <c r="J62" s="27"/>
      <c r="K62" s="71" t="s">
        <v>11</v>
      </c>
      <c r="L62" s="67"/>
      <c r="M62" s="178" t="s">
        <v>11</v>
      </c>
    </row>
    <row r="63" spans="1:13" ht="16.5" customHeight="1" x14ac:dyDescent="0.5">
      <c r="A63" s="23"/>
      <c r="E63" s="70"/>
      <c r="F63" s="27"/>
      <c r="G63" s="32"/>
      <c r="H63" s="68"/>
      <c r="I63" s="176"/>
      <c r="J63" s="27"/>
      <c r="K63" s="32"/>
      <c r="L63" s="67"/>
      <c r="M63" s="176"/>
    </row>
    <row r="64" spans="1:13" ht="16.5" customHeight="1" x14ac:dyDescent="0.5">
      <c r="A64" s="23" t="s">
        <v>37</v>
      </c>
      <c r="E64" s="184"/>
      <c r="G64" s="33"/>
      <c r="H64" s="22"/>
      <c r="I64" s="173"/>
      <c r="K64" s="33"/>
      <c r="L64" s="22"/>
      <c r="M64" s="173"/>
    </row>
    <row r="65" spans="1:13" ht="16.5" customHeight="1" x14ac:dyDescent="0.5">
      <c r="E65" s="184"/>
      <c r="G65" s="33"/>
      <c r="H65" s="22"/>
      <c r="I65" s="173"/>
      <c r="K65" s="33"/>
      <c r="L65" s="22"/>
      <c r="M65" s="173"/>
    </row>
    <row r="66" spans="1:13" ht="16.5" customHeight="1" x14ac:dyDescent="0.5">
      <c r="A66" s="23" t="s">
        <v>38</v>
      </c>
      <c r="E66" s="184"/>
      <c r="G66" s="33"/>
      <c r="H66" s="22"/>
      <c r="I66" s="173"/>
      <c r="K66" s="33"/>
      <c r="L66" s="22"/>
      <c r="M66" s="173"/>
    </row>
    <row r="67" spans="1:13" ht="16.5" customHeight="1" x14ac:dyDescent="0.5">
      <c r="A67" s="23"/>
      <c r="E67" s="184"/>
      <c r="G67" s="33"/>
      <c r="H67" s="22"/>
      <c r="I67" s="173"/>
      <c r="K67" s="33"/>
      <c r="L67" s="22"/>
      <c r="M67" s="173"/>
    </row>
    <row r="68" spans="1:13" ht="16.5" customHeight="1" x14ac:dyDescent="0.5">
      <c r="A68" s="30" t="s">
        <v>39</v>
      </c>
      <c r="E68" s="184">
        <v>13</v>
      </c>
      <c r="G68" s="47">
        <v>594878027</v>
      </c>
      <c r="H68" s="46"/>
      <c r="I68" s="175">
        <v>571237040</v>
      </c>
      <c r="J68" s="75"/>
      <c r="K68" s="47">
        <v>453016160</v>
      </c>
      <c r="M68" s="175">
        <v>466492328</v>
      </c>
    </row>
    <row r="69" spans="1:13" ht="16.5" customHeight="1" x14ac:dyDescent="0.5">
      <c r="A69" s="30" t="s">
        <v>40</v>
      </c>
      <c r="E69" s="184"/>
      <c r="G69" s="47">
        <v>57185721</v>
      </c>
      <c r="H69" s="46"/>
      <c r="I69" s="175">
        <v>61279724</v>
      </c>
      <c r="J69" s="75"/>
      <c r="K69" s="47">
        <v>28750923</v>
      </c>
      <c r="M69" s="175">
        <v>39923714</v>
      </c>
    </row>
    <row r="70" spans="1:13" ht="16.5" customHeight="1" x14ac:dyDescent="0.5">
      <c r="A70" s="30" t="s">
        <v>41</v>
      </c>
      <c r="E70" s="184"/>
      <c r="G70" s="47">
        <v>19821292</v>
      </c>
      <c r="H70" s="46"/>
      <c r="I70" s="175">
        <v>20758216</v>
      </c>
      <c r="J70" s="75"/>
      <c r="K70" s="47">
        <v>7884071</v>
      </c>
      <c r="M70" s="175">
        <v>2796537</v>
      </c>
    </row>
    <row r="71" spans="1:13" ht="16.5" customHeight="1" x14ac:dyDescent="0.5">
      <c r="A71" s="30" t="s">
        <v>42</v>
      </c>
      <c r="E71" s="184"/>
      <c r="G71" s="29">
        <v>11353479</v>
      </c>
      <c r="H71" s="46"/>
      <c r="I71" s="180">
        <v>13199566</v>
      </c>
      <c r="J71" s="75"/>
      <c r="K71" s="29">
        <v>6419761</v>
      </c>
      <c r="M71" s="180">
        <v>7819855</v>
      </c>
    </row>
    <row r="72" spans="1:13" ht="16.5" customHeight="1" x14ac:dyDescent="0.5">
      <c r="E72" s="184"/>
      <c r="G72" s="33"/>
      <c r="H72" s="22"/>
      <c r="I72" s="173"/>
      <c r="J72" s="22"/>
      <c r="K72" s="33"/>
      <c r="M72" s="173"/>
    </row>
    <row r="73" spans="1:13" ht="16.5" customHeight="1" x14ac:dyDescent="0.5">
      <c r="A73" s="23" t="s">
        <v>43</v>
      </c>
      <c r="E73" s="184"/>
      <c r="G73" s="34">
        <f>SUM(G68:G71)</f>
        <v>683238519</v>
      </c>
      <c r="H73" s="22"/>
      <c r="I73" s="174">
        <f>SUM(I68:I71)</f>
        <v>666474546</v>
      </c>
      <c r="J73" s="22"/>
      <c r="K73" s="34">
        <f>SUM(K68:K71)</f>
        <v>496070915</v>
      </c>
      <c r="M73" s="174">
        <f>SUM(M68:M71)</f>
        <v>517032434</v>
      </c>
    </row>
    <row r="74" spans="1:13" ht="16.5" customHeight="1" x14ac:dyDescent="0.5">
      <c r="A74" s="23"/>
      <c r="E74" s="184"/>
      <c r="G74" s="33"/>
      <c r="H74" s="22"/>
      <c r="I74" s="173"/>
      <c r="K74" s="33"/>
      <c r="L74" s="22"/>
      <c r="M74" s="173"/>
    </row>
    <row r="75" spans="1:13" ht="16.5" customHeight="1" x14ac:dyDescent="0.5">
      <c r="A75" s="23" t="s">
        <v>44</v>
      </c>
      <c r="E75" s="184"/>
      <c r="G75" s="33"/>
      <c r="H75" s="22"/>
      <c r="I75" s="173"/>
      <c r="K75" s="33"/>
      <c r="L75" s="22"/>
      <c r="M75" s="173"/>
    </row>
    <row r="76" spans="1:13" ht="16.5" customHeight="1" x14ac:dyDescent="0.5">
      <c r="E76" s="184"/>
      <c r="G76" s="33"/>
      <c r="H76" s="22"/>
      <c r="I76" s="173"/>
      <c r="K76" s="33"/>
      <c r="L76" s="22"/>
      <c r="M76" s="173"/>
    </row>
    <row r="77" spans="1:13" ht="16.5" customHeight="1" x14ac:dyDescent="0.5">
      <c r="A77" s="30" t="s">
        <v>45</v>
      </c>
      <c r="E77" s="184"/>
      <c r="G77" s="33">
        <v>176468245</v>
      </c>
      <c r="H77" s="22"/>
      <c r="I77" s="175">
        <v>184646842</v>
      </c>
      <c r="J77" s="75"/>
      <c r="K77" s="47">
        <v>142838817</v>
      </c>
      <c r="M77" s="175">
        <v>149128663</v>
      </c>
    </row>
    <row r="78" spans="1:13" ht="16.5" customHeight="1" x14ac:dyDescent="0.5">
      <c r="A78" s="30" t="s">
        <v>46</v>
      </c>
      <c r="E78" s="184">
        <v>15</v>
      </c>
      <c r="G78" s="29">
        <v>63786389</v>
      </c>
      <c r="H78" s="46"/>
      <c r="I78" s="180">
        <v>62752205</v>
      </c>
      <c r="J78" s="75"/>
      <c r="K78" s="29">
        <v>41641735</v>
      </c>
      <c r="M78" s="180">
        <v>41389584</v>
      </c>
    </row>
    <row r="79" spans="1:13" ht="16.5" customHeight="1" x14ac:dyDescent="0.5">
      <c r="E79" s="184"/>
      <c r="G79" s="33"/>
      <c r="H79" s="22"/>
      <c r="I79" s="173"/>
      <c r="J79" s="22"/>
      <c r="K79" s="33"/>
      <c r="M79" s="173"/>
    </row>
    <row r="80" spans="1:13" ht="16.5" customHeight="1" x14ac:dyDescent="0.5">
      <c r="A80" s="23" t="s">
        <v>47</v>
      </c>
      <c r="E80" s="184"/>
      <c r="G80" s="34">
        <f>SUM(G77:G78)</f>
        <v>240254634</v>
      </c>
      <c r="H80" s="22"/>
      <c r="I80" s="174">
        <f>SUM(I77:I78)</f>
        <v>247399047</v>
      </c>
      <c r="J80" s="22"/>
      <c r="K80" s="34">
        <f>SUM(K77:K78)</f>
        <v>184480552</v>
      </c>
      <c r="M80" s="174">
        <f>SUM(M77:M78)</f>
        <v>190518247</v>
      </c>
    </row>
    <row r="81" spans="1:13" ht="16.5" customHeight="1" x14ac:dyDescent="0.5">
      <c r="E81" s="184"/>
      <c r="G81" s="33"/>
      <c r="H81" s="22"/>
      <c r="I81" s="173"/>
      <c r="J81" s="22"/>
      <c r="K81" s="33"/>
      <c r="M81" s="173"/>
    </row>
    <row r="82" spans="1:13" ht="16.5" customHeight="1" x14ac:dyDescent="0.5">
      <c r="A82" s="23" t="s">
        <v>48</v>
      </c>
      <c r="E82" s="184"/>
      <c r="G82" s="34">
        <f>+G73+G80</f>
        <v>923493153</v>
      </c>
      <c r="H82" s="22"/>
      <c r="I82" s="174">
        <f>+I73+I80</f>
        <v>913873593</v>
      </c>
      <c r="J82" s="22"/>
      <c r="K82" s="34">
        <f>+K73+K80</f>
        <v>680551467</v>
      </c>
      <c r="M82" s="174">
        <f>+M73+M80</f>
        <v>707550681</v>
      </c>
    </row>
    <row r="83" spans="1:13" ht="16.5" customHeight="1" x14ac:dyDescent="0.5">
      <c r="E83" s="184"/>
      <c r="G83" s="22"/>
      <c r="H83" s="22"/>
      <c r="I83" s="173"/>
      <c r="K83" s="22"/>
      <c r="L83" s="22"/>
      <c r="M83" s="173"/>
    </row>
    <row r="84" spans="1:13" ht="16.5" customHeight="1" x14ac:dyDescent="0.5">
      <c r="E84" s="184"/>
      <c r="G84" s="22"/>
      <c r="H84" s="22"/>
      <c r="I84" s="173"/>
      <c r="K84" s="22"/>
      <c r="L84" s="22"/>
      <c r="M84" s="173"/>
    </row>
    <row r="85" spans="1:13" ht="16.5" customHeight="1" x14ac:dyDescent="0.5">
      <c r="E85" s="184"/>
      <c r="G85" s="22"/>
      <c r="H85" s="22"/>
      <c r="I85" s="173"/>
      <c r="K85" s="22"/>
      <c r="L85" s="22"/>
      <c r="M85" s="173"/>
    </row>
    <row r="86" spans="1:13" ht="16.5" customHeight="1" x14ac:dyDescent="0.5">
      <c r="E86" s="184"/>
      <c r="G86" s="22"/>
      <c r="H86" s="22"/>
      <c r="I86" s="173"/>
      <c r="K86" s="22"/>
      <c r="L86" s="22"/>
      <c r="M86" s="173"/>
    </row>
    <row r="87" spans="1:13" ht="16.5" customHeight="1" x14ac:dyDescent="0.5">
      <c r="E87" s="184"/>
      <c r="G87" s="22"/>
      <c r="H87" s="22"/>
      <c r="I87" s="173"/>
      <c r="K87" s="22"/>
      <c r="L87" s="22"/>
      <c r="M87" s="173"/>
    </row>
    <row r="88" spans="1:13" ht="16.5" customHeight="1" x14ac:dyDescent="0.5">
      <c r="E88" s="184"/>
      <c r="G88" s="22"/>
      <c r="H88" s="22"/>
      <c r="I88" s="173"/>
      <c r="K88" s="22"/>
      <c r="L88" s="22"/>
      <c r="M88" s="173"/>
    </row>
    <row r="89" spans="1:13" ht="16.5" customHeight="1" x14ac:dyDescent="0.5">
      <c r="E89" s="184"/>
      <c r="G89" s="22"/>
      <c r="H89" s="22"/>
      <c r="I89" s="173"/>
      <c r="K89" s="22"/>
      <c r="L89" s="22"/>
      <c r="M89" s="173"/>
    </row>
    <row r="90" spans="1:13" ht="16.5" customHeight="1" x14ac:dyDescent="0.5">
      <c r="E90" s="184"/>
      <c r="G90" s="22"/>
      <c r="H90" s="22"/>
      <c r="I90" s="173"/>
      <c r="K90" s="22"/>
      <c r="L90" s="22"/>
      <c r="M90" s="173"/>
    </row>
    <row r="91" spans="1:13" ht="16.5" customHeight="1" x14ac:dyDescent="0.5">
      <c r="E91" s="184"/>
      <c r="G91" s="22"/>
      <c r="H91" s="22"/>
      <c r="I91" s="173"/>
      <c r="K91" s="22"/>
      <c r="L91" s="22"/>
      <c r="M91" s="173"/>
    </row>
    <row r="92" spans="1:13" ht="16.5" customHeight="1" x14ac:dyDescent="0.5">
      <c r="E92" s="184"/>
      <c r="G92" s="22"/>
      <c r="H92" s="22"/>
      <c r="I92" s="173"/>
      <c r="K92" s="22"/>
      <c r="L92" s="22"/>
      <c r="M92" s="173"/>
    </row>
    <row r="93" spans="1:13" ht="21" customHeight="1" x14ac:dyDescent="0.5">
      <c r="E93" s="184"/>
      <c r="G93" s="22"/>
      <c r="H93" s="22"/>
      <c r="I93" s="173"/>
      <c r="K93" s="22"/>
      <c r="L93" s="22"/>
      <c r="M93" s="173"/>
    </row>
    <row r="94" spans="1:13" ht="16.5" customHeight="1" x14ac:dyDescent="0.5">
      <c r="E94" s="184"/>
      <c r="G94" s="22"/>
      <c r="H94" s="22"/>
      <c r="I94" s="173"/>
      <c r="K94" s="22"/>
      <c r="L94" s="22"/>
      <c r="M94" s="173"/>
    </row>
    <row r="95" spans="1:13" ht="18" customHeight="1" x14ac:dyDescent="0.5">
      <c r="E95" s="184"/>
      <c r="G95" s="22"/>
      <c r="H95" s="22"/>
      <c r="I95" s="173"/>
      <c r="K95" s="22"/>
      <c r="L95" s="22"/>
      <c r="M95" s="173"/>
    </row>
    <row r="96" spans="1:13" ht="16.5" customHeight="1" x14ac:dyDescent="0.5">
      <c r="E96" s="184"/>
      <c r="G96" s="22"/>
      <c r="H96" s="22"/>
      <c r="I96" s="173"/>
      <c r="K96" s="22"/>
      <c r="L96" s="22"/>
      <c r="M96" s="173"/>
    </row>
    <row r="97" spans="1:13" ht="14.25" customHeight="1" x14ac:dyDescent="0.5">
      <c r="E97" s="184"/>
      <c r="G97" s="22"/>
      <c r="H97" s="22"/>
      <c r="I97" s="173"/>
      <c r="K97" s="22"/>
      <c r="L97" s="22"/>
      <c r="M97" s="173"/>
    </row>
    <row r="98" spans="1:13" ht="22.35" customHeight="1" x14ac:dyDescent="0.5">
      <c r="A98" s="25" t="str">
        <f>A51</f>
        <v>The accompanying notes from part of this interim financial information</v>
      </c>
      <c r="B98" s="25"/>
      <c r="C98" s="25"/>
      <c r="D98" s="25"/>
      <c r="E98" s="44"/>
      <c r="F98" s="25"/>
      <c r="G98" s="26"/>
      <c r="H98" s="26"/>
      <c r="I98" s="174"/>
      <c r="J98" s="25"/>
      <c r="K98" s="26"/>
      <c r="L98" s="26"/>
      <c r="M98" s="174"/>
    </row>
    <row r="99" spans="1:13" ht="16.5" customHeight="1" x14ac:dyDescent="0.5">
      <c r="A99" s="23" t="s">
        <v>0</v>
      </c>
      <c r="E99" s="184"/>
      <c r="G99" s="22"/>
      <c r="H99" s="22"/>
      <c r="I99" s="173"/>
      <c r="K99" s="22"/>
      <c r="L99" s="22"/>
      <c r="M99" s="173"/>
    </row>
    <row r="100" spans="1:13" ht="16.5" customHeight="1" x14ac:dyDescent="0.5">
      <c r="A100" s="23" t="s">
        <v>36</v>
      </c>
      <c r="E100" s="184"/>
      <c r="G100" s="22"/>
      <c r="H100" s="22"/>
      <c r="I100" s="173"/>
      <c r="K100" s="22"/>
      <c r="L100" s="22"/>
      <c r="M100" s="173"/>
    </row>
    <row r="101" spans="1:13" ht="16.5" customHeight="1" x14ac:dyDescent="0.5">
      <c r="A101" s="24" t="str">
        <f>A54</f>
        <v>As at 30 June 2024</v>
      </c>
      <c r="B101" s="25"/>
      <c r="C101" s="25"/>
      <c r="D101" s="25"/>
      <c r="E101" s="44"/>
      <c r="F101" s="25"/>
      <c r="G101" s="26"/>
      <c r="H101" s="26"/>
      <c r="I101" s="174"/>
      <c r="J101" s="25"/>
      <c r="K101" s="26"/>
      <c r="L101" s="26"/>
      <c r="M101" s="174"/>
    </row>
    <row r="102" spans="1:13" ht="16.5" customHeight="1" x14ac:dyDescent="0.5">
      <c r="E102" s="184"/>
      <c r="G102" s="22"/>
      <c r="H102" s="22"/>
      <c r="I102" s="173"/>
      <c r="K102" s="22"/>
      <c r="L102" s="22"/>
      <c r="M102" s="173"/>
    </row>
    <row r="103" spans="1:13" ht="16.5" customHeight="1" x14ac:dyDescent="0.5">
      <c r="E103" s="184"/>
      <c r="G103" s="22"/>
      <c r="H103" s="22"/>
      <c r="I103" s="173"/>
      <c r="K103" s="22"/>
      <c r="L103" s="22"/>
      <c r="M103" s="173"/>
    </row>
    <row r="104" spans="1:13" ht="16.5" customHeight="1" x14ac:dyDescent="0.5">
      <c r="E104" s="184"/>
      <c r="G104" s="191" t="s">
        <v>2</v>
      </c>
      <c r="H104" s="191"/>
      <c r="I104" s="191"/>
      <c r="J104" s="23"/>
      <c r="K104" s="191" t="s">
        <v>3</v>
      </c>
      <c r="L104" s="191"/>
      <c r="M104" s="191"/>
    </row>
    <row r="105" spans="1:13" ht="16.5" customHeight="1" x14ac:dyDescent="0.5">
      <c r="E105" s="184"/>
      <c r="G105" s="190" t="s">
        <v>4</v>
      </c>
      <c r="H105" s="190"/>
      <c r="I105" s="190"/>
      <c r="K105" s="190" t="s">
        <v>4</v>
      </c>
      <c r="L105" s="190"/>
      <c r="M105" s="190"/>
    </row>
    <row r="106" spans="1:13" ht="16.5" customHeight="1" x14ac:dyDescent="0.5">
      <c r="E106" s="184"/>
      <c r="G106" s="67" t="s">
        <v>5</v>
      </c>
      <c r="H106" s="183"/>
      <c r="I106" s="176" t="s">
        <v>6</v>
      </c>
      <c r="K106" s="67" t="s">
        <v>5</v>
      </c>
      <c r="L106" s="183"/>
      <c r="M106" s="176" t="s">
        <v>6</v>
      </c>
    </row>
    <row r="107" spans="1:13" ht="16.350000000000001" customHeight="1" x14ac:dyDescent="0.5">
      <c r="E107" s="184"/>
      <c r="G107" s="68" t="s">
        <v>174</v>
      </c>
      <c r="I107" s="177" t="s">
        <v>7</v>
      </c>
      <c r="J107" s="22"/>
      <c r="K107" s="68" t="s">
        <v>174</v>
      </c>
      <c r="M107" s="177" t="s">
        <v>7</v>
      </c>
    </row>
    <row r="108" spans="1:13" ht="16.5" customHeight="1" x14ac:dyDescent="0.5">
      <c r="A108" s="69"/>
      <c r="E108" s="70"/>
      <c r="F108" s="23"/>
      <c r="G108" s="68" t="s">
        <v>8</v>
      </c>
      <c r="H108" s="68"/>
      <c r="I108" s="177" t="s">
        <v>9</v>
      </c>
      <c r="J108" s="23"/>
      <c r="K108" s="68" t="s">
        <v>8</v>
      </c>
      <c r="L108" s="68"/>
      <c r="M108" s="177" t="s">
        <v>9</v>
      </c>
    </row>
    <row r="109" spans="1:13" ht="16.5" customHeight="1" x14ac:dyDescent="0.5">
      <c r="E109" s="70"/>
      <c r="F109" s="27"/>
      <c r="G109" s="71" t="s">
        <v>11</v>
      </c>
      <c r="H109" s="68"/>
      <c r="I109" s="178" t="s">
        <v>11</v>
      </c>
      <c r="J109" s="27"/>
      <c r="K109" s="71" t="s">
        <v>11</v>
      </c>
      <c r="L109" s="67"/>
      <c r="M109" s="178" t="s">
        <v>11</v>
      </c>
    </row>
    <row r="110" spans="1:13" ht="16.5" customHeight="1" x14ac:dyDescent="0.5">
      <c r="A110" s="72"/>
      <c r="E110" s="70"/>
      <c r="F110" s="27"/>
      <c r="G110" s="32"/>
      <c r="H110" s="68"/>
      <c r="I110" s="176"/>
      <c r="J110" s="27"/>
      <c r="K110" s="32"/>
      <c r="L110" s="67"/>
      <c r="M110" s="176"/>
    </row>
    <row r="111" spans="1:13" ht="16.5" customHeight="1" x14ac:dyDescent="0.5">
      <c r="A111" s="72" t="s">
        <v>49</v>
      </c>
      <c r="E111" s="70"/>
      <c r="F111" s="27"/>
      <c r="G111" s="32"/>
      <c r="H111" s="68"/>
      <c r="I111" s="176"/>
      <c r="J111" s="27"/>
      <c r="K111" s="32"/>
      <c r="L111" s="67"/>
      <c r="M111" s="176"/>
    </row>
    <row r="112" spans="1:13" ht="16.5" customHeight="1" x14ac:dyDescent="0.5">
      <c r="E112" s="184"/>
      <c r="G112" s="33"/>
      <c r="H112" s="22"/>
      <c r="I112" s="173"/>
      <c r="K112" s="33"/>
      <c r="L112" s="22"/>
      <c r="M112" s="173"/>
    </row>
    <row r="113" spans="1:13" ht="16.5" customHeight="1" x14ac:dyDescent="0.5">
      <c r="A113" s="30" t="s">
        <v>50</v>
      </c>
      <c r="E113" s="184"/>
      <c r="G113" s="33"/>
      <c r="H113" s="22"/>
      <c r="I113" s="173"/>
      <c r="K113" s="33"/>
      <c r="L113" s="22"/>
      <c r="M113" s="173"/>
    </row>
    <row r="114" spans="1:13" ht="16.5" customHeight="1" x14ac:dyDescent="0.5">
      <c r="B114" s="30" t="s">
        <v>51</v>
      </c>
      <c r="E114" s="184"/>
      <c r="G114" s="33"/>
      <c r="H114" s="22"/>
      <c r="I114" s="173"/>
      <c r="K114" s="33"/>
      <c r="L114" s="22"/>
      <c r="M114" s="173"/>
    </row>
    <row r="115" spans="1:13" ht="16.5" customHeight="1" x14ac:dyDescent="0.5">
      <c r="C115" s="30" t="s">
        <v>52</v>
      </c>
      <c r="E115" s="184"/>
      <c r="G115" s="33"/>
      <c r="H115" s="22"/>
      <c r="I115" s="173"/>
      <c r="K115" s="33"/>
      <c r="L115" s="22"/>
      <c r="M115" s="173"/>
    </row>
    <row r="116" spans="1:13" ht="16.5" customHeight="1" thickBot="1" x14ac:dyDescent="0.55000000000000004">
      <c r="D116" s="30" t="s">
        <v>53</v>
      </c>
      <c r="E116" s="184"/>
      <c r="G116" s="36">
        <v>2000000000</v>
      </c>
      <c r="H116" s="22"/>
      <c r="I116" s="182">
        <v>2000000000</v>
      </c>
      <c r="K116" s="36">
        <v>2000000000</v>
      </c>
      <c r="L116" s="22"/>
      <c r="M116" s="182">
        <v>2000000000</v>
      </c>
    </row>
    <row r="117" spans="1:13" ht="16.5" customHeight="1" thickTop="1" x14ac:dyDescent="0.5">
      <c r="E117" s="184"/>
      <c r="G117" s="33"/>
      <c r="H117" s="22"/>
      <c r="I117" s="173"/>
      <c r="K117" s="33"/>
      <c r="L117" s="22"/>
      <c r="M117" s="173"/>
    </row>
    <row r="118" spans="1:13" ht="16.5" customHeight="1" x14ac:dyDescent="0.5">
      <c r="A118" s="74"/>
      <c r="B118" s="30" t="s">
        <v>54</v>
      </c>
      <c r="C118" s="74"/>
      <c r="E118" s="184"/>
      <c r="G118" s="33"/>
      <c r="H118" s="22"/>
      <c r="I118" s="173"/>
      <c r="K118" s="33"/>
      <c r="L118" s="22"/>
      <c r="M118" s="173"/>
    </row>
    <row r="119" spans="1:13" ht="16.5" customHeight="1" x14ac:dyDescent="0.5">
      <c r="A119" s="74"/>
      <c r="C119" s="30" t="s">
        <v>52</v>
      </c>
      <c r="E119" s="184"/>
      <c r="G119" s="33"/>
      <c r="H119" s="22"/>
      <c r="I119" s="173"/>
      <c r="K119" s="33"/>
      <c r="L119" s="22"/>
      <c r="M119" s="173"/>
    </row>
    <row r="120" spans="1:13" ht="16.350000000000001" customHeight="1" x14ac:dyDescent="0.5">
      <c r="A120" s="74"/>
      <c r="D120" s="30" t="s">
        <v>55</v>
      </c>
      <c r="E120" s="184"/>
      <c r="G120" s="33">
        <v>2000000000</v>
      </c>
      <c r="H120" s="22"/>
      <c r="I120" s="175">
        <v>2000000000</v>
      </c>
      <c r="J120" s="75"/>
      <c r="K120" s="47">
        <v>2000000000</v>
      </c>
      <c r="M120" s="175">
        <v>2000000000</v>
      </c>
    </row>
    <row r="121" spans="1:13" ht="16.5" customHeight="1" x14ac:dyDescent="0.5">
      <c r="A121" s="74" t="s">
        <v>56</v>
      </c>
      <c r="E121" s="184"/>
      <c r="G121" s="33">
        <v>1248938736</v>
      </c>
      <c r="H121" s="22"/>
      <c r="I121" s="175">
        <v>1248938736</v>
      </c>
      <c r="J121" s="75"/>
      <c r="K121" s="47">
        <v>1248938736</v>
      </c>
      <c r="M121" s="175">
        <v>1248938736</v>
      </c>
    </row>
    <row r="122" spans="1:13" ht="16.5" customHeight="1" x14ac:dyDescent="0.5">
      <c r="A122" s="74" t="s">
        <v>57</v>
      </c>
      <c r="E122" s="184"/>
      <c r="G122" s="33"/>
      <c r="H122" s="22"/>
      <c r="I122" s="173"/>
      <c r="K122" s="33"/>
      <c r="L122" s="22"/>
      <c r="M122" s="173"/>
    </row>
    <row r="123" spans="1:13" ht="16.5" customHeight="1" x14ac:dyDescent="0.5">
      <c r="A123" s="74"/>
      <c r="B123" s="30" t="s">
        <v>58</v>
      </c>
      <c r="E123" s="184"/>
      <c r="G123" s="33">
        <v>94712575</v>
      </c>
      <c r="H123" s="22"/>
      <c r="I123" s="173">
        <v>94712575</v>
      </c>
      <c r="J123" s="22"/>
      <c r="K123" s="33">
        <v>0</v>
      </c>
      <c r="M123" s="175">
        <v>0</v>
      </c>
    </row>
    <row r="124" spans="1:13" ht="16.5" customHeight="1" x14ac:dyDescent="0.5">
      <c r="A124" s="82" t="s">
        <v>59</v>
      </c>
      <c r="E124" s="184"/>
      <c r="G124" s="33"/>
      <c r="H124" s="22"/>
      <c r="I124" s="173"/>
      <c r="K124" s="33"/>
      <c r="L124" s="22"/>
      <c r="M124" s="173"/>
    </row>
    <row r="125" spans="1:13" ht="16.5" customHeight="1" x14ac:dyDescent="0.5">
      <c r="A125" s="82"/>
      <c r="B125" s="30" t="s">
        <v>60</v>
      </c>
      <c r="G125" s="35"/>
      <c r="K125" s="35"/>
    </row>
    <row r="126" spans="1:13" ht="16.5" customHeight="1" x14ac:dyDescent="0.5">
      <c r="A126" s="82"/>
      <c r="C126" s="30" t="s">
        <v>171</v>
      </c>
      <c r="E126" s="184"/>
      <c r="G126" s="33">
        <v>196750000</v>
      </c>
      <c r="H126" s="22"/>
      <c r="I126" s="175">
        <v>196750000</v>
      </c>
      <c r="J126" s="75"/>
      <c r="K126" s="47">
        <v>196750000</v>
      </c>
      <c r="M126" s="175">
        <v>196750000</v>
      </c>
    </row>
    <row r="127" spans="1:13" ht="16.5" customHeight="1" x14ac:dyDescent="0.5">
      <c r="B127" s="30" t="s">
        <v>61</v>
      </c>
      <c r="E127" s="184"/>
      <c r="G127" s="47">
        <v>1233961106</v>
      </c>
      <c r="H127" s="22"/>
      <c r="I127" s="175">
        <v>1309864446</v>
      </c>
      <c r="J127" s="75"/>
      <c r="K127" s="47">
        <v>834331076</v>
      </c>
      <c r="M127" s="175">
        <v>872883851</v>
      </c>
    </row>
    <row r="128" spans="1:13" ht="16.5" customHeight="1" x14ac:dyDescent="0.5">
      <c r="A128" s="30" t="s">
        <v>62</v>
      </c>
      <c r="E128" s="184"/>
      <c r="G128" s="29">
        <v>-23640692</v>
      </c>
      <c r="H128" s="22"/>
      <c r="I128" s="180">
        <v>-31402719</v>
      </c>
      <c r="J128" s="75"/>
      <c r="K128" s="29">
        <v>0</v>
      </c>
      <c r="M128" s="180">
        <v>0</v>
      </c>
    </row>
    <row r="129" spans="1:13" ht="16.5" customHeight="1" x14ac:dyDescent="0.5">
      <c r="E129" s="184"/>
      <c r="G129" s="47"/>
      <c r="H129" s="22"/>
      <c r="I129" s="173"/>
      <c r="K129" s="47"/>
      <c r="L129" s="22"/>
      <c r="M129" s="175"/>
    </row>
    <row r="130" spans="1:13" ht="16.5" customHeight="1" x14ac:dyDescent="0.5">
      <c r="A130" s="23" t="s">
        <v>63</v>
      </c>
      <c r="E130" s="184"/>
      <c r="G130" s="35"/>
      <c r="K130" s="35"/>
    </row>
    <row r="131" spans="1:13" ht="16.5" customHeight="1" x14ac:dyDescent="0.5">
      <c r="B131" s="23" t="s">
        <v>64</v>
      </c>
      <c r="E131" s="184"/>
      <c r="G131" s="33">
        <f>SUM(G120:G130)</f>
        <v>4750721725</v>
      </c>
      <c r="H131" s="22"/>
      <c r="I131" s="173">
        <f>SUM(I120:I130)</f>
        <v>4818863038</v>
      </c>
      <c r="K131" s="33">
        <f>SUM(K120:K130)</f>
        <v>4280019812</v>
      </c>
      <c r="L131" s="22"/>
      <c r="M131" s="173">
        <f>SUM(M120:M130)</f>
        <v>4318572587</v>
      </c>
    </row>
    <row r="132" spans="1:13" ht="16.5" customHeight="1" x14ac:dyDescent="0.5">
      <c r="A132" s="30" t="s">
        <v>65</v>
      </c>
      <c r="E132" s="184"/>
      <c r="G132" s="29">
        <v>17625309</v>
      </c>
      <c r="H132" s="22"/>
      <c r="I132" s="180">
        <v>17186442</v>
      </c>
      <c r="J132" s="75"/>
      <c r="K132" s="29">
        <v>0</v>
      </c>
      <c r="M132" s="180">
        <v>0</v>
      </c>
    </row>
    <row r="133" spans="1:13" ht="16.5" customHeight="1" x14ac:dyDescent="0.5">
      <c r="A133" s="23"/>
      <c r="E133" s="184"/>
      <c r="G133" s="33"/>
      <c r="H133" s="22"/>
      <c r="I133" s="173"/>
      <c r="J133" s="22"/>
      <c r="K133" s="33"/>
      <c r="M133" s="175"/>
    </row>
    <row r="134" spans="1:13" ht="16.5" customHeight="1" x14ac:dyDescent="0.5">
      <c r="A134" s="23" t="s">
        <v>66</v>
      </c>
      <c r="E134" s="184"/>
      <c r="G134" s="34">
        <f>SUM(G131:G132)</f>
        <v>4768347034</v>
      </c>
      <c r="H134" s="22"/>
      <c r="I134" s="174">
        <f>SUM(I131:I132)</f>
        <v>4836049480</v>
      </c>
      <c r="J134" s="22"/>
      <c r="K134" s="34">
        <f>SUM(K131:K132)</f>
        <v>4280019812</v>
      </c>
      <c r="M134" s="174">
        <f>SUM(M131:M132)</f>
        <v>4318572587</v>
      </c>
    </row>
    <row r="135" spans="1:13" ht="16.5" customHeight="1" x14ac:dyDescent="0.5">
      <c r="A135" s="23"/>
      <c r="E135" s="184"/>
      <c r="G135" s="33"/>
      <c r="H135" s="22"/>
      <c r="I135" s="173"/>
      <c r="J135" s="22"/>
      <c r="K135" s="33"/>
      <c r="M135" s="173"/>
    </row>
    <row r="136" spans="1:13" ht="16.5" customHeight="1" thickBot="1" x14ac:dyDescent="0.55000000000000004">
      <c r="A136" s="23" t="s">
        <v>67</v>
      </c>
      <c r="B136" s="23"/>
      <c r="E136" s="184"/>
      <c r="G136" s="36">
        <f>+G134+G82</f>
        <v>5691840187</v>
      </c>
      <c r="H136" s="22"/>
      <c r="I136" s="182">
        <f>+I134+I82</f>
        <v>5749923073</v>
      </c>
      <c r="J136" s="22"/>
      <c r="K136" s="36">
        <f>+K134+K82</f>
        <v>4960571279</v>
      </c>
      <c r="M136" s="182">
        <f>+M134+M82</f>
        <v>5026123268</v>
      </c>
    </row>
    <row r="137" spans="1:13" ht="16.5" customHeight="1" thickTop="1" x14ac:dyDescent="0.5">
      <c r="A137" s="23"/>
      <c r="B137" s="23"/>
      <c r="E137" s="184"/>
      <c r="G137" s="22"/>
      <c r="H137" s="22"/>
      <c r="I137" s="173"/>
      <c r="K137" s="22"/>
      <c r="L137" s="22"/>
      <c r="M137" s="173"/>
    </row>
    <row r="138" spans="1:13" ht="16.5" customHeight="1" x14ac:dyDescent="0.5">
      <c r="A138" s="23"/>
      <c r="B138" s="23"/>
      <c r="E138" s="184"/>
      <c r="G138" s="22"/>
      <c r="H138" s="22"/>
      <c r="I138" s="173"/>
      <c r="K138" s="22"/>
      <c r="L138" s="22"/>
      <c r="M138" s="173"/>
    </row>
    <row r="139" spans="1:13" ht="16.5" customHeight="1" x14ac:dyDescent="0.5">
      <c r="A139" s="23"/>
      <c r="B139" s="23"/>
      <c r="E139" s="184"/>
      <c r="G139" s="22"/>
      <c r="H139" s="22"/>
      <c r="I139" s="173"/>
      <c r="K139" s="22"/>
      <c r="L139" s="22"/>
      <c r="M139" s="173"/>
    </row>
    <row r="140" spans="1:13" ht="16.5" customHeight="1" x14ac:dyDescent="0.5">
      <c r="A140" s="23"/>
      <c r="B140" s="23"/>
      <c r="E140" s="184"/>
      <c r="G140" s="22"/>
      <c r="H140" s="22"/>
      <c r="I140" s="173"/>
      <c r="K140" s="22"/>
      <c r="L140" s="22"/>
      <c r="M140" s="173"/>
    </row>
    <row r="141" spans="1:13" ht="16.5" customHeight="1" x14ac:dyDescent="0.5">
      <c r="A141" s="23"/>
      <c r="B141" s="23"/>
      <c r="E141" s="184"/>
      <c r="G141" s="22"/>
      <c r="H141" s="22"/>
      <c r="I141" s="173"/>
      <c r="K141" s="22"/>
      <c r="L141" s="22"/>
      <c r="M141" s="173"/>
    </row>
    <row r="142" spans="1:13" ht="16.5" customHeight="1" x14ac:dyDescent="0.5">
      <c r="A142" s="23"/>
      <c r="B142" s="23"/>
      <c r="E142" s="184"/>
      <c r="G142" s="22"/>
      <c r="H142" s="22"/>
      <c r="I142" s="173"/>
      <c r="K142" s="22"/>
      <c r="L142" s="22"/>
      <c r="M142" s="173"/>
    </row>
    <row r="143" spans="1:13" ht="20.25" customHeight="1" x14ac:dyDescent="0.5">
      <c r="A143" s="23"/>
      <c r="B143" s="23"/>
      <c r="E143" s="184"/>
      <c r="G143" s="22"/>
      <c r="H143" s="22"/>
      <c r="I143" s="173"/>
      <c r="K143" s="22"/>
      <c r="L143" s="22"/>
      <c r="M143" s="173"/>
    </row>
    <row r="144" spans="1:13" ht="18" customHeight="1" x14ac:dyDescent="0.5">
      <c r="A144" s="23"/>
      <c r="B144" s="23"/>
      <c r="E144" s="184"/>
      <c r="G144" s="22"/>
      <c r="H144" s="22"/>
      <c r="I144" s="173"/>
      <c r="K144" s="22"/>
      <c r="L144" s="22"/>
      <c r="M144" s="173"/>
    </row>
    <row r="145" spans="1:13" ht="22.35" customHeight="1" x14ac:dyDescent="0.5">
      <c r="A145" s="81" t="s">
        <v>35</v>
      </c>
      <c r="B145" s="25"/>
      <c r="C145" s="25"/>
      <c r="D145" s="25"/>
      <c r="E145" s="44"/>
      <c r="F145" s="25"/>
      <c r="G145" s="37"/>
      <c r="H145" s="37"/>
      <c r="I145" s="37"/>
      <c r="J145" s="37"/>
      <c r="K145" s="37"/>
      <c r="L145" s="37"/>
      <c r="M145" s="37"/>
    </row>
    <row r="147" spans="1:13" ht="16.5" customHeight="1" x14ac:dyDescent="0.5">
      <c r="G147" s="22"/>
      <c r="I147" s="173"/>
      <c r="K147" s="22"/>
      <c r="M147" s="173"/>
    </row>
  </sheetData>
  <mergeCells count="13">
    <mergeCell ref="G57:I57"/>
    <mergeCell ref="K57:M57"/>
    <mergeCell ref="G6:I6"/>
    <mergeCell ref="K6:M6"/>
    <mergeCell ref="G7:I7"/>
    <mergeCell ref="K7:M7"/>
    <mergeCell ref="A49:M49"/>
    <mergeCell ref="G58:I58"/>
    <mergeCell ref="K58:M58"/>
    <mergeCell ref="G104:I104"/>
    <mergeCell ref="K104:M104"/>
    <mergeCell ref="G105:I105"/>
    <mergeCell ref="K105:M105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1" max="12" man="1"/>
    <brk id="98" max="12" man="1"/>
  </rowBreaks>
  <ignoredErrors>
    <ignoredError sqref="J10 H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EF5C7-1100-4E3B-A688-9FBDFBE4F47D}">
  <dimension ref="A1:M101"/>
  <sheetViews>
    <sheetView topLeftCell="A45" zoomScale="110" zoomScaleNormal="110" zoomScaleSheetLayoutView="130" workbookViewId="0">
      <selection activeCell="D58" sqref="D58"/>
    </sheetView>
  </sheetViews>
  <sheetFormatPr defaultColWidth="9.42578125" defaultRowHeight="16.350000000000001" customHeight="1" x14ac:dyDescent="0.5"/>
  <cols>
    <col min="1" max="3" width="1.5703125" style="48" customWidth="1"/>
    <col min="4" max="4" width="38.28515625" style="48" customWidth="1"/>
    <col min="5" max="5" width="4.5703125" style="48" customWidth="1"/>
    <col min="6" max="6" width="0.5703125" style="48" customWidth="1"/>
    <col min="7" max="7" width="12.42578125" style="58" customWidth="1"/>
    <col min="8" max="8" width="0.5703125" style="58" customWidth="1"/>
    <col min="9" max="9" width="12.42578125" style="163" customWidth="1"/>
    <col min="10" max="10" width="0.5703125" style="58" customWidth="1"/>
    <col min="11" max="11" width="12.42578125" style="58" customWidth="1"/>
    <col min="12" max="12" width="0.5703125" style="58" customWidth="1"/>
    <col min="13" max="13" width="12.42578125" style="163" customWidth="1"/>
    <col min="14" max="16384" width="9.42578125" style="48"/>
  </cols>
  <sheetData>
    <row r="1" spans="1:13" ht="16.350000000000001" customHeight="1" x14ac:dyDescent="0.5">
      <c r="A1" s="23" t="s">
        <v>0</v>
      </c>
      <c r="E1" s="50"/>
    </row>
    <row r="2" spans="1:13" ht="16.350000000000001" customHeight="1" x14ac:dyDescent="0.5">
      <c r="A2" s="23" t="s">
        <v>68</v>
      </c>
      <c r="E2" s="50"/>
    </row>
    <row r="3" spans="1:13" ht="17.45" customHeight="1" x14ac:dyDescent="0.5">
      <c r="A3" s="24" t="s">
        <v>208</v>
      </c>
      <c r="B3" s="109"/>
      <c r="C3" s="109"/>
      <c r="D3" s="109"/>
      <c r="E3" s="137"/>
      <c r="F3" s="109"/>
      <c r="G3" s="59"/>
      <c r="H3" s="59"/>
      <c r="I3" s="164"/>
      <c r="J3" s="59"/>
      <c r="K3" s="59"/>
      <c r="L3" s="59"/>
      <c r="M3" s="164"/>
    </row>
    <row r="4" spans="1:13" ht="15" customHeight="1" x14ac:dyDescent="0.5">
      <c r="A4" s="54"/>
      <c r="E4" s="50"/>
    </row>
    <row r="5" spans="1:13" ht="15" customHeight="1" x14ac:dyDescent="0.5">
      <c r="E5" s="187"/>
      <c r="F5" s="54"/>
      <c r="G5" s="56"/>
      <c r="H5" s="56"/>
      <c r="I5" s="165"/>
      <c r="J5" s="56"/>
      <c r="K5" s="56"/>
      <c r="L5" s="56"/>
      <c r="M5" s="165"/>
    </row>
    <row r="6" spans="1:13" ht="15" customHeight="1" x14ac:dyDescent="0.5">
      <c r="A6" s="54"/>
      <c r="E6" s="50"/>
      <c r="G6" s="193" t="s">
        <v>2</v>
      </c>
      <c r="H6" s="193"/>
      <c r="I6" s="193"/>
      <c r="J6" s="56"/>
      <c r="K6" s="193" t="s">
        <v>3</v>
      </c>
      <c r="L6" s="193"/>
      <c r="M6" s="193"/>
    </row>
    <row r="7" spans="1:13" ht="15" customHeight="1" x14ac:dyDescent="0.5">
      <c r="A7" s="54"/>
      <c r="E7" s="50"/>
      <c r="G7" s="194" t="s">
        <v>69</v>
      </c>
      <c r="H7" s="194"/>
      <c r="I7" s="194"/>
      <c r="J7" s="56"/>
      <c r="K7" s="194" t="s">
        <v>69</v>
      </c>
      <c r="L7" s="194"/>
      <c r="M7" s="194"/>
    </row>
    <row r="8" spans="1:13" ht="15" customHeight="1" x14ac:dyDescent="0.5">
      <c r="E8" s="50"/>
      <c r="G8" s="56" t="s">
        <v>5</v>
      </c>
      <c r="H8" s="56"/>
      <c r="I8" s="165" t="s">
        <v>5</v>
      </c>
      <c r="J8" s="114"/>
      <c r="K8" s="56" t="s">
        <v>5</v>
      </c>
      <c r="L8" s="56"/>
      <c r="M8" s="165" t="s">
        <v>5</v>
      </c>
    </row>
    <row r="9" spans="1:13" ht="15" customHeight="1" x14ac:dyDescent="0.5">
      <c r="E9" s="187"/>
      <c r="F9" s="54"/>
      <c r="G9" s="56" t="s">
        <v>174</v>
      </c>
      <c r="H9" s="56"/>
      <c r="I9" s="165" t="s">
        <v>174</v>
      </c>
      <c r="J9" s="56"/>
      <c r="K9" s="56" t="s">
        <v>174</v>
      </c>
      <c r="L9" s="56"/>
      <c r="M9" s="165" t="s">
        <v>174</v>
      </c>
    </row>
    <row r="10" spans="1:13" ht="15" customHeight="1" x14ac:dyDescent="0.5">
      <c r="E10" s="50"/>
      <c r="G10" s="56" t="s">
        <v>8</v>
      </c>
      <c r="H10" s="56"/>
      <c r="I10" s="165" t="s">
        <v>9</v>
      </c>
      <c r="J10" s="54"/>
      <c r="K10" s="56" t="s">
        <v>8</v>
      </c>
      <c r="L10" s="56"/>
      <c r="M10" s="165" t="s">
        <v>9</v>
      </c>
    </row>
    <row r="11" spans="1:13" ht="15" customHeight="1" x14ac:dyDescent="0.5">
      <c r="E11" s="135"/>
      <c r="F11" s="54"/>
      <c r="G11" s="57" t="s">
        <v>11</v>
      </c>
      <c r="H11" s="56"/>
      <c r="I11" s="166" t="s">
        <v>11</v>
      </c>
      <c r="J11" s="138"/>
      <c r="K11" s="57" t="s">
        <v>11</v>
      </c>
      <c r="L11" s="56"/>
      <c r="M11" s="166" t="s">
        <v>11</v>
      </c>
    </row>
    <row r="12" spans="1:13" ht="6" customHeight="1" x14ac:dyDescent="0.5">
      <c r="E12" s="50"/>
      <c r="G12" s="51"/>
      <c r="I12" s="167"/>
      <c r="K12" s="51"/>
      <c r="M12" s="167"/>
    </row>
    <row r="13" spans="1:13" ht="15" customHeight="1" x14ac:dyDescent="0.5">
      <c r="A13" s="48" t="s">
        <v>70</v>
      </c>
      <c r="E13" s="50"/>
      <c r="G13" s="51">
        <v>1030551001</v>
      </c>
      <c r="I13" s="167">
        <v>1056016383</v>
      </c>
      <c r="J13" s="139"/>
      <c r="K13" s="51">
        <v>699856434</v>
      </c>
      <c r="L13" s="48"/>
      <c r="M13" s="167">
        <v>761699277</v>
      </c>
    </row>
    <row r="14" spans="1:13" ht="15" customHeight="1" x14ac:dyDescent="0.5">
      <c r="A14" s="48" t="s">
        <v>71</v>
      </c>
      <c r="E14" s="50"/>
      <c r="G14" s="99">
        <v>-673155657</v>
      </c>
      <c r="I14" s="168">
        <v>-668309284</v>
      </c>
      <c r="J14" s="139"/>
      <c r="K14" s="99">
        <v>-489687240</v>
      </c>
      <c r="L14" s="48"/>
      <c r="M14" s="168">
        <v>-504667938</v>
      </c>
    </row>
    <row r="15" spans="1:13" ht="6" customHeight="1" x14ac:dyDescent="0.5">
      <c r="A15" s="54"/>
      <c r="E15" s="50"/>
      <c r="G15" s="140"/>
      <c r="K15" s="140"/>
    </row>
    <row r="16" spans="1:13" ht="15" customHeight="1" x14ac:dyDescent="0.5">
      <c r="A16" s="54" t="s">
        <v>72</v>
      </c>
      <c r="E16" s="50"/>
      <c r="G16" s="140">
        <f>SUM(G13:G14)</f>
        <v>357395344</v>
      </c>
      <c r="I16" s="163">
        <f>SUM(I13:I14)</f>
        <v>387707099</v>
      </c>
      <c r="K16" s="140">
        <f>SUM(K13:K14)</f>
        <v>210169194</v>
      </c>
      <c r="M16" s="163">
        <f>SUM(M13:M14)</f>
        <v>257031339</v>
      </c>
    </row>
    <row r="17" spans="1:13" ht="15" customHeight="1" x14ac:dyDescent="0.5">
      <c r="A17" s="48" t="s">
        <v>73</v>
      </c>
      <c r="E17" s="50"/>
      <c r="G17" s="51">
        <v>0</v>
      </c>
      <c r="I17" s="167">
        <v>0</v>
      </c>
      <c r="K17" s="51">
        <v>0</v>
      </c>
      <c r="M17" s="167">
        <v>2611362</v>
      </c>
    </row>
    <row r="18" spans="1:13" ht="15" customHeight="1" x14ac:dyDescent="0.5">
      <c r="A18" s="48" t="s">
        <v>170</v>
      </c>
      <c r="E18" s="50"/>
      <c r="G18" s="51">
        <v>-492209</v>
      </c>
      <c r="I18" s="167">
        <v>3693754</v>
      </c>
      <c r="K18" s="51">
        <v>3862688</v>
      </c>
      <c r="M18" s="167">
        <v>12965225</v>
      </c>
    </row>
    <row r="19" spans="1:13" ht="15" customHeight="1" x14ac:dyDescent="0.5">
      <c r="A19" s="48" t="s">
        <v>74</v>
      </c>
      <c r="E19" s="50"/>
      <c r="G19" s="51">
        <v>5699489</v>
      </c>
      <c r="I19" s="167">
        <v>5123554</v>
      </c>
      <c r="K19" s="51">
        <v>16893875</v>
      </c>
      <c r="M19" s="167">
        <v>13866618</v>
      </c>
    </row>
    <row r="20" spans="1:13" ht="15" customHeight="1" x14ac:dyDescent="0.5">
      <c r="A20" s="48" t="s">
        <v>75</v>
      </c>
      <c r="E20" s="50"/>
      <c r="G20" s="51">
        <v>-85399700</v>
      </c>
      <c r="H20" s="52"/>
      <c r="I20" s="167">
        <v>-66614046</v>
      </c>
      <c r="J20" s="52"/>
      <c r="K20" s="51">
        <v>-61514439</v>
      </c>
      <c r="M20" s="167">
        <v>-45853342</v>
      </c>
    </row>
    <row r="21" spans="1:13" ht="15" customHeight="1" x14ac:dyDescent="0.5">
      <c r="A21" s="48" t="s">
        <v>76</v>
      </c>
      <c r="E21" s="50"/>
      <c r="G21" s="51">
        <v>-150139744</v>
      </c>
      <c r="H21" s="52"/>
      <c r="I21" s="167">
        <v>-138212319</v>
      </c>
      <c r="J21" s="52"/>
      <c r="K21" s="51">
        <v>-106935625</v>
      </c>
      <c r="M21" s="167">
        <v>-108883483</v>
      </c>
    </row>
    <row r="22" spans="1:13" ht="15" customHeight="1" x14ac:dyDescent="0.5">
      <c r="A22" s="48" t="s">
        <v>217</v>
      </c>
      <c r="E22" s="50"/>
      <c r="G22" s="51"/>
      <c r="H22" s="52"/>
      <c r="I22" s="167"/>
      <c r="J22" s="52"/>
      <c r="K22" s="51"/>
      <c r="M22" s="167"/>
    </row>
    <row r="23" spans="1:13" ht="15" customHeight="1" x14ac:dyDescent="0.5">
      <c r="B23" s="48" t="s">
        <v>218</v>
      </c>
      <c r="E23" s="50"/>
      <c r="G23" s="51">
        <v>1484127</v>
      </c>
      <c r="H23" s="52"/>
      <c r="I23" s="167">
        <v>-190859</v>
      </c>
      <c r="J23" s="52"/>
      <c r="K23" s="51">
        <v>1414809</v>
      </c>
      <c r="M23" s="167">
        <v>951766</v>
      </c>
    </row>
    <row r="24" spans="1:13" ht="15" customHeight="1" x14ac:dyDescent="0.5">
      <c r="A24" s="48" t="s">
        <v>77</v>
      </c>
      <c r="E24" s="50"/>
      <c r="G24" s="51">
        <v>-2919605</v>
      </c>
      <c r="I24" s="167">
        <v>-2270897</v>
      </c>
      <c r="K24" s="51">
        <v>-2300512</v>
      </c>
      <c r="M24" s="167">
        <v>-2141362</v>
      </c>
    </row>
    <row r="25" spans="1:13" ht="15" customHeight="1" x14ac:dyDescent="0.5">
      <c r="A25" s="48" t="s">
        <v>78</v>
      </c>
      <c r="E25" s="50"/>
      <c r="G25" s="51"/>
      <c r="I25" s="167"/>
      <c r="K25" s="51"/>
      <c r="M25" s="167"/>
    </row>
    <row r="26" spans="1:13" ht="15" customHeight="1" x14ac:dyDescent="0.5">
      <c r="B26" s="48" t="s">
        <v>79</v>
      </c>
      <c r="E26" s="50"/>
      <c r="G26" s="99">
        <v>1024739</v>
      </c>
      <c r="I26" s="168">
        <v>1443608</v>
      </c>
      <c r="K26" s="99">
        <v>0</v>
      </c>
      <c r="M26" s="168">
        <v>0</v>
      </c>
    </row>
    <row r="27" spans="1:13" ht="6" customHeight="1" x14ac:dyDescent="0.5">
      <c r="E27" s="50"/>
      <c r="G27" s="141"/>
      <c r="I27" s="169"/>
      <c r="K27" s="141"/>
      <c r="M27" s="169"/>
    </row>
    <row r="28" spans="1:13" ht="15" customHeight="1" x14ac:dyDescent="0.5">
      <c r="A28" s="54" t="s">
        <v>80</v>
      </c>
      <c r="E28" s="50"/>
      <c r="G28" s="141">
        <f>SUM(G16:G26)</f>
        <v>126652441</v>
      </c>
      <c r="I28" s="169">
        <f>SUM(I16:I26)</f>
        <v>190679894</v>
      </c>
      <c r="K28" s="141">
        <f>SUM(K16:K26)</f>
        <v>61589990</v>
      </c>
      <c r="M28" s="169">
        <f>SUM(M16:M26)</f>
        <v>130548123</v>
      </c>
    </row>
    <row r="29" spans="1:13" ht="15" customHeight="1" x14ac:dyDescent="0.5">
      <c r="A29" s="48" t="s">
        <v>81</v>
      </c>
      <c r="E29" s="50"/>
      <c r="G29" s="99">
        <v>-23732550</v>
      </c>
      <c r="I29" s="168">
        <v>-38396771</v>
      </c>
      <c r="K29" s="99">
        <v>-10395571</v>
      </c>
      <c r="M29" s="168">
        <v>-22984769</v>
      </c>
    </row>
    <row r="30" spans="1:13" ht="6" customHeight="1" x14ac:dyDescent="0.5">
      <c r="E30" s="50"/>
      <c r="G30" s="140"/>
      <c r="K30" s="140"/>
    </row>
    <row r="31" spans="1:13" ht="15" customHeight="1" x14ac:dyDescent="0.5">
      <c r="A31" s="54" t="s">
        <v>82</v>
      </c>
      <c r="E31" s="50"/>
      <c r="G31" s="99">
        <f>SUM(G28:G29)</f>
        <v>102919891</v>
      </c>
      <c r="I31" s="168">
        <f>SUM(I28:I29)</f>
        <v>152283123</v>
      </c>
      <c r="K31" s="99">
        <f>SUM(K28:K29)</f>
        <v>51194419</v>
      </c>
      <c r="M31" s="168">
        <f>SUM(M28:M29)</f>
        <v>107563354</v>
      </c>
    </row>
    <row r="32" spans="1:13" ht="11.25" x14ac:dyDescent="0.5">
      <c r="A32" s="54"/>
      <c r="E32" s="50"/>
      <c r="G32" s="140"/>
      <c r="K32" s="140"/>
    </row>
    <row r="33" spans="1:13" ht="15" customHeight="1" x14ac:dyDescent="0.5">
      <c r="A33" s="54" t="s">
        <v>83</v>
      </c>
      <c r="E33" s="50"/>
      <c r="G33" s="140"/>
      <c r="K33" s="140"/>
    </row>
    <row r="34" spans="1:13" ht="15" customHeight="1" x14ac:dyDescent="0.5">
      <c r="A34" s="142" t="s">
        <v>84</v>
      </c>
      <c r="E34" s="50"/>
      <c r="G34" s="140"/>
      <c r="K34" s="140"/>
    </row>
    <row r="35" spans="1:13" ht="15" customHeight="1" x14ac:dyDescent="0.5">
      <c r="A35" s="48" t="s">
        <v>85</v>
      </c>
      <c r="E35" s="50"/>
      <c r="G35" s="99">
        <v>-12079294</v>
      </c>
      <c r="I35" s="168">
        <v>26070163</v>
      </c>
      <c r="K35" s="143">
        <v>0</v>
      </c>
      <c r="M35" s="164">
        <v>0</v>
      </c>
    </row>
    <row r="36" spans="1:13" ht="9.9499999999999993" customHeight="1" x14ac:dyDescent="0.5">
      <c r="E36" s="50"/>
      <c r="G36" s="51"/>
      <c r="I36" s="167"/>
      <c r="K36" s="140"/>
    </row>
    <row r="37" spans="1:13" ht="15" customHeight="1" x14ac:dyDescent="0.5">
      <c r="A37" s="48" t="s">
        <v>86</v>
      </c>
      <c r="E37" s="50"/>
      <c r="G37" s="140"/>
      <c r="K37" s="140"/>
    </row>
    <row r="38" spans="1:13" ht="15" customHeight="1" x14ac:dyDescent="0.5">
      <c r="A38" s="48" t="s">
        <v>87</v>
      </c>
      <c r="E38" s="50"/>
      <c r="G38" s="143">
        <f>SUM(G35:G37)</f>
        <v>-12079294</v>
      </c>
      <c r="I38" s="164">
        <f>SUM(I35:I37)</f>
        <v>26070163</v>
      </c>
      <c r="K38" s="143">
        <f>SUM(K35:K37)</f>
        <v>0</v>
      </c>
      <c r="M38" s="164">
        <f>SUM(M35:M37)</f>
        <v>0</v>
      </c>
    </row>
    <row r="39" spans="1:13" ht="6" customHeight="1" x14ac:dyDescent="0.5">
      <c r="E39" s="50"/>
      <c r="G39" s="140"/>
      <c r="K39" s="140"/>
    </row>
    <row r="40" spans="1:13" ht="15" customHeight="1" x14ac:dyDescent="0.5">
      <c r="A40" s="54" t="s">
        <v>176</v>
      </c>
      <c r="B40" s="54"/>
      <c r="C40" s="54"/>
      <c r="D40" s="54"/>
      <c r="E40" s="50"/>
      <c r="G40" s="143">
        <v>-12079294</v>
      </c>
      <c r="I40" s="164">
        <v>26070163</v>
      </c>
      <c r="K40" s="143">
        <v>0</v>
      </c>
      <c r="M40" s="164">
        <v>0</v>
      </c>
    </row>
    <row r="41" spans="1:13" ht="6" customHeight="1" x14ac:dyDescent="0.5">
      <c r="A41" s="54"/>
      <c r="B41" s="54"/>
      <c r="C41" s="54"/>
      <c r="D41" s="54"/>
      <c r="E41" s="50"/>
      <c r="G41" s="140"/>
      <c r="K41" s="140"/>
    </row>
    <row r="42" spans="1:13" ht="15" customHeight="1" thickBot="1" x14ac:dyDescent="0.55000000000000004">
      <c r="A42" s="54" t="s">
        <v>88</v>
      </c>
      <c r="E42" s="50"/>
      <c r="G42" s="144">
        <f>SUM(G31,G40)</f>
        <v>90840597</v>
      </c>
      <c r="I42" s="170">
        <f>SUM(I31,I40)</f>
        <v>178353286</v>
      </c>
      <c r="K42" s="144">
        <f>SUM(K31,K40)</f>
        <v>51194419</v>
      </c>
      <c r="M42" s="170">
        <f>SUM(M31,M40)</f>
        <v>107563354</v>
      </c>
    </row>
    <row r="43" spans="1:13" ht="12" thickTop="1" x14ac:dyDescent="0.5">
      <c r="A43" s="54"/>
      <c r="E43" s="50"/>
      <c r="G43" s="140"/>
      <c r="K43" s="140"/>
    </row>
    <row r="44" spans="1:13" ht="15" customHeight="1" x14ac:dyDescent="0.5">
      <c r="A44" s="54" t="s">
        <v>89</v>
      </c>
      <c r="E44" s="50"/>
      <c r="G44" s="140"/>
      <c r="K44" s="140"/>
    </row>
    <row r="45" spans="1:13" ht="15" customHeight="1" x14ac:dyDescent="0.5">
      <c r="B45" s="48" t="s">
        <v>90</v>
      </c>
      <c r="E45" s="50"/>
      <c r="G45" s="51">
        <f>G31-G46</f>
        <v>102312609</v>
      </c>
      <c r="I45" s="167">
        <f>I31-I46</f>
        <v>153280654</v>
      </c>
      <c r="K45" s="51">
        <f>K31-K46</f>
        <v>51194419</v>
      </c>
      <c r="M45" s="167">
        <f>M31-M46</f>
        <v>107563354</v>
      </c>
    </row>
    <row r="46" spans="1:13" ht="15" customHeight="1" x14ac:dyDescent="0.5">
      <c r="B46" s="48" t="s">
        <v>65</v>
      </c>
      <c r="E46" s="50"/>
      <c r="G46" s="143">
        <v>607282</v>
      </c>
      <c r="I46" s="164">
        <v>-997531</v>
      </c>
      <c r="K46" s="143">
        <v>0</v>
      </c>
      <c r="M46" s="164">
        <v>0</v>
      </c>
    </row>
    <row r="47" spans="1:13" ht="6" customHeight="1" x14ac:dyDescent="0.5">
      <c r="A47" s="54"/>
      <c r="E47" s="50"/>
      <c r="G47" s="140"/>
      <c r="K47" s="140"/>
    </row>
    <row r="48" spans="1:13" ht="15" customHeight="1" thickBot="1" x14ac:dyDescent="0.55000000000000004">
      <c r="A48" s="54"/>
      <c r="E48" s="50"/>
      <c r="G48" s="144">
        <f>SUM(G45:G47)</f>
        <v>102919891</v>
      </c>
      <c r="I48" s="170">
        <f>SUM(I45:I47)</f>
        <v>152283123</v>
      </c>
      <c r="K48" s="144">
        <f>SUM(K45:K47)</f>
        <v>51194419</v>
      </c>
      <c r="M48" s="170">
        <f>SUM(M45:M47)</f>
        <v>107563354</v>
      </c>
    </row>
    <row r="49" spans="1:13" ht="12" thickTop="1" x14ac:dyDescent="0.5">
      <c r="A49" s="54"/>
      <c r="E49" s="50"/>
      <c r="G49" s="140"/>
      <c r="K49" s="140"/>
    </row>
    <row r="50" spans="1:13" ht="15" customHeight="1" x14ac:dyDescent="0.5">
      <c r="A50" s="54" t="s">
        <v>91</v>
      </c>
      <c r="E50" s="50"/>
      <c r="G50" s="140"/>
      <c r="K50" s="140"/>
    </row>
    <row r="51" spans="1:13" ht="15" customHeight="1" x14ac:dyDescent="0.5">
      <c r="B51" s="48" t="s">
        <v>90</v>
      </c>
      <c r="E51" s="50"/>
      <c r="G51" s="140">
        <f>G42-G52</f>
        <v>90568985</v>
      </c>
      <c r="I51" s="163">
        <f>I42-I52</f>
        <v>177478190</v>
      </c>
      <c r="K51" s="140">
        <f>K42-K52</f>
        <v>51194419</v>
      </c>
      <c r="L51" s="48"/>
      <c r="M51" s="163">
        <f>M42-M52</f>
        <v>107563354</v>
      </c>
    </row>
    <row r="52" spans="1:13" ht="15" customHeight="1" x14ac:dyDescent="0.5">
      <c r="B52" s="48" t="s">
        <v>65</v>
      </c>
      <c r="E52" s="50"/>
      <c r="G52" s="143">
        <v>271612</v>
      </c>
      <c r="I52" s="168">
        <v>875096</v>
      </c>
      <c r="K52" s="143">
        <v>0</v>
      </c>
      <c r="M52" s="164">
        <v>0</v>
      </c>
    </row>
    <row r="53" spans="1:13" ht="6" customHeight="1" x14ac:dyDescent="0.5">
      <c r="A53" s="54"/>
      <c r="E53" s="50"/>
      <c r="G53" s="140"/>
      <c r="K53" s="140"/>
    </row>
    <row r="54" spans="1:13" ht="15" customHeight="1" thickBot="1" x14ac:dyDescent="0.55000000000000004">
      <c r="A54" s="54"/>
      <c r="E54" s="50"/>
      <c r="G54" s="144">
        <f>SUM(G51:G53)</f>
        <v>90840597</v>
      </c>
      <c r="I54" s="170">
        <f>SUM(I51:I53)</f>
        <v>178353286</v>
      </c>
      <c r="K54" s="144">
        <f>SUM(K51:K53)</f>
        <v>51194419</v>
      </c>
      <c r="M54" s="170">
        <f>SUM(M51:M53)</f>
        <v>107563354</v>
      </c>
    </row>
    <row r="55" spans="1:13" ht="12" customHeight="1" thickTop="1" x14ac:dyDescent="0.5">
      <c r="A55" s="54"/>
      <c r="E55" s="50"/>
      <c r="G55" s="140"/>
      <c r="K55" s="140"/>
    </row>
    <row r="56" spans="1:13" ht="15" customHeight="1" x14ac:dyDescent="0.5">
      <c r="A56" s="54" t="s">
        <v>177</v>
      </c>
      <c r="E56" s="50"/>
      <c r="G56" s="140"/>
      <c r="K56" s="140"/>
    </row>
    <row r="57" spans="1:13" ht="6" customHeight="1" x14ac:dyDescent="0.5">
      <c r="A57" s="54"/>
      <c r="E57" s="50"/>
      <c r="G57" s="140"/>
      <c r="K57" s="140"/>
    </row>
    <row r="58" spans="1:13" ht="15" customHeight="1" thickBot="1" x14ac:dyDescent="0.55000000000000004">
      <c r="B58" s="48" t="s">
        <v>92</v>
      </c>
      <c r="E58" s="50"/>
      <c r="G58" s="83">
        <v>5.1156304499999999E-2</v>
      </c>
      <c r="I58" s="84">
        <v>7.6640326999999994E-2</v>
      </c>
      <c r="K58" s="83">
        <v>2.5597209499999999E-2</v>
      </c>
      <c r="M58" s="84">
        <v>5.3781677E-2</v>
      </c>
    </row>
    <row r="59" spans="1:13" ht="8.25" customHeight="1" thickTop="1" x14ac:dyDescent="0.5">
      <c r="E59" s="50"/>
      <c r="G59" s="146"/>
      <c r="H59" s="146"/>
      <c r="I59" s="171"/>
      <c r="J59" s="146"/>
      <c r="K59" s="146"/>
      <c r="L59" s="146"/>
      <c r="M59" s="171"/>
    </row>
    <row r="60" spans="1:13" ht="18" customHeight="1" x14ac:dyDescent="0.5">
      <c r="E60" s="50"/>
      <c r="G60" s="146"/>
      <c r="H60" s="146"/>
      <c r="I60" s="171"/>
      <c r="J60" s="146"/>
      <c r="K60" s="146"/>
      <c r="L60" s="146"/>
      <c r="M60" s="171"/>
    </row>
    <row r="61" spans="1:13" ht="21.95" customHeight="1" x14ac:dyDescent="0.5">
      <c r="A61" s="81" t="str">
        <f>+'EN 2-4'!A145</f>
        <v>The accompanying notes from part of this interim financial information</v>
      </c>
      <c r="B61" s="109"/>
      <c r="C61" s="109"/>
      <c r="D61" s="109"/>
      <c r="E61" s="109"/>
      <c r="F61" s="109"/>
      <c r="G61" s="59"/>
      <c r="H61" s="59"/>
      <c r="I61" s="164"/>
      <c r="J61" s="59"/>
      <c r="K61" s="59"/>
      <c r="L61" s="59"/>
      <c r="M61" s="164"/>
    </row>
    <row r="62" spans="1:13" ht="16.350000000000001" customHeight="1" x14ac:dyDescent="0.5">
      <c r="E62" s="50"/>
      <c r="G62" s="48"/>
      <c r="H62" s="48"/>
      <c r="I62" s="172"/>
      <c r="J62" s="48"/>
      <c r="K62" s="48"/>
      <c r="L62" s="48"/>
      <c r="M62" s="172"/>
    </row>
    <row r="63" spans="1:13" ht="16.350000000000001" customHeight="1" x14ac:dyDescent="0.5">
      <c r="E63" s="50"/>
      <c r="G63" s="48"/>
      <c r="H63" s="48"/>
      <c r="I63" s="172"/>
      <c r="J63" s="48"/>
      <c r="K63" s="48"/>
      <c r="L63" s="48"/>
      <c r="M63" s="172"/>
    </row>
    <row r="64" spans="1:13" ht="16.350000000000001" customHeight="1" x14ac:dyDescent="0.5">
      <c r="E64" s="50"/>
      <c r="G64" s="48"/>
      <c r="H64" s="48"/>
      <c r="I64" s="172"/>
      <c r="J64" s="48"/>
      <c r="K64" s="48"/>
      <c r="L64" s="48"/>
      <c r="M64" s="172"/>
    </row>
    <row r="65" spans="5:13" ht="16.350000000000001" customHeight="1" x14ac:dyDescent="0.5">
      <c r="E65" s="50"/>
      <c r="G65" s="48"/>
      <c r="H65" s="48"/>
      <c r="I65" s="172"/>
      <c r="J65" s="48"/>
      <c r="K65" s="48"/>
      <c r="L65" s="48"/>
      <c r="M65" s="172"/>
    </row>
    <row r="66" spans="5:13" ht="16.350000000000001" customHeight="1" x14ac:dyDescent="0.5">
      <c r="E66" s="50"/>
      <c r="G66" s="48"/>
      <c r="H66" s="48"/>
      <c r="I66" s="172"/>
      <c r="J66" s="48"/>
      <c r="K66" s="48"/>
      <c r="L66" s="48"/>
      <c r="M66" s="172"/>
    </row>
    <row r="67" spans="5:13" ht="16.350000000000001" customHeight="1" x14ac:dyDescent="0.5">
      <c r="E67" s="50"/>
      <c r="G67" s="48"/>
      <c r="H67" s="48"/>
      <c r="I67" s="172"/>
      <c r="J67" s="48"/>
      <c r="K67" s="48"/>
      <c r="L67" s="48"/>
      <c r="M67" s="172"/>
    </row>
    <row r="68" spans="5:13" ht="16.350000000000001" customHeight="1" x14ac:dyDescent="0.5">
      <c r="E68" s="50"/>
      <c r="G68" s="48"/>
      <c r="H68" s="48"/>
      <c r="I68" s="172"/>
      <c r="J68" s="48"/>
      <c r="K68" s="48"/>
      <c r="L68" s="48"/>
      <c r="M68" s="172"/>
    </row>
    <row r="69" spans="5:13" ht="16.350000000000001" customHeight="1" x14ac:dyDescent="0.5">
      <c r="E69" s="50"/>
      <c r="G69" s="48"/>
      <c r="H69" s="48"/>
      <c r="I69" s="172"/>
      <c r="J69" s="48"/>
      <c r="K69" s="48"/>
      <c r="L69" s="48"/>
      <c r="M69" s="172"/>
    </row>
    <row r="70" spans="5:13" ht="16.350000000000001" customHeight="1" x14ac:dyDescent="0.5">
      <c r="E70" s="50"/>
      <c r="G70" s="48"/>
      <c r="H70" s="48"/>
      <c r="I70" s="172"/>
      <c r="J70" s="48"/>
      <c r="K70" s="48"/>
      <c r="L70" s="48"/>
      <c r="M70" s="172"/>
    </row>
    <row r="71" spans="5:13" ht="16.350000000000001" customHeight="1" x14ac:dyDescent="0.5">
      <c r="E71" s="50"/>
      <c r="G71" s="48"/>
      <c r="H71" s="48"/>
      <c r="I71" s="172"/>
      <c r="J71" s="48"/>
      <c r="K71" s="48"/>
      <c r="L71" s="48"/>
      <c r="M71" s="172"/>
    </row>
    <row r="72" spans="5:13" ht="16.350000000000001" customHeight="1" x14ac:dyDescent="0.5">
      <c r="E72" s="50"/>
      <c r="G72" s="48"/>
      <c r="H72" s="48"/>
      <c r="I72" s="172"/>
      <c r="J72" s="48"/>
      <c r="K72" s="48"/>
      <c r="L72" s="48"/>
      <c r="M72" s="172"/>
    </row>
    <row r="73" spans="5:13" ht="16.350000000000001" customHeight="1" x14ac:dyDescent="0.5">
      <c r="E73" s="50"/>
      <c r="G73" s="48"/>
      <c r="H73" s="48"/>
      <c r="I73" s="172"/>
      <c r="J73" s="48"/>
      <c r="K73" s="48"/>
      <c r="L73" s="48"/>
      <c r="M73" s="172"/>
    </row>
    <row r="74" spans="5:13" ht="16.350000000000001" customHeight="1" x14ac:dyDescent="0.5">
      <c r="E74" s="50"/>
      <c r="G74" s="48"/>
      <c r="H74" s="48"/>
      <c r="I74" s="172"/>
      <c r="J74" s="48"/>
      <c r="K74" s="48"/>
      <c r="L74" s="48"/>
      <c r="M74" s="172"/>
    </row>
    <row r="75" spans="5:13" ht="16.350000000000001" customHeight="1" x14ac:dyDescent="0.5">
      <c r="E75" s="50"/>
      <c r="G75" s="48"/>
      <c r="H75" s="48"/>
      <c r="I75" s="172"/>
      <c r="J75" s="48"/>
      <c r="K75" s="48"/>
      <c r="L75" s="48"/>
      <c r="M75" s="172"/>
    </row>
    <row r="76" spans="5:13" ht="16.350000000000001" customHeight="1" x14ac:dyDescent="0.5">
      <c r="E76" s="50"/>
      <c r="G76" s="48"/>
      <c r="H76" s="48"/>
      <c r="I76" s="172"/>
      <c r="J76" s="48"/>
      <c r="K76" s="48"/>
      <c r="L76" s="48"/>
      <c r="M76" s="172"/>
    </row>
    <row r="77" spans="5:13" ht="16.350000000000001" customHeight="1" x14ac:dyDescent="0.5">
      <c r="E77" s="50"/>
      <c r="G77" s="48"/>
      <c r="H77" s="48"/>
      <c r="I77" s="172"/>
      <c r="J77" s="48"/>
      <c r="K77" s="48"/>
      <c r="L77" s="48"/>
      <c r="M77" s="172"/>
    </row>
    <row r="78" spans="5:13" ht="16.350000000000001" customHeight="1" x14ac:dyDescent="0.5">
      <c r="E78" s="50"/>
      <c r="G78" s="48"/>
      <c r="H78" s="48"/>
      <c r="I78" s="172"/>
      <c r="J78" s="48"/>
      <c r="K78" s="48"/>
      <c r="L78" s="48"/>
      <c r="M78" s="172"/>
    </row>
    <row r="79" spans="5:13" ht="16.350000000000001" customHeight="1" x14ac:dyDescent="0.5">
      <c r="E79" s="50"/>
      <c r="G79" s="48"/>
      <c r="H79" s="48"/>
      <c r="I79" s="172"/>
      <c r="J79" s="48"/>
      <c r="K79" s="48"/>
      <c r="L79" s="48"/>
      <c r="M79" s="172"/>
    </row>
    <row r="80" spans="5:13" ht="16.350000000000001" customHeight="1" x14ac:dyDescent="0.5">
      <c r="E80" s="50"/>
      <c r="G80" s="48"/>
      <c r="H80" s="48"/>
      <c r="I80" s="172"/>
      <c r="J80" s="48"/>
      <c r="K80" s="48"/>
      <c r="L80" s="48"/>
      <c r="M80" s="172"/>
    </row>
    <row r="81" spans="5:13" ht="16.350000000000001" customHeight="1" x14ac:dyDescent="0.5">
      <c r="E81" s="50"/>
      <c r="G81" s="48"/>
      <c r="H81" s="48"/>
      <c r="I81" s="172"/>
      <c r="J81" s="48"/>
      <c r="K81" s="48"/>
      <c r="L81" s="48"/>
      <c r="M81" s="172"/>
    </row>
    <row r="82" spans="5:13" ht="16.350000000000001" customHeight="1" x14ac:dyDescent="0.5">
      <c r="E82" s="50"/>
      <c r="G82" s="48"/>
      <c r="H82" s="48"/>
      <c r="I82" s="172"/>
      <c r="J82" s="48"/>
      <c r="K82" s="48"/>
      <c r="L82" s="48"/>
      <c r="M82" s="172"/>
    </row>
    <row r="83" spans="5:13" ht="16.350000000000001" customHeight="1" x14ac:dyDescent="0.5">
      <c r="E83" s="50"/>
      <c r="G83" s="48"/>
      <c r="H83" s="48"/>
      <c r="I83" s="172"/>
      <c r="J83" s="48"/>
      <c r="K83" s="48"/>
      <c r="L83" s="48"/>
      <c r="M83" s="172"/>
    </row>
    <row r="84" spans="5:13" ht="16.350000000000001" customHeight="1" x14ac:dyDescent="0.5">
      <c r="E84" s="50"/>
      <c r="G84" s="48"/>
      <c r="H84" s="48"/>
      <c r="I84" s="172"/>
      <c r="J84" s="48"/>
      <c r="K84" s="48"/>
      <c r="L84" s="48"/>
      <c r="M84" s="172"/>
    </row>
    <row r="85" spans="5:13" ht="16.350000000000001" customHeight="1" x14ac:dyDescent="0.5">
      <c r="E85" s="50"/>
      <c r="G85" s="48"/>
      <c r="H85" s="48"/>
      <c r="I85" s="172"/>
      <c r="J85" s="48"/>
      <c r="K85" s="48"/>
      <c r="L85" s="48"/>
      <c r="M85" s="172"/>
    </row>
    <row r="86" spans="5:13" ht="16.350000000000001" customHeight="1" x14ac:dyDescent="0.5">
      <c r="E86" s="50"/>
      <c r="G86" s="48"/>
      <c r="H86" s="48"/>
      <c r="I86" s="172"/>
      <c r="J86" s="48"/>
      <c r="K86" s="48"/>
      <c r="L86" s="48"/>
      <c r="M86" s="172"/>
    </row>
    <row r="87" spans="5:13" ht="16.350000000000001" customHeight="1" x14ac:dyDescent="0.5">
      <c r="E87" s="50"/>
      <c r="G87" s="48"/>
      <c r="H87" s="48"/>
      <c r="I87" s="172"/>
      <c r="J87" s="48"/>
      <c r="K87" s="48"/>
      <c r="L87" s="48"/>
      <c r="M87" s="172"/>
    </row>
    <row r="88" spans="5:13" ht="16.350000000000001" customHeight="1" x14ac:dyDescent="0.5">
      <c r="E88" s="50"/>
      <c r="G88" s="48"/>
      <c r="H88" s="48"/>
      <c r="I88" s="172"/>
      <c r="J88" s="48"/>
      <c r="K88" s="48"/>
      <c r="L88" s="48"/>
      <c r="M88" s="172"/>
    </row>
    <row r="89" spans="5:13" ht="16.350000000000001" customHeight="1" x14ac:dyDescent="0.5">
      <c r="E89" s="50"/>
      <c r="G89" s="48"/>
      <c r="H89" s="48"/>
      <c r="I89" s="172"/>
      <c r="J89" s="48"/>
      <c r="K89" s="48"/>
      <c r="L89" s="48"/>
      <c r="M89" s="172"/>
    </row>
    <row r="90" spans="5:13" ht="16.350000000000001" customHeight="1" x14ac:dyDescent="0.5">
      <c r="E90" s="50"/>
      <c r="G90" s="48"/>
      <c r="H90" s="48"/>
      <c r="I90" s="172"/>
      <c r="J90" s="48"/>
      <c r="K90" s="48"/>
      <c r="L90" s="48"/>
      <c r="M90" s="172"/>
    </row>
    <row r="91" spans="5:13" ht="16.350000000000001" customHeight="1" x14ac:dyDescent="0.5">
      <c r="E91" s="50"/>
      <c r="G91" s="48"/>
      <c r="H91" s="48"/>
      <c r="I91" s="172"/>
      <c r="J91" s="48"/>
      <c r="K91" s="48"/>
      <c r="L91" s="48"/>
      <c r="M91" s="172"/>
    </row>
    <row r="92" spans="5:13" ht="16.350000000000001" customHeight="1" x14ac:dyDescent="0.5">
      <c r="E92" s="50"/>
      <c r="G92" s="48"/>
      <c r="H92" s="48"/>
      <c r="I92" s="172"/>
      <c r="J92" s="48"/>
      <c r="K92" s="48"/>
      <c r="L92" s="48"/>
      <c r="M92" s="172"/>
    </row>
    <row r="93" spans="5:13" ht="16.350000000000001" customHeight="1" x14ac:dyDescent="0.5">
      <c r="E93" s="50"/>
      <c r="G93" s="48"/>
      <c r="H93" s="48"/>
      <c r="I93" s="172"/>
      <c r="J93" s="48"/>
      <c r="K93" s="48"/>
      <c r="L93" s="48"/>
      <c r="M93" s="172"/>
    </row>
    <row r="94" spans="5:13" ht="16.350000000000001" customHeight="1" x14ac:dyDescent="0.5">
      <c r="E94" s="50"/>
      <c r="G94" s="48"/>
      <c r="H94" s="48"/>
      <c r="I94" s="172"/>
      <c r="J94" s="48"/>
      <c r="K94" s="48"/>
      <c r="L94" s="48"/>
      <c r="M94" s="172"/>
    </row>
    <row r="95" spans="5:13" ht="16.350000000000001" customHeight="1" x14ac:dyDescent="0.5">
      <c r="E95" s="50"/>
      <c r="G95" s="48"/>
      <c r="H95" s="48"/>
      <c r="I95" s="172"/>
      <c r="J95" s="48"/>
      <c r="K95" s="48"/>
      <c r="L95" s="48"/>
      <c r="M95" s="172"/>
    </row>
    <row r="96" spans="5:13" ht="16.350000000000001" customHeight="1" x14ac:dyDescent="0.5">
      <c r="E96" s="50"/>
      <c r="G96" s="48"/>
      <c r="H96" s="48"/>
      <c r="I96" s="172"/>
      <c r="J96" s="48"/>
      <c r="K96" s="48"/>
      <c r="L96" s="48"/>
      <c r="M96" s="172"/>
    </row>
    <row r="97" spans="5:13" ht="16.350000000000001" customHeight="1" x14ac:dyDescent="0.5">
      <c r="E97" s="50"/>
      <c r="G97" s="48"/>
      <c r="H97" s="48"/>
      <c r="I97" s="172"/>
      <c r="J97" s="48"/>
      <c r="K97" s="48"/>
      <c r="L97" s="48"/>
      <c r="M97" s="172"/>
    </row>
    <row r="98" spans="5:13" ht="16.350000000000001" customHeight="1" x14ac:dyDescent="0.5">
      <c r="E98" s="50"/>
      <c r="G98" s="48"/>
      <c r="H98" s="48"/>
      <c r="I98" s="172"/>
      <c r="J98" s="48"/>
      <c r="K98" s="48"/>
      <c r="L98" s="48"/>
      <c r="M98" s="172"/>
    </row>
    <row r="99" spans="5:13" ht="16.350000000000001" customHeight="1" x14ac:dyDescent="0.5">
      <c r="E99" s="50"/>
      <c r="G99" s="48"/>
      <c r="H99" s="48"/>
      <c r="I99" s="172"/>
      <c r="J99" s="48"/>
      <c r="K99" s="48"/>
      <c r="L99" s="48"/>
      <c r="M99" s="172"/>
    </row>
    <row r="100" spans="5:13" ht="16.350000000000001" customHeight="1" x14ac:dyDescent="0.5">
      <c r="E100" s="50"/>
      <c r="G100" s="48"/>
      <c r="H100" s="48"/>
      <c r="I100" s="172"/>
      <c r="J100" s="48"/>
      <c r="K100" s="48"/>
      <c r="L100" s="48"/>
      <c r="M100" s="172"/>
    </row>
    <row r="101" spans="5:13" ht="16.350000000000001" customHeight="1" x14ac:dyDescent="0.5">
      <c r="E101" s="50"/>
      <c r="G101" s="48"/>
      <c r="H101" s="48"/>
      <c r="I101" s="172"/>
      <c r="J101" s="48"/>
      <c r="K101" s="48"/>
      <c r="L101" s="48"/>
      <c r="M101" s="172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A8EEC-A1E6-4BF0-ABEA-9EA4A0313B55}">
  <dimension ref="A1:M99"/>
  <sheetViews>
    <sheetView topLeftCell="A41" zoomScale="115" zoomScaleNormal="115" zoomScaleSheetLayoutView="85" workbookViewId="0">
      <selection activeCell="D47" sqref="D47"/>
    </sheetView>
  </sheetViews>
  <sheetFormatPr defaultColWidth="9.42578125" defaultRowHeight="11.25" x14ac:dyDescent="0.5"/>
  <cols>
    <col min="1" max="3" width="1.5703125" style="18" customWidth="1"/>
    <col min="4" max="4" width="41.5703125" style="18" customWidth="1"/>
    <col min="5" max="5" width="4.7109375" style="18" customWidth="1"/>
    <col min="6" max="6" width="0.5703125" style="18" customWidth="1"/>
    <col min="7" max="7" width="11.5703125" style="13" customWidth="1"/>
    <col min="8" max="8" width="0.5703125" style="13" customWidth="1"/>
    <col min="9" max="9" width="11.5703125" style="153" customWidth="1"/>
    <col min="10" max="10" width="0.5703125" style="13" customWidth="1"/>
    <col min="11" max="11" width="11.5703125" style="13" customWidth="1"/>
    <col min="12" max="12" width="0.5703125" style="13" customWidth="1"/>
    <col min="13" max="13" width="11.5703125" style="153" customWidth="1"/>
    <col min="14" max="16384" width="9.42578125" style="18"/>
  </cols>
  <sheetData>
    <row r="1" spans="1:13" s="5" customFormat="1" ht="16.350000000000001" customHeight="1" x14ac:dyDescent="0.5">
      <c r="A1" s="6" t="s">
        <v>0</v>
      </c>
      <c r="E1" s="9"/>
      <c r="G1" s="1"/>
      <c r="H1" s="1"/>
      <c r="I1" s="151"/>
      <c r="J1" s="1"/>
      <c r="K1" s="1"/>
      <c r="L1" s="1"/>
      <c r="M1" s="151"/>
    </row>
    <row r="2" spans="1:13" s="5" customFormat="1" ht="16.350000000000001" customHeight="1" x14ac:dyDescent="0.5">
      <c r="A2" s="6" t="s">
        <v>68</v>
      </c>
      <c r="E2" s="9"/>
      <c r="G2" s="1"/>
      <c r="H2" s="1"/>
      <c r="I2" s="151"/>
      <c r="J2" s="1"/>
      <c r="K2" s="1"/>
      <c r="L2" s="1"/>
      <c r="M2" s="151"/>
    </row>
    <row r="3" spans="1:13" s="5" customFormat="1" ht="17.45" customHeight="1" x14ac:dyDescent="0.5">
      <c r="A3" s="24" t="s">
        <v>203</v>
      </c>
      <c r="B3" s="3"/>
      <c r="C3" s="3"/>
      <c r="D3" s="3"/>
      <c r="E3" s="53"/>
      <c r="F3" s="3"/>
      <c r="G3" s="4"/>
      <c r="H3" s="4"/>
      <c r="I3" s="152"/>
      <c r="J3" s="4"/>
      <c r="K3" s="4"/>
      <c r="L3" s="4"/>
      <c r="M3" s="152"/>
    </row>
    <row r="4" spans="1:13" ht="15" customHeight="1" x14ac:dyDescent="0.5">
      <c r="A4" s="15"/>
      <c r="E4" s="17"/>
    </row>
    <row r="5" spans="1:13" ht="15" customHeight="1" x14ac:dyDescent="0.5">
      <c r="E5" s="55"/>
      <c r="F5" s="15"/>
      <c r="G5" s="16"/>
      <c r="H5" s="16"/>
      <c r="I5" s="154"/>
      <c r="J5" s="16"/>
      <c r="K5" s="16"/>
      <c r="L5" s="16"/>
      <c r="M5" s="154"/>
    </row>
    <row r="6" spans="1:13" ht="15" customHeight="1" x14ac:dyDescent="0.5">
      <c r="A6" s="15"/>
      <c r="E6" s="17"/>
      <c r="G6" s="195" t="s">
        <v>2</v>
      </c>
      <c r="H6" s="195"/>
      <c r="I6" s="195"/>
      <c r="J6" s="16"/>
      <c r="K6" s="195" t="s">
        <v>3</v>
      </c>
      <c r="L6" s="195"/>
      <c r="M6" s="195"/>
    </row>
    <row r="7" spans="1:13" ht="15" customHeight="1" x14ac:dyDescent="0.5">
      <c r="A7" s="15"/>
      <c r="E7" s="17"/>
      <c r="G7" s="196" t="s">
        <v>69</v>
      </c>
      <c r="H7" s="196"/>
      <c r="I7" s="196"/>
      <c r="J7" s="16"/>
      <c r="K7" s="196" t="s">
        <v>69</v>
      </c>
      <c r="L7" s="196"/>
      <c r="M7" s="196"/>
    </row>
    <row r="8" spans="1:13" ht="15" customHeight="1" x14ac:dyDescent="0.5">
      <c r="E8" s="17"/>
      <c r="G8" s="16" t="s">
        <v>5</v>
      </c>
      <c r="H8" s="16"/>
      <c r="I8" s="154" t="s">
        <v>5</v>
      </c>
      <c r="J8" s="12"/>
      <c r="K8" s="16" t="s">
        <v>5</v>
      </c>
      <c r="L8" s="16"/>
      <c r="M8" s="154" t="s">
        <v>5</v>
      </c>
    </row>
    <row r="9" spans="1:13" ht="15" customHeight="1" x14ac:dyDescent="0.5">
      <c r="E9" s="55"/>
      <c r="F9" s="15"/>
      <c r="G9" s="16" t="s">
        <v>174</v>
      </c>
      <c r="H9" s="16"/>
      <c r="I9" s="154" t="s">
        <v>174</v>
      </c>
      <c r="J9" s="16"/>
      <c r="K9" s="16" t="s">
        <v>174</v>
      </c>
      <c r="L9" s="16"/>
      <c r="M9" s="154" t="s">
        <v>174</v>
      </c>
    </row>
    <row r="10" spans="1:13" ht="15" customHeight="1" x14ac:dyDescent="0.5">
      <c r="E10" s="17"/>
      <c r="G10" s="16" t="s">
        <v>8</v>
      </c>
      <c r="H10" s="16"/>
      <c r="I10" s="154" t="s">
        <v>9</v>
      </c>
      <c r="J10" s="15"/>
      <c r="K10" s="16" t="s">
        <v>8</v>
      </c>
      <c r="L10" s="16"/>
      <c r="M10" s="154" t="s">
        <v>9</v>
      </c>
    </row>
    <row r="11" spans="1:13" ht="15" customHeight="1" x14ac:dyDescent="0.5">
      <c r="E11" s="186" t="s">
        <v>10</v>
      </c>
      <c r="F11" s="15"/>
      <c r="G11" s="11" t="s">
        <v>11</v>
      </c>
      <c r="H11" s="16"/>
      <c r="I11" s="155" t="s">
        <v>11</v>
      </c>
      <c r="J11" s="19"/>
      <c r="K11" s="11" t="s">
        <v>11</v>
      </c>
      <c r="L11" s="16"/>
      <c r="M11" s="155" t="s">
        <v>11</v>
      </c>
    </row>
    <row r="12" spans="1:13" ht="9.9499999999999993" customHeight="1" x14ac:dyDescent="0.5">
      <c r="E12" s="17"/>
      <c r="G12" s="38"/>
      <c r="I12" s="156"/>
      <c r="K12" s="38"/>
      <c r="M12" s="156"/>
    </row>
    <row r="13" spans="1:13" ht="15" customHeight="1" x14ac:dyDescent="0.5">
      <c r="A13" s="18" t="s">
        <v>70</v>
      </c>
      <c r="E13" s="17"/>
      <c r="G13" s="38">
        <v>2190806842</v>
      </c>
      <c r="I13" s="156">
        <v>2111810716</v>
      </c>
      <c r="J13" s="20"/>
      <c r="K13" s="38">
        <v>1483143457</v>
      </c>
      <c r="L13" s="18"/>
      <c r="M13" s="156">
        <v>1525977049</v>
      </c>
    </row>
    <row r="14" spans="1:13" ht="15" customHeight="1" x14ac:dyDescent="0.5">
      <c r="A14" s="18" t="s">
        <v>71</v>
      </c>
      <c r="E14" s="17"/>
      <c r="G14" s="38">
        <v>-1404934367</v>
      </c>
      <c r="I14" s="156">
        <v>-1342602923</v>
      </c>
      <c r="J14" s="20"/>
      <c r="K14" s="38">
        <v>-1031679340</v>
      </c>
      <c r="L14" s="18"/>
      <c r="M14" s="156">
        <v>-1032456108</v>
      </c>
    </row>
    <row r="15" spans="1:13" ht="9.9499999999999993" customHeight="1" x14ac:dyDescent="0.5">
      <c r="E15" s="17"/>
      <c r="G15" s="41"/>
      <c r="I15" s="157"/>
      <c r="K15" s="41"/>
      <c r="M15" s="157"/>
    </row>
    <row r="16" spans="1:13" ht="15" customHeight="1" x14ac:dyDescent="0.5">
      <c r="A16" s="15" t="s">
        <v>72</v>
      </c>
      <c r="E16" s="17"/>
      <c r="G16" s="40">
        <f>SUM(G13:G14)</f>
        <v>785872475</v>
      </c>
      <c r="I16" s="153">
        <f>SUM(I13:I14)</f>
        <v>769207793</v>
      </c>
      <c r="K16" s="40">
        <f>SUM(K13:K14)</f>
        <v>451464117</v>
      </c>
      <c r="M16" s="153">
        <f>SUM(M13:M14)</f>
        <v>493520941</v>
      </c>
    </row>
    <row r="17" spans="1:13" ht="15" customHeight="1" x14ac:dyDescent="0.5">
      <c r="A17" s="18" t="s">
        <v>73</v>
      </c>
      <c r="E17" s="17">
        <v>19</v>
      </c>
      <c r="G17" s="38">
        <v>0</v>
      </c>
      <c r="I17" s="156">
        <v>0</v>
      </c>
      <c r="K17" s="38">
        <v>173425231</v>
      </c>
      <c r="M17" s="156">
        <v>178442511</v>
      </c>
    </row>
    <row r="18" spans="1:13" ht="15" customHeight="1" x14ac:dyDescent="0.5">
      <c r="A18" s="18" t="s">
        <v>170</v>
      </c>
      <c r="E18" s="17"/>
      <c r="G18" s="38">
        <v>20294205</v>
      </c>
      <c r="I18" s="156">
        <v>-7639508</v>
      </c>
      <c r="K18" s="38">
        <v>23685266</v>
      </c>
      <c r="M18" s="156">
        <v>9494138</v>
      </c>
    </row>
    <row r="19" spans="1:13" ht="15" customHeight="1" x14ac:dyDescent="0.5">
      <c r="A19" s="18" t="s">
        <v>74</v>
      </c>
      <c r="E19" s="17"/>
      <c r="G19" s="38">
        <v>7713450</v>
      </c>
      <c r="I19" s="156">
        <v>6633175</v>
      </c>
      <c r="K19" s="38">
        <v>31779701</v>
      </c>
      <c r="M19" s="156">
        <v>27109052</v>
      </c>
    </row>
    <row r="20" spans="1:13" ht="15" customHeight="1" x14ac:dyDescent="0.5">
      <c r="A20" s="18" t="s">
        <v>75</v>
      </c>
      <c r="E20" s="17"/>
      <c r="G20" s="38">
        <v>-177949208</v>
      </c>
      <c r="H20" s="14"/>
      <c r="I20" s="156">
        <v>-130349917</v>
      </c>
      <c r="J20" s="14"/>
      <c r="K20" s="38">
        <v>-126030121</v>
      </c>
      <c r="M20" s="156">
        <v>-89173821</v>
      </c>
    </row>
    <row r="21" spans="1:13" ht="15" customHeight="1" x14ac:dyDescent="0.5">
      <c r="A21" s="18" t="s">
        <v>76</v>
      </c>
      <c r="E21" s="17"/>
      <c r="G21" s="38">
        <v>-300385143</v>
      </c>
      <c r="H21" s="14"/>
      <c r="I21" s="156">
        <v>-268301893</v>
      </c>
      <c r="J21" s="14"/>
      <c r="K21" s="38">
        <v>-212449274</v>
      </c>
      <c r="M21" s="156">
        <v>-201177831</v>
      </c>
    </row>
    <row r="22" spans="1:13" ht="15" customHeight="1" x14ac:dyDescent="0.5">
      <c r="A22" s="18" t="s">
        <v>175</v>
      </c>
      <c r="E22" s="17"/>
      <c r="G22" s="38">
        <v>3531678</v>
      </c>
      <c r="H22" s="14"/>
      <c r="I22" s="156">
        <v>-655542</v>
      </c>
      <c r="J22" s="14"/>
      <c r="K22" s="38">
        <v>3532886</v>
      </c>
      <c r="M22" s="156">
        <v>522150</v>
      </c>
    </row>
    <row r="23" spans="1:13" ht="15" customHeight="1" x14ac:dyDescent="0.5">
      <c r="A23" s="18" t="s">
        <v>77</v>
      </c>
      <c r="E23" s="17"/>
      <c r="G23" s="38">
        <v>-5740328</v>
      </c>
      <c r="I23" s="156">
        <v>-4608251</v>
      </c>
      <c r="K23" s="38">
        <v>-4425836</v>
      </c>
      <c r="M23" s="156">
        <v>-4298536</v>
      </c>
    </row>
    <row r="24" spans="1:13" ht="15" customHeight="1" x14ac:dyDescent="0.5">
      <c r="A24" s="18" t="s">
        <v>78</v>
      </c>
      <c r="E24" s="17"/>
      <c r="G24" s="38"/>
      <c r="I24" s="156"/>
      <c r="K24" s="38"/>
      <c r="M24" s="156"/>
    </row>
    <row r="25" spans="1:13" ht="15" customHeight="1" x14ac:dyDescent="0.5">
      <c r="B25" s="18" t="s">
        <v>79</v>
      </c>
      <c r="E25" s="17"/>
      <c r="G25" s="39">
        <v>2222454</v>
      </c>
      <c r="I25" s="158">
        <v>2407739</v>
      </c>
      <c r="K25" s="39">
        <v>0</v>
      </c>
      <c r="M25" s="158">
        <v>0</v>
      </c>
    </row>
    <row r="26" spans="1:13" ht="9.9499999999999993" customHeight="1" x14ac:dyDescent="0.5">
      <c r="E26" s="17"/>
      <c r="G26" s="41"/>
      <c r="I26" s="157"/>
      <c r="K26" s="41"/>
      <c r="M26" s="157"/>
    </row>
    <row r="27" spans="1:13" ht="15" customHeight="1" x14ac:dyDescent="0.5">
      <c r="A27" s="15" t="s">
        <v>80</v>
      </c>
      <c r="E27" s="17"/>
      <c r="G27" s="41">
        <f>SUM(G16:G25)</f>
        <v>335559583</v>
      </c>
      <c r="I27" s="157">
        <f>SUM(I16:I25)</f>
        <v>366693596</v>
      </c>
      <c r="K27" s="41">
        <f>SUM(K16:K25)</f>
        <v>340981970</v>
      </c>
      <c r="M27" s="157">
        <f>SUM(M16:M25)</f>
        <v>414438604</v>
      </c>
    </row>
    <row r="28" spans="1:13" ht="15" customHeight="1" x14ac:dyDescent="0.5">
      <c r="A28" s="18" t="s">
        <v>81</v>
      </c>
      <c r="E28" s="17">
        <v>16</v>
      </c>
      <c r="G28" s="39">
        <v>-61020940</v>
      </c>
      <c r="I28" s="158">
        <v>-67379946</v>
      </c>
      <c r="K28" s="39">
        <v>-29534745</v>
      </c>
      <c r="M28" s="158">
        <v>-42402827</v>
      </c>
    </row>
    <row r="29" spans="1:13" ht="9.9499999999999993" customHeight="1" x14ac:dyDescent="0.5">
      <c r="E29" s="17"/>
      <c r="G29" s="40"/>
      <c r="K29" s="40"/>
    </row>
    <row r="30" spans="1:13" ht="15" customHeight="1" x14ac:dyDescent="0.5">
      <c r="A30" s="15" t="s">
        <v>82</v>
      </c>
      <c r="E30" s="17"/>
      <c r="G30" s="39">
        <f>SUM(G27:G28)</f>
        <v>274538643</v>
      </c>
      <c r="I30" s="158">
        <f>SUM(I27:I28)</f>
        <v>299313650</v>
      </c>
      <c r="K30" s="39">
        <f>SUM(K27:K28)</f>
        <v>311447225</v>
      </c>
      <c r="M30" s="158">
        <f>SUM(M27:M28)</f>
        <v>372035777</v>
      </c>
    </row>
    <row r="31" spans="1:13" x14ac:dyDescent="0.5">
      <c r="A31" s="15"/>
      <c r="E31" s="17"/>
      <c r="G31" s="40"/>
      <c r="K31" s="40"/>
    </row>
    <row r="32" spans="1:13" ht="15" customHeight="1" x14ac:dyDescent="0.5">
      <c r="A32" s="15" t="s">
        <v>83</v>
      </c>
      <c r="E32" s="17"/>
      <c r="G32" s="40"/>
      <c r="K32" s="40"/>
    </row>
    <row r="33" spans="1:13" ht="15" customHeight="1" x14ac:dyDescent="0.5">
      <c r="A33" s="21" t="s">
        <v>84</v>
      </c>
      <c r="E33" s="17"/>
      <c r="G33" s="40"/>
      <c r="K33" s="40"/>
    </row>
    <row r="34" spans="1:13" ht="15" customHeight="1" x14ac:dyDescent="0.5">
      <c r="A34" s="18" t="s">
        <v>85</v>
      </c>
      <c r="E34" s="17"/>
      <c r="G34" s="39">
        <v>7763680</v>
      </c>
      <c r="I34" s="158">
        <v>39761101</v>
      </c>
      <c r="K34" s="42">
        <v>0</v>
      </c>
      <c r="M34" s="159">
        <v>0</v>
      </c>
    </row>
    <row r="35" spans="1:13" ht="9.9499999999999993" customHeight="1" x14ac:dyDescent="0.5">
      <c r="E35" s="17"/>
      <c r="G35" s="38"/>
      <c r="I35" s="156"/>
      <c r="K35" s="40"/>
    </row>
    <row r="36" spans="1:13" ht="15" customHeight="1" x14ac:dyDescent="0.5">
      <c r="A36" s="18" t="s">
        <v>86</v>
      </c>
      <c r="E36" s="17"/>
      <c r="G36" s="40"/>
      <c r="K36" s="40"/>
    </row>
    <row r="37" spans="1:13" ht="15" customHeight="1" x14ac:dyDescent="0.5">
      <c r="A37" s="18" t="s">
        <v>87</v>
      </c>
      <c r="E37" s="17"/>
      <c r="G37" s="42">
        <f>SUM(G34:G36)</f>
        <v>7763680</v>
      </c>
      <c r="I37" s="159">
        <f>SUM(I34:I36)</f>
        <v>39761101</v>
      </c>
      <c r="K37" s="42">
        <f>SUM(K34:K36)</f>
        <v>0</v>
      </c>
      <c r="M37" s="159">
        <f>SUM(M34:M36)</f>
        <v>0</v>
      </c>
    </row>
    <row r="38" spans="1:13" ht="9.9499999999999993" customHeight="1" x14ac:dyDescent="0.5">
      <c r="E38" s="17"/>
      <c r="G38" s="40"/>
      <c r="K38" s="40"/>
    </row>
    <row r="39" spans="1:13" ht="15" customHeight="1" x14ac:dyDescent="0.5">
      <c r="A39" s="15" t="s">
        <v>176</v>
      </c>
      <c r="B39" s="15"/>
      <c r="C39" s="15"/>
      <c r="D39" s="15"/>
      <c r="E39" s="17"/>
      <c r="G39" s="42">
        <v>7763680</v>
      </c>
      <c r="I39" s="159">
        <v>39761101</v>
      </c>
      <c r="K39" s="42">
        <v>0</v>
      </c>
      <c r="M39" s="159">
        <v>0</v>
      </c>
    </row>
    <row r="40" spans="1:13" ht="9.9499999999999993" customHeight="1" x14ac:dyDescent="0.5">
      <c r="A40" s="15"/>
      <c r="B40" s="15"/>
      <c r="C40" s="15"/>
      <c r="D40" s="15"/>
      <c r="E40" s="17"/>
      <c r="G40" s="40"/>
      <c r="K40" s="40"/>
    </row>
    <row r="41" spans="1:13" ht="15" customHeight="1" thickBot="1" x14ac:dyDescent="0.55000000000000004">
      <c r="A41" s="15" t="s">
        <v>88</v>
      </c>
      <c r="E41" s="17"/>
      <c r="G41" s="43">
        <f>G30+G39</f>
        <v>282302323</v>
      </c>
      <c r="I41" s="160">
        <f>I30+I39</f>
        <v>339074751</v>
      </c>
      <c r="K41" s="43">
        <f>K30+K39</f>
        <v>311447225</v>
      </c>
      <c r="M41" s="160">
        <f>M30+M39</f>
        <v>372035777</v>
      </c>
    </row>
    <row r="42" spans="1:13" ht="12" thickTop="1" x14ac:dyDescent="0.5">
      <c r="A42" s="15"/>
      <c r="E42" s="17"/>
      <c r="G42" s="40"/>
      <c r="K42" s="40"/>
    </row>
    <row r="43" spans="1:13" ht="15" customHeight="1" x14ac:dyDescent="0.5">
      <c r="A43" s="15" t="s">
        <v>89</v>
      </c>
      <c r="E43" s="17"/>
      <c r="G43" s="40"/>
      <c r="K43" s="40"/>
    </row>
    <row r="44" spans="1:13" ht="15" customHeight="1" x14ac:dyDescent="0.5">
      <c r="B44" s="18" t="s">
        <v>90</v>
      </c>
      <c r="E44" s="17"/>
      <c r="G44" s="40">
        <f>G30-G45</f>
        <v>274096660</v>
      </c>
      <c r="I44" s="153">
        <f>I30-I45</f>
        <v>300019033</v>
      </c>
      <c r="K44" s="40">
        <f>K30-K45</f>
        <v>311447225</v>
      </c>
      <c r="M44" s="153">
        <f>M30-M45</f>
        <v>372035777</v>
      </c>
    </row>
    <row r="45" spans="1:13" ht="15" customHeight="1" x14ac:dyDescent="0.5">
      <c r="B45" s="18" t="s">
        <v>65</v>
      </c>
      <c r="E45" s="17"/>
      <c r="G45" s="42">
        <v>441983</v>
      </c>
      <c r="I45" s="159">
        <v>-705383</v>
      </c>
      <c r="K45" s="42">
        <v>0</v>
      </c>
      <c r="M45" s="159">
        <v>0</v>
      </c>
    </row>
    <row r="46" spans="1:13" ht="9.9499999999999993" customHeight="1" x14ac:dyDescent="0.5">
      <c r="A46" s="15"/>
      <c r="E46" s="17"/>
      <c r="G46" s="40"/>
      <c r="K46" s="40"/>
    </row>
    <row r="47" spans="1:13" ht="15" customHeight="1" thickBot="1" x14ac:dyDescent="0.55000000000000004">
      <c r="A47" s="15"/>
      <c r="E47" s="17"/>
      <c r="G47" s="43">
        <f>SUM(G44:G45)</f>
        <v>274538643</v>
      </c>
      <c r="I47" s="160">
        <f>SUM(I44:I45)</f>
        <v>299313650</v>
      </c>
      <c r="K47" s="43">
        <f>SUM(K44:K45)</f>
        <v>311447225</v>
      </c>
      <c r="M47" s="160">
        <f>SUM(M44:M45)</f>
        <v>372035777</v>
      </c>
    </row>
    <row r="48" spans="1:13" ht="12" thickTop="1" x14ac:dyDescent="0.5">
      <c r="A48" s="15"/>
      <c r="E48" s="17"/>
      <c r="G48" s="40"/>
      <c r="K48" s="40"/>
    </row>
    <row r="49" spans="1:13" ht="15" customHeight="1" x14ac:dyDescent="0.5">
      <c r="A49" s="15" t="s">
        <v>91</v>
      </c>
      <c r="E49" s="17"/>
      <c r="G49" s="40"/>
      <c r="K49" s="40"/>
    </row>
    <row r="50" spans="1:13" ht="15" customHeight="1" x14ac:dyDescent="0.5">
      <c r="B50" s="18" t="s">
        <v>90</v>
      </c>
      <c r="E50" s="17"/>
      <c r="G50" s="40">
        <f>G41-G51</f>
        <v>281858687</v>
      </c>
      <c r="I50" s="153">
        <f>I41-I51</f>
        <v>339340174</v>
      </c>
      <c r="K50" s="40">
        <f>K41-K51</f>
        <v>311447225</v>
      </c>
      <c r="L50" s="18"/>
      <c r="M50" s="153">
        <f>M41-M51</f>
        <v>372035777</v>
      </c>
    </row>
    <row r="51" spans="1:13" ht="15" customHeight="1" x14ac:dyDescent="0.5">
      <c r="B51" s="18" t="s">
        <v>65</v>
      </c>
      <c r="E51" s="17"/>
      <c r="G51" s="42">
        <v>443636</v>
      </c>
      <c r="I51" s="159">
        <v>-265423</v>
      </c>
      <c r="K51" s="42">
        <v>0</v>
      </c>
      <c r="M51" s="159">
        <v>0</v>
      </c>
    </row>
    <row r="52" spans="1:13" ht="9.9499999999999993" customHeight="1" x14ac:dyDescent="0.5">
      <c r="A52" s="15"/>
      <c r="E52" s="17"/>
      <c r="G52" s="40"/>
      <c r="K52" s="40"/>
    </row>
    <row r="53" spans="1:13" ht="15" customHeight="1" thickBot="1" x14ac:dyDescent="0.55000000000000004">
      <c r="A53" s="15"/>
      <c r="E53" s="17"/>
      <c r="G53" s="43">
        <f>SUM(G50:G52)</f>
        <v>282302323</v>
      </c>
      <c r="I53" s="160">
        <f>SUM(I50:I52)</f>
        <v>339074751</v>
      </c>
      <c r="K53" s="43">
        <f>SUM(K50:K52)</f>
        <v>311447225</v>
      </c>
      <c r="M53" s="160">
        <f>SUM(M50:M52)</f>
        <v>372035777</v>
      </c>
    </row>
    <row r="54" spans="1:13" ht="12" thickTop="1" x14ac:dyDescent="0.5">
      <c r="A54" s="15"/>
      <c r="E54" s="17"/>
      <c r="G54" s="40"/>
      <c r="K54" s="40"/>
    </row>
    <row r="55" spans="1:13" ht="15" customHeight="1" x14ac:dyDescent="0.5">
      <c r="A55" s="15" t="s">
        <v>177</v>
      </c>
      <c r="E55" s="17"/>
      <c r="G55" s="40"/>
      <c r="K55" s="40"/>
    </row>
    <row r="56" spans="1:13" ht="9.9499999999999993" customHeight="1" x14ac:dyDescent="0.5">
      <c r="A56" s="15"/>
      <c r="E56" s="17"/>
      <c r="G56" s="40"/>
      <c r="K56" s="40"/>
    </row>
    <row r="57" spans="1:13" ht="15" customHeight="1" thickBot="1" x14ac:dyDescent="0.55000000000000004">
      <c r="B57" s="18" t="s">
        <v>92</v>
      </c>
      <c r="E57" s="17"/>
      <c r="G57" s="83">
        <v>0.13704833</v>
      </c>
      <c r="I57" s="84">
        <v>0.1500095165</v>
      </c>
      <c r="K57" s="83">
        <v>0.1557236125</v>
      </c>
      <c r="M57" s="84">
        <v>0.18601788850000001</v>
      </c>
    </row>
    <row r="58" spans="1:13" ht="6.75" customHeight="1" thickTop="1" x14ac:dyDescent="0.5">
      <c r="E58" s="17"/>
      <c r="G58" s="85"/>
      <c r="H58" s="85"/>
      <c r="I58" s="161"/>
      <c r="J58" s="85"/>
      <c r="K58" s="85"/>
      <c r="L58" s="85"/>
      <c r="M58" s="161"/>
    </row>
    <row r="59" spans="1:13" s="5" customFormat="1" ht="21.95" customHeight="1" x14ac:dyDescent="0.5">
      <c r="A59" s="81" t="s">
        <v>35</v>
      </c>
      <c r="B59" s="3"/>
      <c r="C59" s="3"/>
      <c r="D59" s="3"/>
      <c r="E59" s="3"/>
      <c r="F59" s="3"/>
      <c r="G59" s="4"/>
      <c r="H59" s="4"/>
      <c r="I59" s="152"/>
      <c r="J59" s="4"/>
      <c r="K59" s="4"/>
      <c r="L59" s="4"/>
      <c r="M59" s="152"/>
    </row>
    <row r="60" spans="1:13" ht="16.350000000000001" customHeight="1" x14ac:dyDescent="0.5">
      <c r="E60" s="17"/>
      <c r="G60" s="18"/>
      <c r="H60" s="18"/>
      <c r="I60" s="162"/>
      <c r="J60" s="18"/>
      <c r="K60" s="18"/>
      <c r="L60" s="18"/>
      <c r="M60" s="162"/>
    </row>
    <row r="61" spans="1:13" ht="16.350000000000001" customHeight="1" x14ac:dyDescent="0.5">
      <c r="E61" s="17"/>
      <c r="G61" s="18"/>
      <c r="H61" s="18"/>
      <c r="I61" s="162"/>
      <c r="J61" s="18"/>
      <c r="K61" s="18"/>
      <c r="L61" s="18"/>
      <c r="M61" s="162"/>
    </row>
    <row r="62" spans="1:13" ht="16.350000000000001" customHeight="1" x14ac:dyDescent="0.5">
      <c r="E62" s="17"/>
      <c r="G62" s="18"/>
      <c r="H62" s="18"/>
      <c r="I62" s="162"/>
      <c r="J62" s="18"/>
      <c r="K62" s="18"/>
      <c r="L62" s="18"/>
      <c r="M62" s="162"/>
    </row>
    <row r="63" spans="1:13" ht="16.350000000000001" customHeight="1" x14ac:dyDescent="0.5">
      <c r="E63" s="17"/>
      <c r="G63" s="18"/>
      <c r="H63" s="18"/>
      <c r="I63" s="162"/>
      <c r="J63" s="18"/>
      <c r="K63" s="18"/>
      <c r="L63" s="18"/>
      <c r="M63" s="162"/>
    </row>
    <row r="64" spans="1:13" ht="16.350000000000001" customHeight="1" x14ac:dyDescent="0.5">
      <c r="E64" s="17"/>
      <c r="G64" s="18"/>
      <c r="H64" s="18"/>
      <c r="I64" s="162"/>
      <c r="J64" s="18"/>
      <c r="K64" s="18"/>
      <c r="L64" s="18"/>
      <c r="M64" s="162"/>
    </row>
    <row r="65" spans="5:13" ht="16.350000000000001" customHeight="1" x14ac:dyDescent="0.5">
      <c r="E65" s="17"/>
      <c r="G65" s="18"/>
      <c r="H65" s="18"/>
      <c r="I65" s="162"/>
      <c r="J65" s="18"/>
      <c r="K65" s="18"/>
      <c r="L65" s="18"/>
      <c r="M65" s="162"/>
    </row>
    <row r="66" spans="5:13" ht="16.350000000000001" customHeight="1" x14ac:dyDescent="0.5">
      <c r="E66" s="17"/>
      <c r="G66" s="18"/>
      <c r="H66" s="18"/>
      <c r="I66" s="162"/>
      <c r="J66" s="18"/>
      <c r="K66" s="18"/>
      <c r="L66" s="18"/>
      <c r="M66" s="162"/>
    </row>
    <row r="67" spans="5:13" ht="16.350000000000001" customHeight="1" x14ac:dyDescent="0.5">
      <c r="E67" s="17"/>
      <c r="G67" s="18"/>
      <c r="H67" s="18"/>
      <c r="I67" s="162"/>
      <c r="J67" s="18"/>
      <c r="K67" s="18"/>
      <c r="L67" s="18"/>
      <c r="M67" s="162"/>
    </row>
    <row r="68" spans="5:13" ht="16.350000000000001" customHeight="1" x14ac:dyDescent="0.5">
      <c r="E68" s="17"/>
      <c r="G68" s="18"/>
      <c r="H68" s="18"/>
      <c r="I68" s="162"/>
      <c r="J68" s="18"/>
      <c r="K68" s="18"/>
      <c r="L68" s="18"/>
      <c r="M68" s="162"/>
    </row>
    <row r="69" spans="5:13" ht="16.350000000000001" customHeight="1" x14ac:dyDescent="0.5">
      <c r="E69" s="17"/>
      <c r="G69" s="18"/>
      <c r="H69" s="18"/>
      <c r="I69" s="162"/>
      <c r="J69" s="18"/>
      <c r="K69" s="18"/>
      <c r="L69" s="18"/>
      <c r="M69" s="162"/>
    </row>
    <row r="70" spans="5:13" ht="16.350000000000001" customHeight="1" x14ac:dyDescent="0.5">
      <c r="E70" s="17"/>
      <c r="G70" s="18"/>
      <c r="H70" s="18"/>
      <c r="I70" s="162"/>
      <c r="J70" s="18"/>
      <c r="K70" s="18"/>
      <c r="L70" s="18"/>
      <c r="M70" s="162"/>
    </row>
    <row r="71" spans="5:13" ht="16.350000000000001" customHeight="1" x14ac:dyDescent="0.5">
      <c r="E71" s="17"/>
      <c r="G71" s="18"/>
      <c r="H71" s="18"/>
      <c r="I71" s="162"/>
      <c r="J71" s="18"/>
      <c r="K71" s="18"/>
      <c r="L71" s="18"/>
      <c r="M71" s="162"/>
    </row>
    <row r="72" spans="5:13" ht="16.350000000000001" customHeight="1" x14ac:dyDescent="0.5">
      <c r="E72" s="17"/>
      <c r="G72" s="18"/>
      <c r="H72" s="18"/>
      <c r="I72" s="162"/>
      <c r="J72" s="18"/>
      <c r="K72" s="18"/>
      <c r="L72" s="18"/>
      <c r="M72" s="162"/>
    </row>
    <row r="73" spans="5:13" ht="16.350000000000001" customHeight="1" x14ac:dyDescent="0.5">
      <c r="E73" s="17"/>
      <c r="G73" s="18"/>
      <c r="H73" s="18"/>
      <c r="I73" s="162"/>
      <c r="J73" s="18"/>
      <c r="K73" s="18"/>
      <c r="L73" s="18"/>
      <c r="M73" s="162"/>
    </row>
    <row r="74" spans="5:13" ht="16.350000000000001" customHeight="1" x14ac:dyDescent="0.5">
      <c r="E74" s="17"/>
      <c r="G74" s="18"/>
      <c r="H74" s="18"/>
      <c r="I74" s="162"/>
      <c r="J74" s="18"/>
      <c r="K74" s="18"/>
      <c r="L74" s="18"/>
      <c r="M74" s="162"/>
    </row>
    <row r="75" spans="5:13" ht="16.350000000000001" customHeight="1" x14ac:dyDescent="0.5">
      <c r="E75" s="17"/>
      <c r="G75" s="18"/>
      <c r="H75" s="18"/>
      <c r="I75" s="162"/>
      <c r="J75" s="18"/>
      <c r="K75" s="18"/>
      <c r="L75" s="18"/>
      <c r="M75" s="162"/>
    </row>
    <row r="76" spans="5:13" ht="16.350000000000001" customHeight="1" x14ac:dyDescent="0.5">
      <c r="E76" s="17"/>
      <c r="G76" s="18"/>
      <c r="H76" s="18"/>
      <c r="I76" s="162"/>
      <c r="J76" s="18"/>
      <c r="K76" s="18"/>
      <c r="L76" s="18"/>
      <c r="M76" s="162"/>
    </row>
    <row r="77" spans="5:13" ht="16.350000000000001" customHeight="1" x14ac:dyDescent="0.5">
      <c r="E77" s="17"/>
      <c r="G77" s="18"/>
      <c r="H77" s="18"/>
      <c r="I77" s="162"/>
      <c r="J77" s="18"/>
      <c r="K77" s="18"/>
      <c r="L77" s="18"/>
      <c r="M77" s="162"/>
    </row>
    <row r="78" spans="5:13" ht="16.350000000000001" customHeight="1" x14ac:dyDescent="0.5">
      <c r="E78" s="17"/>
      <c r="G78" s="18"/>
      <c r="H78" s="18"/>
      <c r="I78" s="162"/>
      <c r="J78" s="18"/>
      <c r="K78" s="18"/>
      <c r="L78" s="18"/>
      <c r="M78" s="162"/>
    </row>
    <row r="79" spans="5:13" ht="16.350000000000001" customHeight="1" x14ac:dyDescent="0.5">
      <c r="E79" s="17"/>
      <c r="G79" s="18"/>
      <c r="H79" s="18"/>
      <c r="I79" s="162"/>
      <c r="J79" s="18"/>
      <c r="K79" s="18"/>
      <c r="L79" s="18"/>
      <c r="M79" s="162"/>
    </row>
    <row r="80" spans="5:13" ht="16.350000000000001" customHeight="1" x14ac:dyDescent="0.5">
      <c r="E80" s="17"/>
      <c r="G80" s="18"/>
      <c r="H80" s="18"/>
      <c r="I80" s="162"/>
      <c r="J80" s="18"/>
      <c r="K80" s="18"/>
      <c r="L80" s="18"/>
      <c r="M80" s="162"/>
    </row>
    <row r="81" spans="5:13" ht="16.350000000000001" customHeight="1" x14ac:dyDescent="0.5">
      <c r="E81" s="17"/>
      <c r="G81" s="18"/>
      <c r="H81" s="18"/>
      <c r="I81" s="162"/>
      <c r="J81" s="18"/>
      <c r="K81" s="18"/>
      <c r="L81" s="18"/>
      <c r="M81" s="162"/>
    </row>
    <row r="82" spans="5:13" ht="16.350000000000001" customHeight="1" x14ac:dyDescent="0.5">
      <c r="E82" s="17"/>
      <c r="G82" s="18"/>
      <c r="H82" s="18"/>
      <c r="I82" s="162"/>
      <c r="J82" s="18"/>
      <c r="K82" s="18"/>
      <c r="L82" s="18"/>
      <c r="M82" s="162"/>
    </row>
    <row r="83" spans="5:13" ht="16.350000000000001" customHeight="1" x14ac:dyDescent="0.5">
      <c r="E83" s="17"/>
      <c r="G83" s="18"/>
      <c r="H83" s="18"/>
      <c r="I83" s="162"/>
      <c r="J83" s="18"/>
      <c r="K83" s="18"/>
      <c r="L83" s="18"/>
      <c r="M83" s="162"/>
    </row>
    <row r="84" spans="5:13" ht="16.350000000000001" customHeight="1" x14ac:dyDescent="0.5">
      <c r="E84" s="17"/>
      <c r="G84" s="18"/>
      <c r="H84" s="18"/>
      <c r="I84" s="162"/>
      <c r="J84" s="18"/>
      <c r="K84" s="18"/>
      <c r="L84" s="18"/>
      <c r="M84" s="162"/>
    </row>
    <row r="85" spans="5:13" ht="16.350000000000001" customHeight="1" x14ac:dyDescent="0.5">
      <c r="E85" s="17"/>
      <c r="G85" s="18"/>
      <c r="H85" s="18"/>
      <c r="I85" s="162"/>
      <c r="J85" s="18"/>
      <c r="K85" s="18"/>
      <c r="L85" s="18"/>
      <c r="M85" s="162"/>
    </row>
    <row r="86" spans="5:13" ht="16.350000000000001" customHeight="1" x14ac:dyDescent="0.5">
      <c r="E86" s="17"/>
      <c r="G86" s="18"/>
      <c r="H86" s="18"/>
      <c r="I86" s="162"/>
      <c r="J86" s="18"/>
      <c r="K86" s="18"/>
      <c r="L86" s="18"/>
      <c r="M86" s="162"/>
    </row>
    <row r="87" spans="5:13" ht="16.350000000000001" customHeight="1" x14ac:dyDescent="0.5">
      <c r="E87" s="17"/>
      <c r="G87" s="18"/>
      <c r="H87" s="18"/>
      <c r="I87" s="162"/>
      <c r="J87" s="18"/>
      <c r="K87" s="18"/>
      <c r="L87" s="18"/>
      <c r="M87" s="162"/>
    </row>
    <row r="88" spans="5:13" ht="16.350000000000001" customHeight="1" x14ac:dyDescent="0.5">
      <c r="E88" s="17"/>
      <c r="G88" s="18"/>
      <c r="H88" s="18"/>
      <c r="I88" s="162"/>
      <c r="J88" s="18"/>
      <c r="K88" s="18"/>
      <c r="L88" s="18"/>
      <c r="M88" s="162"/>
    </row>
    <row r="89" spans="5:13" ht="16.350000000000001" customHeight="1" x14ac:dyDescent="0.5">
      <c r="E89" s="17"/>
      <c r="G89" s="18"/>
      <c r="H89" s="18"/>
      <c r="I89" s="162"/>
      <c r="J89" s="18"/>
      <c r="K89" s="18"/>
      <c r="L89" s="18"/>
      <c r="M89" s="162"/>
    </row>
    <row r="90" spans="5:13" ht="16.350000000000001" customHeight="1" x14ac:dyDescent="0.5">
      <c r="E90" s="17"/>
      <c r="G90" s="18"/>
      <c r="H90" s="18"/>
      <c r="I90" s="162"/>
      <c r="J90" s="18"/>
      <c r="K90" s="18"/>
      <c r="L90" s="18"/>
      <c r="M90" s="162"/>
    </row>
    <row r="91" spans="5:13" ht="16.350000000000001" customHeight="1" x14ac:dyDescent="0.5">
      <c r="E91" s="17"/>
      <c r="G91" s="18"/>
      <c r="H91" s="18"/>
      <c r="I91" s="162"/>
      <c r="J91" s="18"/>
      <c r="K91" s="18"/>
      <c r="L91" s="18"/>
      <c r="M91" s="162"/>
    </row>
    <row r="92" spans="5:13" ht="16.350000000000001" customHeight="1" x14ac:dyDescent="0.5">
      <c r="E92" s="17"/>
      <c r="G92" s="18"/>
      <c r="H92" s="18"/>
      <c r="I92" s="162"/>
      <c r="J92" s="18"/>
      <c r="K92" s="18"/>
      <c r="L92" s="18"/>
      <c r="M92" s="162"/>
    </row>
    <row r="93" spans="5:13" ht="16.350000000000001" customHeight="1" x14ac:dyDescent="0.5">
      <c r="E93" s="17"/>
      <c r="G93" s="18"/>
      <c r="H93" s="18"/>
      <c r="I93" s="162"/>
      <c r="J93" s="18"/>
      <c r="K93" s="18"/>
      <c r="L93" s="18"/>
      <c r="M93" s="162"/>
    </row>
    <row r="94" spans="5:13" ht="16.350000000000001" customHeight="1" x14ac:dyDescent="0.5">
      <c r="E94" s="17"/>
      <c r="G94" s="18"/>
      <c r="H94" s="18"/>
      <c r="I94" s="162"/>
      <c r="J94" s="18"/>
      <c r="K94" s="18"/>
      <c r="L94" s="18"/>
      <c r="M94" s="162"/>
    </row>
    <row r="95" spans="5:13" ht="16.350000000000001" customHeight="1" x14ac:dyDescent="0.5">
      <c r="E95" s="17"/>
      <c r="G95" s="18"/>
      <c r="H95" s="18"/>
      <c r="I95" s="162"/>
      <c r="J95" s="18"/>
      <c r="K95" s="18"/>
      <c r="L95" s="18"/>
      <c r="M95" s="162"/>
    </row>
    <row r="96" spans="5:13" ht="16.350000000000001" customHeight="1" x14ac:dyDescent="0.5">
      <c r="E96" s="17"/>
      <c r="G96" s="18"/>
      <c r="H96" s="18"/>
      <c r="I96" s="162"/>
      <c r="J96" s="18"/>
      <c r="K96" s="18"/>
      <c r="L96" s="18"/>
      <c r="M96" s="162"/>
    </row>
    <row r="97" spans="5:13" ht="16.350000000000001" customHeight="1" x14ac:dyDescent="0.5">
      <c r="E97" s="17"/>
      <c r="G97" s="18"/>
      <c r="H97" s="18"/>
      <c r="I97" s="162"/>
      <c r="J97" s="18"/>
      <c r="K97" s="18"/>
      <c r="L97" s="18"/>
      <c r="M97" s="162"/>
    </row>
    <row r="98" spans="5:13" ht="16.350000000000001" customHeight="1" x14ac:dyDescent="0.5">
      <c r="E98" s="17"/>
      <c r="G98" s="18"/>
      <c r="H98" s="18"/>
      <c r="I98" s="162"/>
      <c r="J98" s="18"/>
      <c r="K98" s="18"/>
      <c r="L98" s="18"/>
      <c r="M98" s="162"/>
    </row>
    <row r="99" spans="5:13" ht="16.350000000000001" customHeight="1" x14ac:dyDescent="0.5">
      <c r="E99" s="17"/>
      <c r="G99" s="18"/>
      <c r="H99" s="18"/>
      <c r="I99" s="162"/>
      <c r="J99" s="18"/>
      <c r="K99" s="18"/>
      <c r="L99" s="18"/>
      <c r="M99" s="162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  <ignoredErrors>
    <ignoredError sqref="G10:M1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5F2A1-EC4C-40C0-B8C1-E164E2A6BE07}">
  <dimension ref="A1:X36"/>
  <sheetViews>
    <sheetView topLeftCell="A6" zoomScale="115" zoomScaleNormal="115" zoomScaleSheetLayoutView="100" workbookViewId="0">
      <selection activeCell="D13" sqref="D13"/>
    </sheetView>
  </sheetViews>
  <sheetFormatPr defaultColWidth="9.42578125" defaultRowHeight="16.5" customHeight="1" x14ac:dyDescent="0.5"/>
  <cols>
    <col min="1" max="3" width="1.5703125" style="30" customWidth="1"/>
    <col min="4" max="4" width="27" style="30" customWidth="1"/>
    <col min="5" max="5" width="4" style="30" customWidth="1"/>
    <col min="6" max="6" width="0.5703125" style="30" customWidth="1"/>
    <col min="7" max="7" width="11.42578125" style="22" customWidth="1"/>
    <col min="8" max="8" width="0.5703125" style="22" customWidth="1"/>
    <col min="9" max="9" width="11.5703125" style="22" customWidth="1"/>
    <col min="10" max="10" width="0.5703125" style="22" customWidth="1"/>
    <col min="11" max="11" width="15.42578125" style="22" customWidth="1"/>
    <col min="12" max="12" width="0.5703125" style="22" customWidth="1"/>
    <col min="13" max="13" width="11.42578125" style="22" customWidth="1"/>
    <col min="14" max="14" width="0.5703125" style="22" customWidth="1"/>
    <col min="15" max="15" width="13" style="22" customWidth="1"/>
    <col min="16" max="16" width="0.5703125" style="22" customWidth="1"/>
    <col min="17" max="17" width="22.85546875" style="22" customWidth="1"/>
    <col min="18" max="18" width="0.5703125" style="22" customWidth="1"/>
    <col min="19" max="19" width="11.85546875" style="22" customWidth="1"/>
    <col min="20" max="20" width="0.5703125" style="22" customWidth="1"/>
    <col min="21" max="21" width="11.140625" style="22" customWidth="1"/>
    <col min="22" max="22" width="0.5703125" style="22" customWidth="1"/>
    <col min="23" max="23" width="11.5703125" style="22" customWidth="1"/>
    <col min="24" max="16384" width="9.42578125" style="30"/>
  </cols>
  <sheetData>
    <row r="1" spans="1:23" ht="16.5" customHeight="1" x14ac:dyDescent="0.5">
      <c r="A1" s="23" t="s">
        <v>0</v>
      </c>
    </row>
    <row r="2" spans="1:23" ht="16.5" customHeight="1" x14ac:dyDescent="0.5">
      <c r="A2" s="23" t="s">
        <v>93</v>
      </c>
    </row>
    <row r="3" spans="1:23" ht="16.5" customHeight="1" x14ac:dyDescent="0.5">
      <c r="A3" s="24" t="s">
        <v>203</v>
      </c>
      <c r="B3" s="25"/>
      <c r="C3" s="25"/>
      <c r="D3" s="25"/>
      <c r="E3" s="25"/>
      <c r="F3" s="25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</row>
    <row r="4" spans="1:23" ht="16.5" customHeight="1" x14ac:dyDescent="0.5">
      <c r="A4" s="23"/>
    </row>
    <row r="5" spans="1:23" ht="16.5" customHeight="1" x14ac:dyDescent="0.5">
      <c r="A5" s="23"/>
    </row>
    <row r="6" spans="1:23" s="48" customFormat="1" ht="15.95" customHeight="1" x14ac:dyDescent="0.5">
      <c r="G6" s="197" t="s">
        <v>94</v>
      </c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</row>
    <row r="7" spans="1:23" s="48" customFormat="1" ht="15.95" customHeight="1" x14ac:dyDescent="0.5">
      <c r="G7" s="138"/>
      <c r="H7" s="138"/>
      <c r="I7" s="138"/>
      <c r="J7" s="138"/>
      <c r="K7" s="138"/>
      <c r="L7" s="138"/>
      <c r="M7" s="198" t="s">
        <v>178</v>
      </c>
      <c r="N7" s="198"/>
      <c r="O7" s="198"/>
      <c r="P7" s="198"/>
      <c r="Q7" s="198"/>
      <c r="R7" s="198"/>
      <c r="S7" s="198"/>
      <c r="T7" s="138"/>
      <c r="U7" s="138"/>
      <c r="V7" s="138"/>
      <c r="W7" s="138"/>
    </row>
    <row r="8" spans="1:23" s="48" customFormat="1" ht="15.95" customHeight="1" x14ac:dyDescent="0.5">
      <c r="G8" s="197" t="s">
        <v>95</v>
      </c>
      <c r="H8" s="197"/>
      <c r="I8" s="197"/>
      <c r="J8" s="197"/>
      <c r="K8" s="197"/>
      <c r="L8" s="147"/>
      <c r="M8" s="197" t="s">
        <v>59</v>
      </c>
      <c r="N8" s="197"/>
      <c r="O8" s="197"/>
      <c r="P8" s="147"/>
      <c r="Q8" s="185" t="s">
        <v>96</v>
      </c>
      <c r="R8" s="138"/>
      <c r="T8" s="138"/>
      <c r="U8" s="138"/>
      <c r="V8" s="147"/>
      <c r="W8" s="147"/>
    </row>
    <row r="9" spans="1:23" s="48" customFormat="1" ht="15.95" customHeight="1" x14ac:dyDescent="0.5">
      <c r="G9" s="58"/>
      <c r="H9" s="58"/>
      <c r="I9" s="58"/>
      <c r="J9" s="147"/>
      <c r="K9" s="114" t="s">
        <v>97</v>
      </c>
      <c r="L9" s="147"/>
      <c r="M9" s="58"/>
      <c r="N9" s="58"/>
      <c r="O9" s="58"/>
      <c r="P9" s="147"/>
      <c r="R9" s="147"/>
      <c r="V9" s="147"/>
      <c r="W9" s="147"/>
    </row>
    <row r="10" spans="1:23" s="48" customFormat="1" ht="15.95" customHeight="1" x14ac:dyDescent="0.5">
      <c r="G10" s="114" t="s">
        <v>98</v>
      </c>
      <c r="H10" s="114"/>
      <c r="I10" s="114" t="s">
        <v>99</v>
      </c>
      <c r="J10" s="147"/>
      <c r="K10" s="114" t="s">
        <v>100</v>
      </c>
      <c r="L10" s="147"/>
      <c r="M10" s="114" t="s">
        <v>101</v>
      </c>
      <c r="N10" s="147"/>
      <c r="O10" s="114"/>
      <c r="P10" s="147"/>
      <c r="Q10" s="114"/>
      <c r="R10" s="147"/>
      <c r="S10" s="114" t="s">
        <v>102</v>
      </c>
      <c r="T10" s="114"/>
      <c r="U10" s="114" t="s">
        <v>103</v>
      </c>
      <c r="V10" s="147"/>
      <c r="W10" s="147"/>
    </row>
    <row r="11" spans="1:23" s="48" customFormat="1" ht="15.95" customHeight="1" x14ac:dyDescent="0.5">
      <c r="G11" s="114" t="s">
        <v>104</v>
      </c>
      <c r="H11" s="114"/>
      <c r="I11" s="114" t="s">
        <v>105</v>
      </c>
      <c r="J11" s="138"/>
      <c r="K11" s="114" t="s">
        <v>106</v>
      </c>
      <c r="L11" s="114"/>
      <c r="M11" s="49" t="s">
        <v>107</v>
      </c>
      <c r="N11" s="114"/>
      <c r="O11" s="49"/>
      <c r="P11" s="114"/>
      <c r="Q11" s="114" t="s">
        <v>108</v>
      </c>
      <c r="S11" s="114" t="s">
        <v>109</v>
      </c>
      <c r="T11" s="114"/>
      <c r="U11" s="114" t="s">
        <v>110</v>
      </c>
      <c r="V11" s="138"/>
      <c r="W11" s="114"/>
    </row>
    <row r="12" spans="1:23" s="48" customFormat="1" ht="15.95" customHeight="1" x14ac:dyDescent="0.5">
      <c r="G12" s="114" t="s">
        <v>111</v>
      </c>
      <c r="H12" s="114"/>
      <c r="I12" s="114" t="s">
        <v>112</v>
      </c>
      <c r="J12" s="138"/>
      <c r="K12" s="114" t="s">
        <v>113</v>
      </c>
      <c r="L12" s="114"/>
      <c r="M12" s="114" t="s">
        <v>114</v>
      </c>
      <c r="N12" s="114"/>
      <c r="O12" s="114" t="s">
        <v>61</v>
      </c>
      <c r="P12" s="114"/>
      <c r="Q12" s="114" t="s">
        <v>115</v>
      </c>
      <c r="S12" s="114" t="s">
        <v>116</v>
      </c>
      <c r="T12" s="114"/>
      <c r="U12" s="114" t="s">
        <v>117</v>
      </c>
      <c r="V12" s="138"/>
      <c r="W12" s="114" t="s">
        <v>66</v>
      </c>
    </row>
    <row r="13" spans="1:23" s="48" customFormat="1" ht="15.95" customHeight="1" x14ac:dyDescent="0.5">
      <c r="E13" s="186" t="s">
        <v>172</v>
      </c>
      <c r="F13" s="187"/>
      <c r="G13" s="57" t="s">
        <v>11</v>
      </c>
      <c r="H13" s="114"/>
      <c r="I13" s="57" t="s">
        <v>11</v>
      </c>
      <c r="J13" s="138"/>
      <c r="K13" s="57" t="s">
        <v>11</v>
      </c>
      <c r="L13" s="114"/>
      <c r="M13" s="57" t="s">
        <v>11</v>
      </c>
      <c r="N13" s="114"/>
      <c r="O13" s="57" t="s">
        <v>11</v>
      </c>
      <c r="P13" s="114"/>
      <c r="Q13" s="57" t="s">
        <v>11</v>
      </c>
      <c r="R13" s="114"/>
      <c r="S13" s="57" t="s">
        <v>11</v>
      </c>
      <c r="T13" s="114"/>
      <c r="U13" s="57" t="s">
        <v>11</v>
      </c>
      <c r="V13" s="138"/>
      <c r="W13" s="57" t="s">
        <v>11</v>
      </c>
    </row>
    <row r="14" spans="1:23" s="48" customFormat="1" ht="15.95" customHeight="1" x14ac:dyDescent="0.5">
      <c r="A14" s="54"/>
      <c r="B14" s="14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</row>
    <row r="15" spans="1:23" s="48" customFormat="1" ht="15.95" customHeight="1" x14ac:dyDescent="0.5">
      <c r="A15" s="54" t="s">
        <v>118</v>
      </c>
      <c r="E15" s="50"/>
      <c r="F15" s="50"/>
      <c r="G15" s="58">
        <v>2000000000</v>
      </c>
      <c r="H15" s="58"/>
      <c r="I15" s="58">
        <v>1248938736</v>
      </c>
      <c r="J15" s="58"/>
      <c r="K15" s="58">
        <v>94712575</v>
      </c>
      <c r="L15" s="58"/>
      <c r="M15" s="58">
        <v>164250000</v>
      </c>
      <c r="N15" s="58"/>
      <c r="O15" s="58">
        <v>893334562</v>
      </c>
      <c r="P15" s="58"/>
      <c r="Q15" s="58">
        <v>-27917903</v>
      </c>
      <c r="R15" s="58"/>
      <c r="S15" s="58">
        <f>SUM(G15:Q15)</f>
        <v>4373317970</v>
      </c>
      <c r="T15" s="58"/>
      <c r="U15" s="58">
        <v>23197792</v>
      </c>
      <c r="V15" s="52"/>
      <c r="W15" s="58">
        <f>SUM(S15:U15)</f>
        <v>4396515762</v>
      </c>
    </row>
    <row r="16" spans="1:23" s="48" customFormat="1" ht="15.95" customHeight="1" x14ac:dyDescent="0.5">
      <c r="A16" s="86" t="s">
        <v>119</v>
      </c>
      <c r="B16" s="87"/>
      <c r="E16" s="50">
        <v>17</v>
      </c>
      <c r="F16" s="50"/>
      <c r="G16" s="58">
        <v>0</v>
      </c>
      <c r="H16" s="58"/>
      <c r="I16" s="58">
        <v>0</v>
      </c>
      <c r="J16" s="58"/>
      <c r="K16" s="58">
        <v>0</v>
      </c>
      <c r="L16" s="58"/>
      <c r="M16" s="58">
        <v>0</v>
      </c>
      <c r="N16" s="58"/>
      <c r="O16" s="58">
        <v>-200000000</v>
      </c>
      <c r="P16" s="58"/>
      <c r="Q16" s="58">
        <v>0</v>
      </c>
      <c r="R16" s="58"/>
      <c r="S16" s="58">
        <f>SUM(G16:Q16)</f>
        <v>-200000000</v>
      </c>
      <c r="T16" s="58"/>
      <c r="U16" s="58">
        <v>-6151761</v>
      </c>
      <c r="V16" s="52"/>
      <c r="W16" s="58">
        <f>SUM(S16:U16)</f>
        <v>-206151761</v>
      </c>
    </row>
    <row r="17" spans="1:24" s="48" customFormat="1" ht="15.95" customHeight="1" x14ac:dyDescent="0.5">
      <c r="A17" s="48" t="s">
        <v>88</v>
      </c>
      <c r="G17" s="59">
        <v>0</v>
      </c>
      <c r="H17" s="58"/>
      <c r="I17" s="59">
        <v>0</v>
      </c>
      <c r="J17" s="52"/>
      <c r="K17" s="59">
        <v>0</v>
      </c>
      <c r="L17" s="52"/>
      <c r="M17" s="59">
        <v>0</v>
      </c>
      <c r="N17" s="52"/>
      <c r="O17" s="59">
        <v>300019033</v>
      </c>
      <c r="P17" s="52"/>
      <c r="Q17" s="59">
        <v>39321141</v>
      </c>
      <c r="R17" s="52"/>
      <c r="S17" s="59">
        <f>SUM(G17:Q17)</f>
        <v>339340174</v>
      </c>
      <c r="T17" s="58"/>
      <c r="U17" s="59">
        <v>-265423</v>
      </c>
      <c r="V17" s="52"/>
      <c r="W17" s="59">
        <f>SUM(S17:U17)</f>
        <v>339074751</v>
      </c>
    </row>
    <row r="18" spans="1:24" s="48" customFormat="1" ht="15.95" customHeight="1" x14ac:dyDescent="0.5">
      <c r="G18" s="149"/>
      <c r="H18" s="149"/>
      <c r="I18" s="149"/>
      <c r="J18" s="58"/>
      <c r="K18" s="58"/>
      <c r="L18" s="58"/>
      <c r="M18" s="58"/>
      <c r="N18" s="58"/>
      <c r="O18" s="58"/>
      <c r="P18" s="58"/>
      <c r="Q18" s="58"/>
      <c r="R18" s="58"/>
      <c r="S18" s="52"/>
      <c r="T18" s="58"/>
      <c r="U18" s="58"/>
      <c r="V18" s="58"/>
      <c r="W18" s="58"/>
    </row>
    <row r="19" spans="1:24" s="48" customFormat="1" ht="15.95" customHeight="1" thickBot="1" x14ac:dyDescent="0.55000000000000004">
      <c r="A19" s="54" t="s">
        <v>179</v>
      </c>
      <c r="B19" s="148"/>
      <c r="G19" s="145">
        <f>SUM(G15:G17)</f>
        <v>2000000000</v>
      </c>
      <c r="H19" s="58"/>
      <c r="I19" s="145">
        <f>SUM(I15:I17)</f>
        <v>1248938736</v>
      </c>
      <c r="J19" s="58"/>
      <c r="K19" s="145">
        <f>SUM(K15:K17)</f>
        <v>94712575</v>
      </c>
      <c r="L19" s="58"/>
      <c r="M19" s="145">
        <f>SUM(M15:M17)</f>
        <v>164250000</v>
      </c>
      <c r="N19" s="58"/>
      <c r="O19" s="145">
        <f>SUM(O15:O17)</f>
        <v>993353595</v>
      </c>
      <c r="P19" s="58"/>
      <c r="Q19" s="145">
        <f>SUM(Q15:Q17)</f>
        <v>11403238</v>
      </c>
      <c r="R19" s="58"/>
      <c r="S19" s="145">
        <f>SUM(S15:S17)</f>
        <v>4512658144</v>
      </c>
      <c r="T19" s="58"/>
      <c r="U19" s="145">
        <f>SUM(U15:U17)</f>
        <v>16780608</v>
      </c>
      <c r="V19" s="58"/>
      <c r="W19" s="145">
        <f>SUM(W15:W17)</f>
        <v>4529438752</v>
      </c>
    </row>
    <row r="20" spans="1:24" s="48" customFormat="1" ht="15.95" customHeight="1" thickTop="1" x14ac:dyDescent="0.5">
      <c r="A20" s="54"/>
      <c r="B20" s="14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</row>
    <row r="21" spans="1:24" s="48" customFormat="1" ht="15.95" customHeight="1" x14ac:dyDescent="0.5">
      <c r="A21" s="54"/>
      <c r="B21" s="14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</row>
    <row r="22" spans="1:24" s="48" customFormat="1" ht="15.95" customHeight="1" x14ac:dyDescent="0.5">
      <c r="A22" s="54" t="s">
        <v>120</v>
      </c>
      <c r="E22" s="50"/>
      <c r="F22" s="50"/>
      <c r="G22" s="140">
        <v>2000000000</v>
      </c>
      <c r="H22" s="58"/>
      <c r="I22" s="140">
        <v>1248938736</v>
      </c>
      <c r="J22" s="58"/>
      <c r="K22" s="140">
        <v>94712575</v>
      </c>
      <c r="L22" s="58"/>
      <c r="M22" s="140">
        <v>196750000</v>
      </c>
      <c r="N22" s="58"/>
      <c r="O22" s="140">
        <v>1309864446</v>
      </c>
      <c r="P22" s="58"/>
      <c r="Q22" s="140">
        <v>-31402719</v>
      </c>
      <c r="R22" s="58"/>
      <c r="S22" s="140">
        <f>SUM(G22:Q22)</f>
        <v>4818863038</v>
      </c>
      <c r="T22" s="58"/>
      <c r="U22" s="140">
        <v>17186442</v>
      </c>
      <c r="V22" s="52"/>
      <c r="W22" s="140">
        <f>SUM(S22:U22)</f>
        <v>4836049480</v>
      </c>
    </row>
    <row r="23" spans="1:24" s="48" customFormat="1" ht="15.95" customHeight="1" x14ac:dyDescent="0.5">
      <c r="A23" s="86" t="s">
        <v>119</v>
      </c>
      <c r="B23" s="87"/>
      <c r="E23" s="50">
        <v>17</v>
      </c>
      <c r="F23" s="50"/>
      <c r="G23" s="140">
        <v>0</v>
      </c>
      <c r="H23" s="58"/>
      <c r="I23" s="140">
        <v>0</v>
      </c>
      <c r="J23" s="58"/>
      <c r="K23" s="140">
        <v>0</v>
      </c>
      <c r="L23" s="58"/>
      <c r="M23" s="140">
        <v>0</v>
      </c>
      <c r="N23" s="58"/>
      <c r="O23" s="140">
        <v>-350000000</v>
      </c>
      <c r="P23" s="58"/>
      <c r="Q23" s="140">
        <v>0</v>
      </c>
      <c r="R23" s="58"/>
      <c r="S23" s="140">
        <f>SUM(G23:Q23)</f>
        <v>-350000000</v>
      </c>
      <c r="T23" s="58"/>
      <c r="U23" s="140">
        <v>-4769</v>
      </c>
      <c r="V23" s="52"/>
      <c r="W23" s="140">
        <f>SUM(S23:U23)</f>
        <v>-350004769</v>
      </c>
    </row>
    <row r="24" spans="1:24" s="48" customFormat="1" ht="15.95" customHeight="1" x14ac:dyDescent="0.5">
      <c r="A24" s="48" t="s">
        <v>88</v>
      </c>
      <c r="G24" s="143">
        <v>0</v>
      </c>
      <c r="H24" s="58"/>
      <c r="I24" s="143">
        <v>0</v>
      </c>
      <c r="J24" s="52"/>
      <c r="K24" s="143">
        <v>0</v>
      </c>
      <c r="L24" s="52"/>
      <c r="M24" s="143">
        <v>0</v>
      </c>
      <c r="N24" s="52"/>
      <c r="O24" s="143">
        <v>274096660</v>
      </c>
      <c r="P24" s="52"/>
      <c r="Q24" s="143">
        <v>7762027</v>
      </c>
      <c r="R24" s="52"/>
      <c r="S24" s="143">
        <f>SUM(G24:Q24)</f>
        <v>281858687</v>
      </c>
      <c r="T24" s="58"/>
      <c r="U24" s="143">
        <v>443636</v>
      </c>
      <c r="V24" s="52"/>
      <c r="W24" s="143">
        <f>SUM(S24:U24)</f>
        <v>282302323</v>
      </c>
    </row>
    <row r="25" spans="1:24" s="48" customFormat="1" ht="15.95" customHeight="1" x14ac:dyDescent="0.5">
      <c r="G25" s="150"/>
      <c r="H25" s="149"/>
      <c r="I25" s="150"/>
      <c r="J25" s="58"/>
      <c r="K25" s="140"/>
      <c r="L25" s="58"/>
      <c r="M25" s="140"/>
      <c r="N25" s="58"/>
      <c r="O25" s="140"/>
      <c r="P25" s="58"/>
      <c r="Q25" s="140"/>
      <c r="R25" s="58"/>
      <c r="S25" s="51"/>
      <c r="T25" s="58"/>
      <c r="U25" s="140"/>
      <c r="V25" s="58"/>
      <c r="W25" s="140"/>
    </row>
    <row r="26" spans="1:24" s="48" customFormat="1" ht="15.95" customHeight="1" thickBot="1" x14ac:dyDescent="0.55000000000000004">
      <c r="A26" s="54" t="s">
        <v>207</v>
      </c>
      <c r="B26" s="148"/>
      <c r="G26" s="144">
        <f>SUM(G22:G24)</f>
        <v>2000000000</v>
      </c>
      <c r="H26" s="58"/>
      <c r="I26" s="144">
        <f>SUM(I22:I24)</f>
        <v>1248938736</v>
      </c>
      <c r="J26" s="58"/>
      <c r="K26" s="144">
        <f>SUM(K22:K24)</f>
        <v>94712575</v>
      </c>
      <c r="L26" s="58"/>
      <c r="M26" s="144">
        <f>SUM(M22:M24)</f>
        <v>196750000</v>
      </c>
      <c r="N26" s="58"/>
      <c r="O26" s="144">
        <f>SUM(O22:O24)</f>
        <v>1233961106</v>
      </c>
      <c r="P26" s="58"/>
      <c r="Q26" s="144">
        <f>SUM(Q22:Q24)</f>
        <v>-23640692</v>
      </c>
      <c r="R26" s="58"/>
      <c r="S26" s="144">
        <f>SUM(S22:S24)</f>
        <v>4750721725</v>
      </c>
      <c r="T26" s="58"/>
      <c r="U26" s="144">
        <f>SUM(U22:U24)</f>
        <v>17625309</v>
      </c>
      <c r="V26" s="58"/>
      <c r="W26" s="144">
        <f>SUM(W22:W24)</f>
        <v>4768347034</v>
      </c>
      <c r="X26" s="58"/>
    </row>
    <row r="27" spans="1:24" ht="16.5" customHeight="1" thickTop="1" x14ac:dyDescent="0.5">
      <c r="A27" s="23"/>
      <c r="B27" s="27"/>
    </row>
    <row r="28" spans="1:24" ht="16.5" customHeight="1" x14ac:dyDescent="0.5">
      <c r="A28" s="23"/>
      <c r="B28" s="27"/>
    </row>
    <row r="29" spans="1:24" ht="16.5" customHeight="1" x14ac:dyDescent="0.5">
      <c r="A29" s="23"/>
      <c r="B29" s="27"/>
    </row>
    <row r="30" spans="1:24" ht="16.5" customHeight="1" x14ac:dyDescent="0.5">
      <c r="A30" s="23"/>
      <c r="B30" s="27"/>
    </row>
    <row r="31" spans="1:24" ht="16.5" customHeight="1" x14ac:dyDescent="0.5">
      <c r="A31" s="23"/>
      <c r="B31" s="27"/>
    </row>
    <row r="32" spans="1:24" ht="16.5" customHeight="1" x14ac:dyDescent="0.5">
      <c r="A32" s="23"/>
      <c r="B32" s="27"/>
    </row>
    <row r="33" spans="1:23" ht="16.5" customHeight="1" x14ac:dyDescent="0.5">
      <c r="A33" s="23"/>
      <c r="B33" s="27"/>
    </row>
    <row r="34" spans="1:23" ht="16.5" customHeight="1" x14ac:dyDescent="0.5">
      <c r="A34" s="23"/>
      <c r="B34" s="27"/>
    </row>
    <row r="35" spans="1:23" ht="18" customHeight="1" x14ac:dyDescent="0.5">
      <c r="A35" s="23"/>
      <c r="B35" s="27"/>
    </row>
    <row r="36" spans="1:23" ht="21.95" customHeight="1" x14ac:dyDescent="0.5">
      <c r="A36" s="81" t="s">
        <v>35</v>
      </c>
      <c r="B36" s="25"/>
      <c r="C36" s="25"/>
      <c r="D36" s="25"/>
      <c r="E36" s="25"/>
      <c r="F36" s="25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</row>
  </sheetData>
  <mergeCells count="4">
    <mergeCell ref="G6:W6"/>
    <mergeCell ref="M7:S7"/>
    <mergeCell ref="G8:K8"/>
    <mergeCell ref="M8:O8"/>
  </mergeCells>
  <pageMargins left="0.5" right="0.5" top="0.5" bottom="0.6" header="0.49" footer="0.4"/>
  <pageSetup paperSize="9" scale="90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0E1E1-4286-4B7D-B766-6621E8C2BA34}">
  <dimension ref="A1:O30"/>
  <sheetViews>
    <sheetView topLeftCell="A13" zoomScale="90" zoomScaleNormal="90" zoomScaleSheetLayoutView="55" workbookViewId="0">
      <selection activeCell="D20" sqref="D20"/>
    </sheetView>
  </sheetViews>
  <sheetFormatPr defaultColWidth="9.42578125" defaultRowHeight="16.5" customHeight="1" x14ac:dyDescent="0.5"/>
  <cols>
    <col min="1" max="3" width="1.5703125" style="5" customWidth="1"/>
    <col min="4" max="4" width="34" style="5" customWidth="1"/>
    <col min="5" max="5" width="5.5703125" style="5" customWidth="1"/>
    <col min="6" max="6" width="1.140625" style="5" customWidth="1"/>
    <col min="7" max="7" width="18.140625" style="1" bestFit="1" customWidth="1"/>
    <col min="8" max="8" width="1.140625" style="1" customWidth="1"/>
    <col min="9" max="9" width="15.5703125" style="1" customWidth="1"/>
    <col min="10" max="10" width="1.140625" style="1" customWidth="1"/>
    <col min="11" max="11" width="16.5703125" style="1" customWidth="1"/>
    <col min="12" max="12" width="1.140625" style="1" customWidth="1"/>
    <col min="13" max="13" width="15.42578125" style="1" customWidth="1"/>
    <col min="14" max="14" width="1.140625" style="1" customWidth="1"/>
    <col min="15" max="15" width="15.85546875" style="1" customWidth="1"/>
    <col min="16" max="16384" width="9.42578125" style="5"/>
  </cols>
  <sheetData>
    <row r="1" spans="1:15" ht="16.5" customHeight="1" x14ac:dyDescent="0.5">
      <c r="A1" s="6" t="s">
        <v>0</v>
      </c>
    </row>
    <row r="2" spans="1:15" ht="16.5" customHeight="1" x14ac:dyDescent="0.5">
      <c r="A2" s="6" t="s">
        <v>180</v>
      </c>
    </row>
    <row r="3" spans="1:15" ht="16.5" customHeight="1" x14ac:dyDescent="0.5">
      <c r="A3" s="2" t="s">
        <v>203</v>
      </c>
      <c r="B3" s="3"/>
      <c r="C3" s="3"/>
      <c r="D3" s="3"/>
      <c r="E3" s="3"/>
      <c r="F3" s="3"/>
      <c r="G3" s="4"/>
      <c r="H3" s="4"/>
      <c r="I3" s="4"/>
      <c r="J3" s="4"/>
      <c r="K3" s="4"/>
      <c r="L3" s="4"/>
      <c r="M3" s="4"/>
      <c r="N3" s="4"/>
      <c r="O3" s="4"/>
    </row>
    <row r="4" spans="1:15" ht="16.5" customHeight="1" x14ac:dyDescent="0.5">
      <c r="A4" s="6"/>
    </row>
    <row r="5" spans="1:15" ht="16.5" customHeight="1" x14ac:dyDescent="0.5">
      <c r="A5" s="6"/>
    </row>
    <row r="6" spans="1:15" ht="16.5" customHeight="1" x14ac:dyDescent="0.5">
      <c r="G6" s="199" t="s">
        <v>121</v>
      </c>
      <c r="H6" s="199"/>
      <c r="I6" s="199"/>
      <c r="J6" s="199"/>
      <c r="K6" s="199"/>
      <c r="L6" s="199"/>
      <c r="M6" s="199"/>
      <c r="N6" s="199"/>
      <c r="O6" s="199"/>
    </row>
    <row r="7" spans="1:15" ht="16.5" customHeight="1" x14ac:dyDescent="0.5">
      <c r="G7" s="200" t="s">
        <v>95</v>
      </c>
      <c r="H7" s="200"/>
      <c r="I7" s="200"/>
      <c r="J7" s="10"/>
      <c r="K7" s="201" t="s">
        <v>59</v>
      </c>
      <c r="L7" s="201"/>
      <c r="M7" s="201"/>
      <c r="N7" s="10"/>
      <c r="O7" s="10"/>
    </row>
    <row r="8" spans="1:15" ht="16.5" customHeight="1" x14ac:dyDescent="0.5">
      <c r="G8" s="8" t="s">
        <v>122</v>
      </c>
      <c r="H8" s="7"/>
      <c r="I8" s="8" t="s">
        <v>123</v>
      </c>
      <c r="J8" s="7"/>
      <c r="K8" s="8" t="s">
        <v>124</v>
      </c>
      <c r="L8" s="7"/>
      <c r="M8" s="8"/>
      <c r="N8" s="7"/>
    </row>
    <row r="9" spans="1:15" ht="16.5" customHeight="1" x14ac:dyDescent="0.5">
      <c r="G9" s="8" t="s">
        <v>111</v>
      </c>
      <c r="H9" s="7"/>
      <c r="I9" s="8" t="s">
        <v>125</v>
      </c>
      <c r="J9" s="7"/>
      <c r="K9" s="8" t="s">
        <v>126</v>
      </c>
      <c r="L9" s="7"/>
      <c r="M9" s="8" t="s">
        <v>61</v>
      </c>
      <c r="N9" s="7"/>
      <c r="O9" s="8" t="s">
        <v>102</v>
      </c>
    </row>
    <row r="10" spans="1:15" ht="16.5" customHeight="1" x14ac:dyDescent="0.5">
      <c r="E10" s="129" t="s">
        <v>172</v>
      </c>
      <c r="G10" s="130" t="s">
        <v>11</v>
      </c>
      <c r="H10" s="7"/>
      <c r="I10" s="130" t="s">
        <v>11</v>
      </c>
      <c r="J10" s="7"/>
      <c r="K10" s="130" t="s">
        <v>11</v>
      </c>
      <c r="L10" s="7"/>
      <c r="M10" s="130" t="s">
        <v>11</v>
      </c>
      <c r="N10" s="7"/>
      <c r="O10" s="130" t="s">
        <v>11</v>
      </c>
    </row>
    <row r="11" spans="1:15" ht="16.5" customHeight="1" x14ac:dyDescent="0.5">
      <c r="B11" s="88"/>
    </row>
    <row r="12" spans="1:15" ht="16.5" customHeight="1" x14ac:dyDescent="0.5">
      <c r="A12" s="6" t="s">
        <v>118</v>
      </c>
      <c r="E12" s="9"/>
      <c r="G12" s="1">
        <v>2000000000</v>
      </c>
      <c r="I12" s="1">
        <v>1248938736</v>
      </c>
      <c r="K12" s="1">
        <v>164250000</v>
      </c>
      <c r="M12" s="1">
        <v>470953432</v>
      </c>
      <c r="O12" s="89">
        <f>SUM(G12:M12)</f>
        <v>3884142168</v>
      </c>
    </row>
    <row r="13" spans="1:15" ht="16.5" customHeight="1" x14ac:dyDescent="0.5">
      <c r="A13" s="30" t="s">
        <v>119</v>
      </c>
      <c r="E13" s="9">
        <v>17</v>
      </c>
      <c r="G13" s="1">
        <v>0</v>
      </c>
      <c r="I13" s="1">
        <v>0</v>
      </c>
      <c r="K13" s="1">
        <v>0</v>
      </c>
      <c r="M13" s="1">
        <v>-200000000</v>
      </c>
      <c r="O13" s="89">
        <f>SUM(G13:M13)</f>
        <v>-200000000</v>
      </c>
    </row>
    <row r="14" spans="1:15" ht="16.5" customHeight="1" x14ac:dyDescent="0.5">
      <c r="A14" s="5" t="s">
        <v>88</v>
      </c>
      <c r="G14" s="131">
        <v>0</v>
      </c>
      <c r="H14" s="89"/>
      <c r="I14" s="131">
        <v>0</v>
      </c>
      <c r="J14" s="89"/>
      <c r="K14" s="131">
        <v>0</v>
      </c>
      <c r="L14" s="89"/>
      <c r="M14" s="131">
        <v>372035777</v>
      </c>
      <c r="N14" s="89"/>
      <c r="O14" s="131">
        <f>SUM(G14:M14)</f>
        <v>372035777</v>
      </c>
    </row>
    <row r="15" spans="1:15" ht="16.5" customHeight="1" x14ac:dyDescent="0.5">
      <c r="G15" s="132"/>
    </row>
    <row r="16" spans="1:15" ht="16.5" customHeight="1" thickBot="1" x14ac:dyDescent="0.55000000000000004">
      <c r="A16" s="23" t="s">
        <v>179</v>
      </c>
      <c r="B16" s="88"/>
      <c r="G16" s="133">
        <f>SUM(G12:G15)</f>
        <v>2000000000</v>
      </c>
      <c r="I16" s="133">
        <f>SUM(I12:I15)</f>
        <v>1248938736</v>
      </c>
      <c r="K16" s="133">
        <f>SUM(K12:K15)</f>
        <v>164250000</v>
      </c>
      <c r="M16" s="133">
        <f>SUM(M12:M15)</f>
        <v>642989209</v>
      </c>
      <c r="O16" s="133">
        <f>SUM(O12:O15)</f>
        <v>4056177945</v>
      </c>
    </row>
    <row r="17" spans="1:15" ht="16.5" customHeight="1" thickTop="1" x14ac:dyDescent="0.5">
      <c r="A17" s="6"/>
      <c r="B17" s="88"/>
    </row>
    <row r="18" spans="1:15" ht="16.5" customHeight="1" x14ac:dyDescent="0.5">
      <c r="A18" s="6"/>
      <c r="B18" s="88"/>
    </row>
    <row r="19" spans="1:15" ht="16.5" customHeight="1" x14ac:dyDescent="0.5">
      <c r="A19" s="6" t="s">
        <v>120</v>
      </c>
      <c r="E19" s="9"/>
      <c r="G19" s="90">
        <v>2000000000</v>
      </c>
      <c r="I19" s="90">
        <v>1248938736</v>
      </c>
      <c r="K19" s="90">
        <v>196750000</v>
      </c>
      <c r="M19" s="90">
        <v>872883851</v>
      </c>
      <c r="O19" s="91">
        <f>SUM(G19:M19)</f>
        <v>4318572587</v>
      </c>
    </row>
    <row r="20" spans="1:15" ht="16.5" customHeight="1" x14ac:dyDescent="0.5">
      <c r="A20" s="30" t="s">
        <v>119</v>
      </c>
      <c r="E20" s="9">
        <v>17</v>
      </c>
      <c r="G20" s="90">
        <v>0</v>
      </c>
      <c r="I20" s="90">
        <v>0</v>
      </c>
      <c r="K20" s="90">
        <v>0</v>
      </c>
      <c r="M20" s="90">
        <v>-350000000</v>
      </c>
      <c r="O20" s="91">
        <f>SUM(G20:M20)</f>
        <v>-350000000</v>
      </c>
    </row>
    <row r="21" spans="1:15" ht="16.5" customHeight="1" x14ac:dyDescent="0.5">
      <c r="A21" s="5" t="s">
        <v>88</v>
      </c>
      <c r="G21" s="92">
        <v>0</v>
      </c>
      <c r="H21" s="89"/>
      <c r="I21" s="92">
        <v>0</v>
      </c>
      <c r="J21" s="89"/>
      <c r="K21" s="92">
        <v>0</v>
      </c>
      <c r="L21" s="89"/>
      <c r="M21" s="92">
        <f>'E6 (6M)'!K44</f>
        <v>311447225</v>
      </c>
      <c r="N21" s="89"/>
      <c r="O21" s="92">
        <f>SUM(G21:M21)</f>
        <v>311447225</v>
      </c>
    </row>
    <row r="22" spans="1:15" ht="16.5" customHeight="1" x14ac:dyDescent="0.5">
      <c r="G22" s="93"/>
      <c r="I22" s="90"/>
      <c r="K22" s="90"/>
      <c r="M22" s="90"/>
      <c r="O22" s="90"/>
    </row>
    <row r="23" spans="1:15" ht="16.5" customHeight="1" thickBot="1" x14ac:dyDescent="0.55000000000000004">
      <c r="A23" s="23" t="s">
        <v>207</v>
      </c>
      <c r="B23" s="88"/>
      <c r="G23" s="94">
        <f>SUM(G19:G22)</f>
        <v>2000000000</v>
      </c>
      <c r="I23" s="94">
        <f>SUM(I19:I22)</f>
        <v>1248938736</v>
      </c>
      <c r="K23" s="94">
        <f>SUM(K19:K22)</f>
        <v>196750000</v>
      </c>
      <c r="M23" s="94">
        <f>SUM(M19:M22)</f>
        <v>834331076</v>
      </c>
      <c r="O23" s="94">
        <f>SUM(O19:O22)</f>
        <v>4280019812</v>
      </c>
    </row>
    <row r="24" spans="1:15" ht="16.5" customHeight="1" thickTop="1" x14ac:dyDescent="0.5">
      <c r="A24" s="6"/>
      <c r="B24" s="88"/>
    </row>
    <row r="25" spans="1:15" ht="16.5" customHeight="1" x14ac:dyDescent="0.5">
      <c r="A25" s="6"/>
      <c r="B25" s="88"/>
    </row>
    <row r="26" spans="1:15" ht="25.7" customHeight="1" x14ac:dyDescent="0.5">
      <c r="A26" s="6"/>
      <c r="B26" s="88"/>
    </row>
    <row r="27" spans="1:15" ht="25.7" customHeight="1" x14ac:dyDescent="0.5">
      <c r="A27" s="6"/>
      <c r="B27" s="88"/>
    </row>
    <row r="28" spans="1:15" ht="24" customHeight="1" x14ac:dyDescent="0.5">
      <c r="A28" s="6"/>
      <c r="B28" s="88"/>
    </row>
    <row r="29" spans="1:15" ht="21" customHeight="1" x14ac:dyDescent="0.5">
      <c r="A29" s="6"/>
      <c r="B29" s="88"/>
    </row>
    <row r="30" spans="1:15" ht="21.95" customHeight="1" x14ac:dyDescent="0.5">
      <c r="A30" s="81" t="s">
        <v>35</v>
      </c>
      <c r="B30" s="3"/>
      <c r="C30" s="3"/>
      <c r="D30" s="3"/>
      <c r="E30" s="3"/>
      <c r="F30" s="3"/>
      <c r="G30" s="4"/>
      <c r="H30" s="4"/>
      <c r="I30" s="4"/>
      <c r="J30" s="4"/>
      <c r="K30" s="4"/>
      <c r="L30" s="4"/>
      <c r="M30" s="4"/>
      <c r="N30" s="4"/>
      <c r="O30" s="4"/>
    </row>
  </sheetData>
  <mergeCells count="3">
    <mergeCell ref="G6:O6"/>
    <mergeCell ref="G7:I7"/>
    <mergeCell ref="K7:M7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51BCE-DDC5-4A81-9720-919026E0F0A1}">
  <dimension ref="A1:K168"/>
  <sheetViews>
    <sheetView topLeftCell="A63" zoomScale="90" zoomScaleNormal="90" zoomScaleSheetLayoutView="80" workbookViewId="0">
      <selection activeCell="B67" sqref="B67"/>
    </sheetView>
  </sheetViews>
  <sheetFormatPr defaultColWidth="0.5703125" defaultRowHeight="16.350000000000001" customHeight="1" x14ac:dyDescent="0.5"/>
  <cols>
    <col min="1" max="1" width="1.5703125" style="48" customWidth="1"/>
    <col min="2" max="2" width="44.42578125" style="48" customWidth="1"/>
    <col min="3" max="3" width="5.140625" style="48" customWidth="1"/>
    <col min="4" max="4" width="0.5703125" style="48" customWidth="1"/>
    <col min="5" max="5" width="11.5703125" style="48" customWidth="1"/>
    <col min="6" max="6" width="0.5703125" style="48" customWidth="1"/>
    <col min="7" max="7" width="11.5703125" style="48" customWidth="1"/>
    <col min="8" max="8" width="0.5703125" style="48" customWidth="1"/>
    <col min="9" max="9" width="11.5703125" style="48" customWidth="1"/>
    <col min="10" max="10" width="0.5703125" style="48" customWidth="1"/>
    <col min="11" max="11" width="11.5703125" style="48" customWidth="1"/>
    <col min="12" max="149" width="9.42578125" style="48" customWidth="1"/>
    <col min="150" max="150" width="1.42578125" style="48" customWidth="1"/>
    <col min="151" max="151" width="52.5703125" style="48" customWidth="1"/>
    <col min="152" max="152" width="7" style="48" bestFit="1" customWidth="1"/>
    <col min="153" max="153" width="0.5703125" style="48" customWidth="1"/>
    <col min="154" max="154" width="10.5703125" style="48" customWidth="1"/>
    <col min="155" max="16384" width="0.5703125" style="48"/>
  </cols>
  <sheetData>
    <row r="1" spans="1:11" ht="16.350000000000001" customHeight="1" x14ac:dyDescent="0.5">
      <c r="A1" s="60" t="s">
        <v>0</v>
      </c>
      <c r="B1" s="30"/>
    </row>
    <row r="2" spans="1:11" ht="16.350000000000001" customHeight="1" x14ac:dyDescent="0.5">
      <c r="A2" s="61" t="s">
        <v>127</v>
      </c>
      <c r="B2" s="62"/>
      <c r="C2" s="107"/>
    </row>
    <row r="3" spans="1:11" ht="16.350000000000001" customHeight="1" x14ac:dyDescent="0.5">
      <c r="A3" s="63" t="s">
        <v>203</v>
      </c>
      <c r="B3" s="63"/>
      <c r="C3" s="108"/>
      <c r="D3" s="109"/>
      <c r="E3" s="109"/>
      <c r="F3" s="109"/>
      <c r="G3" s="109"/>
      <c r="H3" s="109"/>
      <c r="I3" s="109"/>
      <c r="J3" s="109"/>
      <c r="K3" s="109"/>
    </row>
    <row r="4" spans="1:11" ht="16.350000000000001" customHeight="1" x14ac:dyDescent="0.5">
      <c r="A4" s="110"/>
      <c r="B4" s="110"/>
      <c r="C4" s="110"/>
    </row>
    <row r="5" spans="1:11" ht="16.350000000000001" customHeight="1" x14ac:dyDescent="0.5">
      <c r="A5" s="110"/>
      <c r="B5" s="110"/>
      <c r="C5" s="110"/>
    </row>
    <row r="6" spans="1:11" ht="15" customHeight="1" x14ac:dyDescent="0.5">
      <c r="A6" s="110"/>
      <c r="B6" s="110"/>
      <c r="C6" s="110"/>
      <c r="E6" s="203" t="s">
        <v>2</v>
      </c>
      <c r="F6" s="203"/>
      <c r="G6" s="203"/>
      <c r="I6" s="203" t="s">
        <v>3</v>
      </c>
      <c r="J6" s="203"/>
      <c r="K6" s="203"/>
    </row>
    <row r="7" spans="1:11" ht="15" customHeight="1" x14ac:dyDescent="0.5">
      <c r="A7" s="110"/>
      <c r="B7" s="110"/>
      <c r="C7" s="110"/>
      <c r="E7" s="202" t="s">
        <v>69</v>
      </c>
      <c r="F7" s="202"/>
      <c r="G7" s="202"/>
      <c r="H7" s="49"/>
      <c r="I7" s="202" t="s">
        <v>69</v>
      </c>
      <c r="J7" s="202"/>
      <c r="K7" s="202"/>
    </row>
    <row r="8" spans="1:11" ht="15" customHeight="1" x14ac:dyDescent="0.5">
      <c r="A8" s="110"/>
      <c r="B8" s="110"/>
      <c r="C8" s="110"/>
      <c r="E8" s="49" t="s">
        <v>5</v>
      </c>
      <c r="F8" s="54"/>
      <c r="G8" s="49" t="s">
        <v>5</v>
      </c>
      <c r="H8" s="49"/>
      <c r="I8" s="49" t="s">
        <v>5</v>
      </c>
      <c r="J8" s="54"/>
      <c r="K8" s="49" t="s">
        <v>5</v>
      </c>
    </row>
    <row r="9" spans="1:11" ht="15" customHeight="1" x14ac:dyDescent="0.5">
      <c r="A9" s="110"/>
      <c r="B9" s="110"/>
      <c r="C9" s="110"/>
      <c r="E9" s="95" t="s">
        <v>174</v>
      </c>
      <c r="F9" s="49"/>
      <c r="G9" s="95" t="s">
        <v>174</v>
      </c>
      <c r="H9" s="49"/>
      <c r="I9" s="95" t="s">
        <v>174</v>
      </c>
      <c r="J9" s="49"/>
      <c r="K9" s="95" t="s">
        <v>174</v>
      </c>
    </row>
    <row r="10" spans="1:11" ht="15" customHeight="1" x14ac:dyDescent="0.5">
      <c r="A10" s="110"/>
      <c r="B10" s="110"/>
      <c r="C10" s="110"/>
      <c r="E10" s="56" t="s">
        <v>8</v>
      </c>
      <c r="F10" s="56"/>
      <c r="G10" s="56" t="s">
        <v>9</v>
      </c>
      <c r="H10" s="54"/>
      <c r="I10" s="56" t="s">
        <v>8</v>
      </c>
      <c r="J10" s="56"/>
      <c r="K10" s="56" t="s">
        <v>9</v>
      </c>
    </row>
    <row r="11" spans="1:11" ht="15" customHeight="1" x14ac:dyDescent="0.5">
      <c r="A11" s="111"/>
      <c r="B11" s="111"/>
      <c r="C11" s="186" t="s">
        <v>10</v>
      </c>
      <c r="D11" s="112"/>
      <c r="E11" s="57" t="s">
        <v>11</v>
      </c>
      <c r="F11" s="56"/>
      <c r="G11" s="57" t="s">
        <v>11</v>
      </c>
      <c r="H11" s="112"/>
      <c r="I11" s="57" t="s">
        <v>11</v>
      </c>
      <c r="J11" s="56"/>
      <c r="K11" s="57" t="s">
        <v>11</v>
      </c>
    </row>
    <row r="12" spans="1:11" ht="15" customHeight="1" x14ac:dyDescent="0.5">
      <c r="A12" s="111"/>
      <c r="B12" s="111"/>
      <c r="C12" s="187"/>
      <c r="D12" s="112"/>
      <c r="E12" s="113"/>
      <c r="F12" s="56"/>
      <c r="G12" s="114"/>
      <c r="H12" s="112"/>
      <c r="I12" s="113"/>
      <c r="J12" s="56"/>
      <c r="K12" s="114"/>
    </row>
    <row r="13" spans="1:11" ht="15" customHeight="1" x14ac:dyDescent="0.5">
      <c r="A13" s="110" t="s">
        <v>80</v>
      </c>
      <c r="B13" s="104"/>
      <c r="C13" s="104"/>
      <c r="E13" s="96">
        <v>335559583</v>
      </c>
      <c r="G13" s="134">
        <v>366693596</v>
      </c>
      <c r="I13" s="96">
        <v>340981970</v>
      </c>
      <c r="K13" s="134">
        <v>414438604</v>
      </c>
    </row>
    <row r="14" spans="1:11" ht="15" customHeight="1" x14ac:dyDescent="0.5">
      <c r="A14" s="48" t="s">
        <v>128</v>
      </c>
      <c r="B14" s="104"/>
      <c r="C14" s="104"/>
      <c r="E14" s="96"/>
      <c r="G14" s="97"/>
      <c r="I14" s="96"/>
      <c r="K14" s="97"/>
    </row>
    <row r="15" spans="1:11" ht="15" customHeight="1" x14ac:dyDescent="0.5">
      <c r="B15" s="48" t="s">
        <v>129</v>
      </c>
      <c r="C15" s="104"/>
      <c r="E15" s="115"/>
      <c r="I15" s="115"/>
    </row>
    <row r="16" spans="1:11" ht="15" customHeight="1" x14ac:dyDescent="0.5">
      <c r="B16" s="48" t="s">
        <v>181</v>
      </c>
      <c r="C16" s="100">
        <v>10</v>
      </c>
      <c r="E16" s="96">
        <v>0</v>
      </c>
      <c r="G16" s="97">
        <v>0</v>
      </c>
      <c r="I16" s="96">
        <v>1799082</v>
      </c>
      <c r="K16" s="97">
        <v>1880958</v>
      </c>
    </row>
    <row r="17" spans="2:11" ht="15" customHeight="1" x14ac:dyDescent="0.5">
      <c r="B17" s="48" t="s">
        <v>130</v>
      </c>
      <c r="C17" s="100">
        <v>11</v>
      </c>
      <c r="E17" s="96">
        <v>111781478</v>
      </c>
      <c r="G17" s="97">
        <v>101199283</v>
      </c>
      <c r="I17" s="96">
        <v>66998747</v>
      </c>
      <c r="K17" s="97">
        <v>69362470</v>
      </c>
    </row>
    <row r="18" spans="2:11" ht="15" customHeight="1" x14ac:dyDescent="0.5">
      <c r="B18" s="48" t="s">
        <v>131</v>
      </c>
      <c r="C18" s="100">
        <v>12</v>
      </c>
      <c r="E18" s="96">
        <v>17128450</v>
      </c>
      <c r="G18" s="97">
        <v>13004961</v>
      </c>
      <c r="I18" s="96">
        <v>8214775</v>
      </c>
      <c r="K18" s="97">
        <v>7762115</v>
      </c>
    </row>
    <row r="19" spans="2:11" ht="15" customHeight="1" x14ac:dyDescent="0.5">
      <c r="B19" s="104" t="s">
        <v>132</v>
      </c>
      <c r="C19" s="100">
        <v>11</v>
      </c>
      <c r="D19" s="52"/>
      <c r="E19" s="96">
        <v>367169</v>
      </c>
      <c r="F19" s="52"/>
      <c r="G19" s="97">
        <v>372283</v>
      </c>
      <c r="H19" s="52"/>
      <c r="I19" s="96">
        <v>210264</v>
      </c>
      <c r="J19" s="52"/>
      <c r="K19" s="97">
        <v>232560</v>
      </c>
    </row>
    <row r="20" spans="2:11" ht="15" customHeight="1" x14ac:dyDescent="0.5">
      <c r="B20" s="104" t="s">
        <v>133</v>
      </c>
      <c r="C20" s="100"/>
      <c r="D20" s="52"/>
      <c r="E20" s="96">
        <v>-3531678</v>
      </c>
      <c r="F20" s="52"/>
      <c r="G20" s="97">
        <v>-1809713</v>
      </c>
      <c r="H20" s="52"/>
      <c r="I20" s="96">
        <v>-3532886</v>
      </c>
      <c r="J20" s="52"/>
      <c r="K20" s="97">
        <v>-522151</v>
      </c>
    </row>
    <row r="21" spans="2:11" ht="15" customHeight="1" x14ac:dyDescent="0.5">
      <c r="B21" s="136" t="s">
        <v>213</v>
      </c>
      <c r="C21" s="100"/>
      <c r="D21" s="52"/>
      <c r="E21" s="96">
        <v>153506</v>
      </c>
      <c r="F21" s="52"/>
      <c r="G21" s="97">
        <v>0</v>
      </c>
      <c r="H21" s="52"/>
      <c r="I21" s="96">
        <v>0</v>
      </c>
      <c r="J21" s="52"/>
      <c r="K21" s="97">
        <v>0</v>
      </c>
    </row>
    <row r="22" spans="2:11" ht="15" customHeight="1" x14ac:dyDescent="0.5">
      <c r="B22" s="48" t="s">
        <v>134</v>
      </c>
      <c r="C22" s="100">
        <v>8</v>
      </c>
      <c r="E22" s="96">
        <v>-1580240</v>
      </c>
      <c r="G22" s="97">
        <v>-6106802</v>
      </c>
      <c r="I22" s="96">
        <v>-819932</v>
      </c>
      <c r="K22" s="97">
        <v>-5326108</v>
      </c>
    </row>
    <row r="23" spans="2:11" ht="15" customHeight="1" x14ac:dyDescent="0.5">
      <c r="B23" s="103" t="s">
        <v>135</v>
      </c>
      <c r="C23" s="100">
        <v>8</v>
      </c>
      <c r="E23" s="96">
        <v>12627565</v>
      </c>
      <c r="G23" s="97">
        <v>10295250</v>
      </c>
      <c r="I23" s="96">
        <v>7412032</v>
      </c>
      <c r="K23" s="97">
        <v>8389386</v>
      </c>
    </row>
    <row r="24" spans="2:11" ht="15" customHeight="1" x14ac:dyDescent="0.5">
      <c r="B24" s="48" t="s">
        <v>209</v>
      </c>
      <c r="C24" s="100"/>
      <c r="E24" s="96">
        <v>-14526</v>
      </c>
      <c r="G24" s="97">
        <v>0</v>
      </c>
      <c r="I24" s="96">
        <v>44058</v>
      </c>
      <c r="K24" s="97">
        <v>-1198</v>
      </c>
    </row>
    <row r="25" spans="2:11" ht="15" customHeight="1" x14ac:dyDescent="0.5">
      <c r="B25" s="48" t="s">
        <v>136</v>
      </c>
      <c r="C25" s="100"/>
      <c r="E25" s="96">
        <v>310231</v>
      </c>
      <c r="G25" s="97">
        <v>117623</v>
      </c>
      <c r="I25" s="96">
        <v>289484</v>
      </c>
      <c r="K25" s="97">
        <v>109043</v>
      </c>
    </row>
    <row r="26" spans="2:11" ht="15" customHeight="1" x14ac:dyDescent="0.5">
      <c r="B26" s="48" t="s">
        <v>182</v>
      </c>
      <c r="C26" s="100"/>
      <c r="E26" s="96">
        <v>-23705</v>
      </c>
      <c r="G26" s="97">
        <v>-10633</v>
      </c>
      <c r="I26" s="96">
        <v>-23705</v>
      </c>
      <c r="K26" s="97">
        <v>-10176</v>
      </c>
    </row>
    <row r="27" spans="2:11" ht="15" customHeight="1" x14ac:dyDescent="0.5">
      <c r="B27" s="48" t="s">
        <v>137</v>
      </c>
      <c r="C27" s="100">
        <v>15</v>
      </c>
      <c r="E27" s="96">
        <v>2166631</v>
      </c>
      <c r="G27" s="97">
        <v>2783571</v>
      </c>
      <c r="I27" s="96">
        <v>1384598</v>
      </c>
      <c r="K27" s="97">
        <v>1307828</v>
      </c>
    </row>
    <row r="28" spans="2:11" ht="15" customHeight="1" x14ac:dyDescent="0.5">
      <c r="B28" s="48" t="s">
        <v>138</v>
      </c>
      <c r="C28" s="100"/>
      <c r="E28" s="96">
        <v>0</v>
      </c>
      <c r="G28" s="97">
        <v>0</v>
      </c>
      <c r="I28" s="96">
        <v>-5105158</v>
      </c>
      <c r="K28" s="97">
        <v>-5098203</v>
      </c>
    </row>
    <row r="29" spans="2:11" ht="15" customHeight="1" x14ac:dyDescent="0.5">
      <c r="B29" s="48" t="s">
        <v>139</v>
      </c>
      <c r="C29" s="100"/>
      <c r="E29" s="96">
        <v>277200</v>
      </c>
      <c r="G29" s="97">
        <v>277200</v>
      </c>
      <c r="I29" s="96">
        <v>138600</v>
      </c>
      <c r="K29" s="97">
        <v>138600</v>
      </c>
    </row>
    <row r="30" spans="2:11" ht="15" customHeight="1" x14ac:dyDescent="0.5">
      <c r="B30" s="48" t="s">
        <v>140</v>
      </c>
      <c r="C30" s="100"/>
      <c r="E30" s="96">
        <v>-2287385</v>
      </c>
      <c r="G30" s="97">
        <v>-1287570</v>
      </c>
      <c r="I30" s="96">
        <v>-3564577</v>
      </c>
      <c r="K30" s="97">
        <v>-3869118</v>
      </c>
    </row>
    <row r="31" spans="2:11" ht="15" customHeight="1" x14ac:dyDescent="0.5">
      <c r="B31" s="48" t="s">
        <v>73</v>
      </c>
      <c r="C31" s="100">
        <v>19</v>
      </c>
      <c r="E31" s="96">
        <v>0</v>
      </c>
      <c r="G31" s="97">
        <v>0</v>
      </c>
      <c r="I31" s="96">
        <v>-173425231</v>
      </c>
      <c r="K31" s="97">
        <v>-178442511</v>
      </c>
    </row>
    <row r="32" spans="2:11" ht="15" customHeight="1" x14ac:dyDescent="0.5">
      <c r="B32" s="48" t="s">
        <v>141</v>
      </c>
      <c r="C32" s="100"/>
      <c r="E32" s="96">
        <v>5740328</v>
      </c>
      <c r="G32" s="134">
        <v>4608251</v>
      </c>
      <c r="I32" s="96">
        <v>4425836</v>
      </c>
      <c r="K32" s="134">
        <v>4298536</v>
      </c>
    </row>
    <row r="33" spans="1:11" ht="15" customHeight="1" x14ac:dyDescent="0.5">
      <c r="B33" s="48" t="s">
        <v>78</v>
      </c>
      <c r="C33" s="100"/>
      <c r="E33" s="96"/>
      <c r="G33" s="97"/>
      <c r="I33" s="96"/>
      <c r="K33" s="97"/>
    </row>
    <row r="34" spans="1:11" ht="15" customHeight="1" x14ac:dyDescent="0.5">
      <c r="B34" s="48" t="s">
        <v>142</v>
      </c>
      <c r="C34" s="100">
        <v>9</v>
      </c>
      <c r="E34" s="96">
        <v>-1800887</v>
      </c>
      <c r="G34" s="97">
        <v>-2407739</v>
      </c>
      <c r="I34" s="96">
        <v>0</v>
      </c>
      <c r="K34" s="97">
        <v>0</v>
      </c>
    </row>
    <row r="35" spans="1:11" ht="15" customHeight="1" x14ac:dyDescent="0.5">
      <c r="B35" s="104" t="s">
        <v>143</v>
      </c>
      <c r="C35" s="100"/>
      <c r="E35" s="96">
        <v>-754815</v>
      </c>
      <c r="G35" s="97">
        <v>38341229</v>
      </c>
      <c r="I35" s="96">
        <v>-19086099</v>
      </c>
      <c r="K35" s="97">
        <v>-10420006</v>
      </c>
    </row>
    <row r="36" spans="1:11" ht="15" customHeight="1" x14ac:dyDescent="0.5">
      <c r="B36" s="48" t="s">
        <v>183</v>
      </c>
      <c r="C36" s="100"/>
      <c r="E36" s="96"/>
      <c r="G36" s="97"/>
      <c r="I36" s="96"/>
      <c r="K36" s="97"/>
    </row>
    <row r="37" spans="1:11" ht="15" customHeight="1" x14ac:dyDescent="0.5">
      <c r="B37" s="48" t="s">
        <v>184</v>
      </c>
      <c r="C37" s="100"/>
      <c r="E37" s="96">
        <v>0</v>
      </c>
      <c r="G37" s="97">
        <v>-2742313</v>
      </c>
      <c r="I37" s="96">
        <v>0</v>
      </c>
      <c r="K37" s="97">
        <v>-2371840</v>
      </c>
    </row>
    <row r="38" spans="1:11" ht="15" customHeight="1" x14ac:dyDescent="0.5">
      <c r="B38" s="48" t="s">
        <v>185</v>
      </c>
      <c r="C38" s="100"/>
      <c r="E38" s="96"/>
      <c r="G38" s="97"/>
      <c r="I38" s="96"/>
      <c r="K38" s="97"/>
    </row>
    <row r="39" spans="1:11" ht="15" customHeight="1" x14ac:dyDescent="0.5">
      <c r="B39" s="116" t="s">
        <v>186</v>
      </c>
      <c r="C39" s="104"/>
      <c r="E39" s="96">
        <v>41350455</v>
      </c>
      <c r="G39" s="97">
        <v>-12113586</v>
      </c>
      <c r="I39" s="96">
        <v>237949668</v>
      </c>
      <c r="K39" s="97">
        <v>3452579</v>
      </c>
    </row>
    <row r="40" spans="1:11" ht="15" customHeight="1" x14ac:dyDescent="0.5">
      <c r="B40" s="116" t="s">
        <v>187</v>
      </c>
      <c r="C40" s="104"/>
      <c r="E40" s="96">
        <v>-12374457</v>
      </c>
      <c r="G40" s="97">
        <v>-23387409</v>
      </c>
      <c r="I40" s="96">
        <v>-13872204</v>
      </c>
      <c r="K40" s="97">
        <v>-1364347</v>
      </c>
    </row>
    <row r="41" spans="1:11" ht="15" customHeight="1" x14ac:dyDescent="0.5">
      <c r="B41" s="116" t="s">
        <v>188</v>
      </c>
      <c r="C41" s="104"/>
      <c r="E41" s="96">
        <v>0</v>
      </c>
      <c r="G41" s="97">
        <v>1662202</v>
      </c>
      <c r="I41" s="96">
        <v>0</v>
      </c>
      <c r="K41" s="97">
        <v>1662202</v>
      </c>
    </row>
    <row r="42" spans="1:11" ht="15" customHeight="1" x14ac:dyDescent="0.5">
      <c r="B42" s="116" t="s">
        <v>189</v>
      </c>
      <c r="C42" s="104"/>
      <c r="E42" s="96">
        <v>25053196</v>
      </c>
      <c r="G42" s="97">
        <v>2064091</v>
      </c>
      <c r="I42" s="96">
        <v>-302455</v>
      </c>
      <c r="K42" s="97">
        <v>934428</v>
      </c>
    </row>
    <row r="43" spans="1:11" ht="15" customHeight="1" x14ac:dyDescent="0.5">
      <c r="B43" s="116" t="s">
        <v>190</v>
      </c>
      <c r="C43" s="104"/>
      <c r="E43" s="96">
        <v>-1152246</v>
      </c>
      <c r="G43" s="97">
        <v>-3700341</v>
      </c>
      <c r="I43" s="96">
        <v>-25118</v>
      </c>
      <c r="K43" s="97">
        <v>-173000</v>
      </c>
    </row>
    <row r="44" spans="1:11" ht="15" customHeight="1" x14ac:dyDescent="0.5">
      <c r="B44" s="116" t="s">
        <v>191</v>
      </c>
      <c r="C44" s="104"/>
      <c r="E44" s="96">
        <v>4387646</v>
      </c>
      <c r="G44" s="97">
        <v>-57726219</v>
      </c>
      <c r="I44" s="96">
        <v>-32580182</v>
      </c>
      <c r="K44" s="97">
        <v>-87247927</v>
      </c>
    </row>
    <row r="45" spans="1:11" ht="15" customHeight="1" x14ac:dyDescent="0.5">
      <c r="B45" s="116" t="s">
        <v>192</v>
      </c>
      <c r="C45" s="104"/>
      <c r="E45" s="98">
        <v>-1846087</v>
      </c>
      <c r="G45" s="106">
        <v>328065</v>
      </c>
      <c r="I45" s="98">
        <v>-1400094</v>
      </c>
      <c r="K45" s="106">
        <v>1151646</v>
      </c>
    </row>
    <row r="46" spans="1:11" ht="6" customHeight="1" x14ac:dyDescent="0.5">
      <c r="B46" s="116"/>
      <c r="C46" s="104"/>
      <c r="E46" s="51"/>
      <c r="G46" s="52"/>
      <c r="I46" s="51"/>
      <c r="K46" s="52"/>
    </row>
    <row r="47" spans="1:11" ht="15" customHeight="1" x14ac:dyDescent="0.5">
      <c r="A47" s="48" t="s">
        <v>144</v>
      </c>
      <c r="C47" s="104"/>
      <c r="D47" s="97"/>
      <c r="E47" s="51">
        <f>SUM(E13:F45)</f>
        <v>531537412</v>
      </c>
      <c r="G47" s="52">
        <f>SUM(G13:H45)</f>
        <v>430455280</v>
      </c>
      <c r="I47" s="51">
        <f>SUM(I13:J45)</f>
        <v>416111473</v>
      </c>
      <c r="J47" s="97"/>
      <c r="K47" s="52">
        <f>SUM(K13:L45)</f>
        <v>220274370</v>
      </c>
    </row>
    <row r="48" spans="1:11" ht="15" customHeight="1" x14ac:dyDescent="0.5">
      <c r="A48" s="48" t="s">
        <v>204</v>
      </c>
      <c r="B48" s="116"/>
      <c r="C48" s="100">
        <v>15</v>
      </c>
      <c r="D48" s="97"/>
      <c r="E48" s="51">
        <v>-1132447</v>
      </c>
      <c r="G48" s="52">
        <v>-847800</v>
      </c>
      <c r="I48" s="51">
        <v>-1132447</v>
      </c>
      <c r="J48" s="97"/>
      <c r="K48" s="52">
        <v>-756000</v>
      </c>
    </row>
    <row r="49" spans="1:11" ht="15" customHeight="1" x14ac:dyDescent="0.5">
      <c r="A49" s="117" t="s">
        <v>205</v>
      </c>
      <c r="B49" s="116"/>
      <c r="E49" s="96">
        <v>-5740328</v>
      </c>
      <c r="G49" s="97">
        <v>-4608251</v>
      </c>
      <c r="I49" s="96">
        <v>-4425836</v>
      </c>
      <c r="K49" s="97">
        <v>-4298536</v>
      </c>
    </row>
    <row r="50" spans="1:11" ht="15" customHeight="1" x14ac:dyDescent="0.5">
      <c r="A50" s="117" t="s">
        <v>206</v>
      </c>
      <c r="B50" s="116"/>
      <c r="E50" s="98">
        <v>-66132013</v>
      </c>
      <c r="G50" s="106">
        <v>-45242560</v>
      </c>
      <c r="I50" s="98">
        <v>-40980651</v>
      </c>
      <c r="K50" s="106">
        <v>-11070698</v>
      </c>
    </row>
    <row r="51" spans="1:11" ht="6" customHeight="1" x14ac:dyDescent="0.5">
      <c r="A51" s="117"/>
      <c r="B51" s="117"/>
      <c r="E51" s="51"/>
      <c r="G51" s="52"/>
      <c r="I51" s="51"/>
      <c r="K51" s="52"/>
    </row>
    <row r="52" spans="1:11" ht="15" customHeight="1" x14ac:dyDescent="0.5">
      <c r="A52" s="48" t="s">
        <v>145</v>
      </c>
      <c r="C52" s="104"/>
      <c r="D52" s="52"/>
      <c r="E52" s="99">
        <f>SUM(E47:E50)</f>
        <v>458532624</v>
      </c>
      <c r="F52" s="52"/>
      <c r="G52" s="118">
        <f>SUM(G47:G50)</f>
        <v>379756669</v>
      </c>
      <c r="H52" s="52"/>
      <c r="I52" s="99">
        <f>SUM(I47:I50)</f>
        <v>369572539</v>
      </c>
      <c r="J52" s="52"/>
      <c r="K52" s="118">
        <f>SUM(K47:K50)</f>
        <v>204149136</v>
      </c>
    </row>
    <row r="53" spans="1:11" ht="15" customHeight="1" x14ac:dyDescent="0.5">
      <c r="C53" s="104"/>
      <c r="D53" s="52"/>
      <c r="E53" s="52"/>
      <c r="F53" s="52"/>
      <c r="G53" s="52"/>
      <c r="H53" s="52"/>
      <c r="I53" s="52"/>
      <c r="J53" s="52"/>
      <c r="K53" s="52"/>
    </row>
    <row r="54" spans="1:11" ht="15" customHeight="1" x14ac:dyDescent="0.5">
      <c r="C54" s="104"/>
      <c r="D54" s="52"/>
      <c r="E54" s="52"/>
      <c r="F54" s="52"/>
      <c r="G54" s="52"/>
      <c r="H54" s="52"/>
      <c r="I54" s="52"/>
      <c r="J54" s="52"/>
      <c r="K54" s="52"/>
    </row>
    <row r="55" spans="1:11" ht="5.25" customHeight="1" x14ac:dyDescent="0.5">
      <c r="C55" s="104"/>
      <c r="D55" s="52"/>
      <c r="E55" s="52"/>
      <c r="F55" s="52"/>
      <c r="G55" s="52"/>
      <c r="H55" s="52"/>
      <c r="I55" s="52"/>
      <c r="J55" s="52"/>
      <c r="K55" s="52"/>
    </row>
    <row r="56" spans="1:11" ht="21.95" customHeight="1" x14ac:dyDescent="0.5">
      <c r="A56" s="81" t="s">
        <v>193</v>
      </c>
      <c r="B56" s="119"/>
      <c r="C56" s="119"/>
      <c r="D56" s="109"/>
      <c r="E56" s="109"/>
      <c r="F56" s="109"/>
      <c r="G56" s="109"/>
      <c r="H56" s="109"/>
      <c r="I56" s="109"/>
      <c r="J56" s="109"/>
      <c r="K56" s="109"/>
    </row>
    <row r="57" spans="1:11" ht="16.5" customHeight="1" x14ac:dyDescent="0.5">
      <c r="A57" s="60" t="s">
        <v>0</v>
      </c>
      <c r="B57" s="104"/>
      <c r="C57" s="104"/>
    </row>
    <row r="58" spans="1:11" ht="16.5" customHeight="1" x14ac:dyDescent="0.5">
      <c r="A58" s="61" t="s">
        <v>146</v>
      </c>
      <c r="B58" s="104"/>
      <c r="C58" s="104"/>
    </row>
    <row r="59" spans="1:11" ht="16.5" customHeight="1" x14ac:dyDescent="0.5">
      <c r="A59" s="63" t="s">
        <v>203</v>
      </c>
      <c r="B59" s="119"/>
      <c r="C59" s="119"/>
      <c r="D59" s="109"/>
      <c r="E59" s="109"/>
      <c r="F59" s="109"/>
      <c r="G59" s="109"/>
      <c r="H59" s="109"/>
      <c r="I59" s="109"/>
      <c r="J59" s="109"/>
      <c r="K59" s="109"/>
    </row>
    <row r="60" spans="1:11" ht="12" customHeight="1" x14ac:dyDescent="0.5">
      <c r="A60" s="110"/>
      <c r="B60" s="104"/>
      <c r="C60" s="104"/>
    </row>
    <row r="61" spans="1:11" ht="12" customHeight="1" x14ac:dyDescent="0.5">
      <c r="A61" s="110"/>
      <c r="B61" s="104"/>
      <c r="C61" s="104"/>
    </row>
    <row r="62" spans="1:11" ht="15" customHeight="1" x14ac:dyDescent="0.5">
      <c r="A62" s="110"/>
      <c r="B62" s="104"/>
      <c r="C62" s="104"/>
      <c r="E62" s="203" t="s">
        <v>2</v>
      </c>
      <c r="F62" s="203"/>
      <c r="G62" s="203"/>
      <c r="H62" s="49"/>
      <c r="I62" s="203" t="s">
        <v>3</v>
      </c>
      <c r="J62" s="203"/>
      <c r="K62" s="203"/>
    </row>
    <row r="63" spans="1:11" ht="15" customHeight="1" x14ac:dyDescent="0.5">
      <c r="A63" s="104"/>
      <c r="B63" s="104"/>
      <c r="C63" s="104"/>
      <c r="E63" s="202" t="s">
        <v>69</v>
      </c>
      <c r="F63" s="202"/>
      <c r="G63" s="202"/>
      <c r="H63" s="49"/>
      <c r="I63" s="202" t="s">
        <v>69</v>
      </c>
      <c r="J63" s="202"/>
      <c r="K63" s="202"/>
    </row>
    <row r="64" spans="1:11" ht="15" customHeight="1" x14ac:dyDescent="0.5">
      <c r="A64" s="104"/>
      <c r="B64" s="104"/>
      <c r="C64" s="104"/>
      <c r="E64" s="49" t="s">
        <v>5</v>
      </c>
      <c r="F64" s="54"/>
      <c r="G64" s="49" t="s">
        <v>5</v>
      </c>
      <c r="H64" s="49"/>
      <c r="I64" s="49" t="s">
        <v>5</v>
      </c>
      <c r="J64" s="54"/>
      <c r="K64" s="49" t="s">
        <v>5</v>
      </c>
    </row>
    <row r="65" spans="1:11" ht="15" customHeight="1" x14ac:dyDescent="0.5">
      <c r="A65" s="104"/>
      <c r="B65" s="104"/>
      <c r="C65" s="104"/>
      <c r="E65" s="95" t="s">
        <v>174</v>
      </c>
      <c r="F65" s="49"/>
      <c r="G65" s="95" t="s">
        <v>174</v>
      </c>
      <c r="H65" s="49"/>
      <c r="I65" s="95" t="s">
        <v>174</v>
      </c>
      <c r="J65" s="49"/>
      <c r="K65" s="95" t="s">
        <v>174</v>
      </c>
    </row>
    <row r="66" spans="1:11" ht="15" customHeight="1" x14ac:dyDescent="0.5">
      <c r="A66" s="104"/>
      <c r="B66" s="104"/>
      <c r="C66" s="110"/>
      <c r="E66" s="56" t="s">
        <v>8</v>
      </c>
      <c r="F66" s="56"/>
      <c r="G66" s="56" t="s">
        <v>9</v>
      </c>
      <c r="H66" s="54"/>
      <c r="I66" s="56" t="s">
        <v>8</v>
      </c>
      <c r="J66" s="56"/>
      <c r="K66" s="56" t="s">
        <v>9</v>
      </c>
    </row>
    <row r="67" spans="1:11" ht="15" customHeight="1" x14ac:dyDescent="0.5">
      <c r="A67" s="104"/>
      <c r="B67" s="104"/>
      <c r="C67" s="186" t="s">
        <v>10</v>
      </c>
      <c r="D67" s="112"/>
      <c r="E67" s="57" t="s">
        <v>11</v>
      </c>
      <c r="F67" s="56"/>
      <c r="G67" s="57" t="s">
        <v>11</v>
      </c>
      <c r="H67" s="112"/>
      <c r="I67" s="57" t="s">
        <v>11</v>
      </c>
      <c r="J67" s="56"/>
      <c r="K67" s="57" t="s">
        <v>11</v>
      </c>
    </row>
    <row r="68" spans="1:11" ht="15" customHeight="1" x14ac:dyDescent="0.5">
      <c r="A68" s="104"/>
      <c r="B68" s="104"/>
      <c r="C68" s="187"/>
      <c r="D68" s="112"/>
      <c r="E68" s="115"/>
      <c r="I68" s="115"/>
      <c r="J68" s="56"/>
    </row>
    <row r="69" spans="1:11" ht="15" customHeight="1" x14ac:dyDescent="0.5">
      <c r="A69" s="54" t="s">
        <v>147</v>
      </c>
      <c r="B69" s="110"/>
      <c r="C69" s="110"/>
      <c r="E69" s="115"/>
      <c r="I69" s="115"/>
    </row>
    <row r="70" spans="1:11" ht="15" customHeight="1" x14ac:dyDescent="0.5">
      <c r="A70" s="48" t="s">
        <v>148</v>
      </c>
      <c r="C70" s="50"/>
      <c r="E70" s="96">
        <v>-237162496</v>
      </c>
      <c r="G70" s="97">
        <v>-260659678</v>
      </c>
      <c r="I70" s="96">
        <v>-187038585</v>
      </c>
      <c r="K70" s="97">
        <v>-64113865</v>
      </c>
    </row>
    <row r="71" spans="1:11" ht="15" customHeight="1" x14ac:dyDescent="0.5">
      <c r="A71" s="48" t="s">
        <v>149</v>
      </c>
      <c r="C71" s="50"/>
      <c r="E71" s="96">
        <v>33009</v>
      </c>
      <c r="G71" s="97">
        <v>12525</v>
      </c>
      <c r="I71" s="96">
        <v>82961</v>
      </c>
      <c r="K71" s="97">
        <v>11529</v>
      </c>
    </row>
    <row r="72" spans="1:11" ht="15" customHeight="1" x14ac:dyDescent="0.5">
      <c r="A72" s="48" t="s">
        <v>150</v>
      </c>
      <c r="C72" s="50"/>
      <c r="E72" s="96">
        <v>-493752</v>
      </c>
      <c r="G72" s="97">
        <v>-126301</v>
      </c>
      <c r="I72" s="96">
        <v>-207500</v>
      </c>
      <c r="K72" s="97">
        <v>-69800</v>
      </c>
    </row>
    <row r="73" spans="1:11" ht="15" customHeight="1" x14ac:dyDescent="0.2">
      <c r="A73" s="48" t="s">
        <v>151</v>
      </c>
      <c r="B73" s="101"/>
      <c r="C73" s="100">
        <v>19</v>
      </c>
      <c r="E73" s="102">
        <v>0</v>
      </c>
      <c r="G73" s="105">
        <v>0</v>
      </c>
      <c r="I73" s="102">
        <v>2879382</v>
      </c>
      <c r="K73" s="105">
        <v>12555923</v>
      </c>
    </row>
    <row r="74" spans="1:11" ht="15" customHeight="1" x14ac:dyDescent="0.2">
      <c r="A74" s="48" t="s">
        <v>194</v>
      </c>
      <c r="B74" s="101"/>
      <c r="C74" s="100"/>
      <c r="E74" s="102"/>
      <c r="G74" s="105"/>
      <c r="I74" s="102"/>
      <c r="K74" s="105"/>
    </row>
    <row r="75" spans="1:11" ht="15" customHeight="1" x14ac:dyDescent="0.5">
      <c r="B75" s="103" t="s">
        <v>195</v>
      </c>
      <c r="C75" s="100"/>
      <c r="E75" s="102">
        <v>0</v>
      </c>
      <c r="G75" s="105">
        <v>-1167039</v>
      </c>
      <c r="I75" s="102">
        <v>0</v>
      </c>
      <c r="K75" s="105">
        <v>0</v>
      </c>
    </row>
    <row r="76" spans="1:11" ht="15" customHeight="1" x14ac:dyDescent="0.5">
      <c r="A76" s="48" t="s">
        <v>196</v>
      </c>
      <c r="C76" s="50"/>
      <c r="E76" s="102"/>
      <c r="G76" s="105"/>
      <c r="I76" s="102"/>
      <c r="K76" s="105"/>
    </row>
    <row r="77" spans="1:11" ht="15" customHeight="1" x14ac:dyDescent="0.5">
      <c r="B77" s="48" t="s">
        <v>195</v>
      </c>
      <c r="C77" s="50"/>
      <c r="E77" s="96">
        <v>0</v>
      </c>
      <c r="G77" s="97">
        <v>830078</v>
      </c>
      <c r="I77" s="102">
        <v>0</v>
      </c>
      <c r="K77" s="105">
        <v>0</v>
      </c>
    </row>
    <row r="78" spans="1:11" ht="15" customHeight="1" x14ac:dyDescent="0.5">
      <c r="A78" s="48" t="s">
        <v>152</v>
      </c>
      <c r="C78" s="50">
        <v>9</v>
      </c>
      <c r="E78" s="96">
        <v>0</v>
      </c>
      <c r="G78" s="97">
        <v>0</v>
      </c>
      <c r="I78" s="102">
        <v>0</v>
      </c>
      <c r="K78" s="105">
        <v>-191134762</v>
      </c>
    </row>
    <row r="79" spans="1:11" ht="15" customHeight="1" x14ac:dyDescent="0.5">
      <c r="A79" s="48" t="s">
        <v>197</v>
      </c>
      <c r="C79" s="50">
        <v>9</v>
      </c>
      <c r="E79" s="96">
        <v>-47464680</v>
      </c>
      <c r="G79" s="97">
        <v>0</v>
      </c>
      <c r="I79" s="102">
        <v>-47464680</v>
      </c>
      <c r="K79" s="105">
        <v>0</v>
      </c>
    </row>
    <row r="80" spans="1:11" ht="15" customHeight="1" x14ac:dyDescent="0.5">
      <c r="A80" s="48" t="s">
        <v>153</v>
      </c>
      <c r="C80" s="50"/>
      <c r="E80" s="96">
        <v>-254100</v>
      </c>
      <c r="G80" s="97">
        <v>-254100</v>
      </c>
      <c r="I80" s="102">
        <v>-138600</v>
      </c>
      <c r="K80" s="105">
        <v>-138600</v>
      </c>
    </row>
    <row r="81" spans="1:11" ht="15" customHeight="1" x14ac:dyDescent="0.5">
      <c r="A81" s="48" t="s">
        <v>154</v>
      </c>
      <c r="C81" s="50"/>
      <c r="E81" s="96">
        <v>0</v>
      </c>
      <c r="G81" s="97">
        <v>0</v>
      </c>
      <c r="I81" s="96">
        <v>4953344</v>
      </c>
      <c r="K81" s="97">
        <v>4983152</v>
      </c>
    </row>
    <row r="82" spans="1:11" ht="15" customHeight="1" x14ac:dyDescent="0.5">
      <c r="A82" s="48" t="s">
        <v>155</v>
      </c>
      <c r="C82" s="50"/>
      <c r="E82" s="96">
        <v>2270841</v>
      </c>
      <c r="G82" s="97">
        <v>1277035</v>
      </c>
      <c r="I82" s="96">
        <v>3636516</v>
      </c>
      <c r="K82" s="97">
        <v>3790745</v>
      </c>
    </row>
    <row r="83" spans="1:11" ht="15" customHeight="1" x14ac:dyDescent="0.5">
      <c r="A83" s="48" t="s">
        <v>156</v>
      </c>
      <c r="C83" s="50">
        <v>19</v>
      </c>
      <c r="E83" s="96">
        <v>0</v>
      </c>
      <c r="G83" s="97">
        <v>0</v>
      </c>
      <c r="I83" s="96">
        <v>173425231</v>
      </c>
      <c r="K83" s="97">
        <v>178442511</v>
      </c>
    </row>
    <row r="84" spans="1:11" ht="15" customHeight="1" x14ac:dyDescent="0.5">
      <c r="A84" s="48" t="s">
        <v>216</v>
      </c>
      <c r="C84" s="50"/>
      <c r="E84" s="188">
        <v>-45127425</v>
      </c>
      <c r="F84" s="127"/>
      <c r="G84" s="189">
        <v>0</v>
      </c>
      <c r="H84" s="127"/>
      <c r="I84" s="188">
        <v>-43903999</v>
      </c>
      <c r="J84" s="127"/>
      <c r="K84" s="189">
        <v>0</v>
      </c>
    </row>
    <row r="85" spans="1:11" ht="15" customHeight="1" x14ac:dyDescent="0.5">
      <c r="A85" s="104"/>
      <c r="B85" s="104"/>
      <c r="C85" s="104"/>
      <c r="E85" s="120"/>
      <c r="G85" s="121"/>
      <c r="I85" s="120"/>
      <c r="K85" s="121"/>
    </row>
    <row r="86" spans="1:11" ht="15" customHeight="1" x14ac:dyDescent="0.5">
      <c r="A86" s="103" t="s">
        <v>214</v>
      </c>
      <c r="B86" s="103"/>
      <c r="C86" s="103"/>
      <c r="E86" s="99">
        <f>SUM(E70:E84)</f>
        <v>-328198603</v>
      </c>
      <c r="G86" s="118">
        <f>SUM(G70:G83)</f>
        <v>-260087480</v>
      </c>
      <c r="I86" s="99">
        <f>SUM(I70:I84)</f>
        <v>-93775930</v>
      </c>
      <c r="K86" s="118">
        <f>SUM(K70:K83)</f>
        <v>-55673167</v>
      </c>
    </row>
    <row r="87" spans="1:11" ht="15" customHeight="1" x14ac:dyDescent="0.5">
      <c r="A87" s="104"/>
      <c r="B87" s="104"/>
      <c r="C87" s="104"/>
      <c r="E87" s="51"/>
      <c r="G87" s="52"/>
      <c r="I87" s="51"/>
      <c r="K87" s="52"/>
    </row>
    <row r="88" spans="1:11" ht="15" customHeight="1" x14ac:dyDescent="0.5">
      <c r="A88" s="54" t="s">
        <v>157</v>
      </c>
      <c r="B88" s="111"/>
      <c r="C88" s="100"/>
      <c r="E88" s="51"/>
      <c r="G88" s="52"/>
      <c r="I88" s="51"/>
      <c r="K88" s="52"/>
    </row>
    <row r="89" spans="1:11" ht="15" customHeight="1" x14ac:dyDescent="0.5">
      <c r="A89" s="48" t="s">
        <v>210</v>
      </c>
      <c r="B89" s="111"/>
      <c r="C89" s="100">
        <v>14</v>
      </c>
      <c r="E89" s="51">
        <v>100000000</v>
      </c>
      <c r="G89" s="52">
        <v>0</v>
      </c>
      <c r="I89" s="51">
        <v>100000000</v>
      </c>
      <c r="K89" s="52">
        <v>0</v>
      </c>
    </row>
    <row r="90" spans="1:11" ht="15" customHeight="1" x14ac:dyDescent="0.5">
      <c r="A90" s="48" t="s">
        <v>211</v>
      </c>
      <c r="B90" s="111"/>
      <c r="C90" s="100">
        <v>14</v>
      </c>
      <c r="E90" s="51">
        <v>-100000000</v>
      </c>
      <c r="G90" s="52">
        <v>0</v>
      </c>
      <c r="I90" s="51">
        <v>-100000000</v>
      </c>
      <c r="K90" s="52">
        <v>0</v>
      </c>
    </row>
    <row r="91" spans="1:11" ht="15" customHeight="1" x14ac:dyDescent="0.5">
      <c r="A91" s="48" t="s">
        <v>158</v>
      </c>
      <c r="B91" s="104"/>
      <c r="C91" s="100"/>
      <c r="E91" s="96">
        <v>-12058457</v>
      </c>
      <c r="G91" s="97">
        <v>-3841646</v>
      </c>
      <c r="I91" s="96">
        <v>-2697792</v>
      </c>
      <c r="K91" s="97">
        <v>-1276514</v>
      </c>
    </row>
    <row r="92" spans="1:11" ht="15" customHeight="1" x14ac:dyDescent="0.5">
      <c r="A92" s="48" t="s">
        <v>159</v>
      </c>
      <c r="B92" s="104"/>
      <c r="C92" s="50">
        <v>17</v>
      </c>
      <c r="E92" s="98">
        <v>-350004769</v>
      </c>
      <c r="G92" s="106">
        <v>-206151761</v>
      </c>
      <c r="I92" s="98">
        <v>-350000000</v>
      </c>
      <c r="K92" s="106">
        <v>-200000000</v>
      </c>
    </row>
    <row r="93" spans="1:11" ht="6.6" customHeight="1" x14ac:dyDescent="0.5">
      <c r="A93" s="104"/>
      <c r="B93" s="104"/>
      <c r="C93" s="100"/>
      <c r="E93" s="51"/>
      <c r="G93" s="52"/>
      <c r="I93" s="51"/>
      <c r="K93" s="52"/>
    </row>
    <row r="94" spans="1:11" ht="15" customHeight="1" x14ac:dyDescent="0.5">
      <c r="A94" s="103" t="s">
        <v>160</v>
      </c>
      <c r="B94" s="103"/>
      <c r="C94" s="104"/>
      <c r="E94" s="99">
        <f>SUM(E91:E93)</f>
        <v>-362063226</v>
      </c>
      <c r="G94" s="118">
        <f>SUM(G91:G93)</f>
        <v>-209993407</v>
      </c>
      <c r="I94" s="99">
        <f>SUM(I91:I93)</f>
        <v>-352697792</v>
      </c>
      <c r="K94" s="118">
        <f>SUM(K91:K93)</f>
        <v>-201276514</v>
      </c>
    </row>
    <row r="95" spans="1:11" ht="15" customHeight="1" x14ac:dyDescent="0.5">
      <c r="A95" s="104"/>
      <c r="B95" s="104"/>
      <c r="C95" s="104"/>
      <c r="E95" s="51"/>
      <c r="G95" s="52"/>
      <c r="I95" s="51"/>
      <c r="K95" s="52"/>
    </row>
    <row r="96" spans="1:11" ht="15" customHeight="1" x14ac:dyDescent="0.5">
      <c r="A96" s="122" t="s">
        <v>198</v>
      </c>
      <c r="B96" s="122"/>
      <c r="C96" s="123"/>
      <c r="E96" s="51">
        <f>SUM(E94,E86,E52)</f>
        <v>-231729205</v>
      </c>
      <c r="G96" s="52">
        <f>SUM(G94,G86,G52)</f>
        <v>-90324218</v>
      </c>
      <c r="I96" s="51">
        <f>SUM(I94,I86,I52)</f>
        <v>-76901183</v>
      </c>
      <c r="K96" s="52">
        <f>SUM(K94,K86,K52)</f>
        <v>-52800545</v>
      </c>
    </row>
    <row r="97" spans="1:11" ht="15" customHeight="1" x14ac:dyDescent="0.5">
      <c r="A97" s="48" t="s">
        <v>161</v>
      </c>
      <c r="B97" s="123"/>
      <c r="C97" s="124"/>
      <c r="E97" s="51">
        <v>920029223</v>
      </c>
      <c r="G97" s="52">
        <v>666461731</v>
      </c>
      <c r="I97" s="51">
        <v>292801133</v>
      </c>
      <c r="K97" s="52">
        <v>228046428</v>
      </c>
    </row>
    <row r="98" spans="1:11" ht="15" customHeight="1" x14ac:dyDescent="0.5">
      <c r="A98" s="48" t="s">
        <v>199</v>
      </c>
      <c r="B98" s="123"/>
      <c r="C98" s="124"/>
      <c r="E98" s="99">
        <v>9380010</v>
      </c>
      <c r="G98" s="118">
        <v>3760836</v>
      </c>
      <c r="I98" s="99">
        <v>5907806</v>
      </c>
      <c r="K98" s="118">
        <v>3065881</v>
      </c>
    </row>
    <row r="99" spans="1:11" ht="15" customHeight="1" x14ac:dyDescent="0.5">
      <c r="A99" s="104"/>
      <c r="B99" s="104"/>
      <c r="C99" s="104"/>
      <c r="E99" s="120"/>
      <c r="G99" s="121"/>
      <c r="I99" s="120"/>
      <c r="K99" s="121"/>
    </row>
    <row r="100" spans="1:11" ht="15" customHeight="1" thickBot="1" x14ac:dyDescent="0.55000000000000004">
      <c r="A100" s="122" t="s">
        <v>162</v>
      </c>
      <c r="B100" s="123"/>
      <c r="C100" s="123"/>
      <c r="E100" s="125">
        <f>SUM(E96:E98)</f>
        <v>697680028</v>
      </c>
      <c r="G100" s="126">
        <f>SUM(G96:G98)</f>
        <v>579898349</v>
      </c>
      <c r="I100" s="125">
        <f>SUM(I96:I98)</f>
        <v>221807756</v>
      </c>
      <c r="K100" s="126">
        <f>SUM(K96:K98)</f>
        <v>178311764</v>
      </c>
    </row>
    <row r="101" spans="1:11" ht="15" customHeight="1" thickTop="1" x14ac:dyDescent="0.5">
      <c r="A101" s="122"/>
      <c r="B101" s="123"/>
      <c r="C101" s="123"/>
      <c r="E101" s="52"/>
      <c r="G101" s="52"/>
      <c r="I101" s="52"/>
      <c r="K101" s="52"/>
    </row>
    <row r="102" spans="1:11" ht="15" customHeight="1" x14ac:dyDescent="0.5">
      <c r="A102" s="122"/>
      <c r="B102" s="123"/>
      <c r="C102" s="123"/>
      <c r="E102" s="52"/>
      <c r="G102" s="52"/>
      <c r="I102" s="52"/>
      <c r="K102" s="52"/>
    </row>
    <row r="103" spans="1:11" ht="15" customHeight="1" x14ac:dyDescent="0.5">
      <c r="A103" s="122"/>
      <c r="B103" s="123"/>
      <c r="C103" s="123"/>
      <c r="E103" s="52"/>
      <c r="G103" s="52"/>
      <c r="I103" s="52"/>
      <c r="K103" s="52"/>
    </row>
    <row r="104" spans="1:11" ht="15" customHeight="1" x14ac:dyDescent="0.5">
      <c r="A104" s="122"/>
      <c r="B104" s="123"/>
      <c r="C104" s="123"/>
      <c r="E104" s="52"/>
      <c r="G104" s="52"/>
      <c r="I104" s="52"/>
      <c r="K104" s="52"/>
    </row>
    <row r="105" spans="1:11" ht="15" customHeight="1" x14ac:dyDescent="0.5">
      <c r="A105" s="122"/>
      <c r="B105" s="123"/>
      <c r="C105" s="123"/>
      <c r="E105" s="52"/>
      <c r="G105" s="52"/>
      <c r="I105" s="52"/>
      <c r="K105" s="52"/>
    </row>
    <row r="106" spans="1:11" ht="15" customHeight="1" x14ac:dyDescent="0.5">
      <c r="A106" s="122"/>
      <c r="B106" s="123"/>
      <c r="C106" s="123"/>
      <c r="E106" s="52"/>
      <c r="G106" s="52"/>
      <c r="I106" s="52"/>
      <c r="K106" s="52"/>
    </row>
    <row r="107" spans="1:11" ht="15" customHeight="1" x14ac:dyDescent="0.5">
      <c r="A107" s="122"/>
      <c r="B107" s="123"/>
      <c r="C107" s="123"/>
      <c r="E107" s="52"/>
      <c r="G107" s="52"/>
      <c r="I107" s="52"/>
      <c r="K107" s="52"/>
    </row>
    <row r="108" spans="1:11" ht="15" customHeight="1" x14ac:dyDescent="0.5">
      <c r="A108" s="122"/>
      <c r="B108" s="123"/>
      <c r="C108" s="123"/>
      <c r="E108" s="52"/>
      <c r="G108" s="52"/>
      <c r="I108" s="52"/>
      <c r="K108" s="52"/>
    </row>
    <row r="109" spans="1:11" ht="15" customHeight="1" x14ac:dyDescent="0.5">
      <c r="A109" s="122"/>
      <c r="B109" s="123"/>
      <c r="C109" s="123"/>
      <c r="E109" s="52"/>
      <c r="G109" s="52"/>
      <c r="I109" s="52"/>
      <c r="K109" s="52"/>
    </row>
    <row r="110" spans="1:11" ht="15.75" customHeight="1" x14ac:dyDescent="0.5">
      <c r="A110" s="110"/>
      <c r="E110" s="52"/>
      <c r="F110" s="127"/>
      <c r="G110" s="52"/>
      <c r="H110" s="127"/>
      <c r="I110" s="52"/>
      <c r="K110" s="52"/>
    </row>
    <row r="111" spans="1:11" ht="3" customHeight="1" x14ac:dyDescent="0.5">
      <c r="A111" s="110"/>
      <c r="E111" s="52"/>
      <c r="F111" s="127"/>
      <c r="G111" s="52"/>
      <c r="H111" s="127"/>
      <c r="I111" s="52"/>
      <c r="K111" s="52"/>
    </row>
    <row r="112" spans="1:11" ht="21.95" customHeight="1" x14ac:dyDescent="0.5">
      <c r="A112" s="81" t="s">
        <v>35</v>
      </c>
      <c r="B112" s="64"/>
      <c r="C112" s="119"/>
      <c r="D112" s="109"/>
      <c r="E112" s="59"/>
      <c r="F112" s="109"/>
      <c r="G112" s="59"/>
      <c r="H112" s="109"/>
      <c r="I112" s="109"/>
      <c r="J112" s="109"/>
      <c r="K112" s="109"/>
    </row>
    <row r="113" spans="1:11" ht="16.5" customHeight="1" x14ac:dyDescent="0.5">
      <c r="A113" s="60" t="s">
        <v>0</v>
      </c>
      <c r="B113" s="65"/>
      <c r="C113" s="104"/>
      <c r="E113" s="58"/>
      <c r="G113" s="58"/>
    </row>
    <row r="114" spans="1:11" ht="16.5" customHeight="1" x14ac:dyDescent="0.5">
      <c r="A114" s="61" t="s">
        <v>146</v>
      </c>
      <c r="B114" s="65"/>
      <c r="C114" s="104"/>
    </row>
    <row r="115" spans="1:11" ht="16.5" customHeight="1" x14ac:dyDescent="0.5">
      <c r="A115" s="63" t="s">
        <v>203</v>
      </c>
      <c r="B115" s="64"/>
      <c r="C115" s="119"/>
      <c r="D115" s="109"/>
      <c r="E115" s="109"/>
      <c r="F115" s="109"/>
      <c r="G115" s="109"/>
      <c r="H115" s="109"/>
      <c r="I115" s="109"/>
      <c r="J115" s="109"/>
      <c r="K115" s="109"/>
    </row>
    <row r="116" spans="1:11" ht="15" customHeight="1" x14ac:dyDescent="0.5">
      <c r="A116" s="110"/>
      <c r="B116" s="104"/>
      <c r="C116" s="104"/>
    </row>
    <row r="117" spans="1:11" ht="15" customHeight="1" x14ac:dyDescent="0.5">
      <c r="A117" s="110"/>
      <c r="B117" s="104"/>
      <c r="C117" s="104"/>
    </row>
    <row r="118" spans="1:11" ht="15" customHeight="1" x14ac:dyDescent="0.5">
      <c r="A118" s="110"/>
      <c r="B118" s="104"/>
      <c r="C118" s="104"/>
      <c r="E118" s="203" t="s">
        <v>2</v>
      </c>
      <c r="F118" s="203"/>
      <c r="G118" s="203"/>
      <c r="H118" s="49"/>
      <c r="I118" s="203" t="s">
        <v>3</v>
      </c>
      <c r="J118" s="203"/>
      <c r="K118" s="203"/>
    </row>
    <row r="119" spans="1:11" ht="15" customHeight="1" x14ac:dyDescent="0.5">
      <c r="A119" s="104"/>
      <c r="B119" s="104"/>
      <c r="C119" s="104"/>
      <c r="E119" s="202" t="s">
        <v>69</v>
      </c>
      <c r="F119" s="202"/>
      <c r="G119" s="202"/>
      <c r="H119" s="49"/>
      <c r="I119" s="202" t="s">
        <v>69</v>
      </c>
      <c r="J119" s="202"/>
      <c r="K119" s="202"/>
    </row>
    <row r="120" spans="1:11" ht="15" customHeight="1" x14ac:dyDescent="0.5">
      <c r="A120" s="104"/>
      <c r="B120" s="104"/>
      <c r="C120" s="104"/>
      <c r="E120" s="49" t="s">
        <v>5</v>
      </c>
      <c r="F120" s="54"/>
      <c r="G120" s="49" t="s">
        <v>5</v>
      </c>
      <c r="H120" s="49"/>
      <c r="I120" s="49" t="s">
        <v>5</v>
      </c>
      <c r="J120" s="54"/>
      <c r="K120" s="49" t="s">
        <v>5</v>
      </c>
    </row>
    <row r="121" spans="1:11" ht="15" customHeight="1" x14ac:dyDescent="0.5">
      <c r="A121" s="104"/>
      <c r="B121" s="104"/>
      <c r="C121" s="104"/>
      <c r="E121" s="95" t="s">
        <v>174</v>
      </c>
      <c r="F121" s="49"/>
      <c r="G121" s="95" t="s">
        <v>174</v>
      </c>
      <c r="H121" s="49"/>
      <c r="I121" s="95" t="s">
        <v>174</v>
      </c>
      <c r="J121" s="49"/>
      <c r="K121" s="95" t="s">
        <v>174</v>
      </c>
    </row>
    <row r="122" spans="1:11" ht="15" customHeight="1" x14ac:dyDescent="0.5">
      <c r="A122" s="104"/>
      <c r="B122" s="104"/>
      <c r="C122" s="110"/>
      <c r="E122" s="56" t="s">
        <v>8</v>
      </c>
      <c r="F122" s="56"/>
      <c r="G122" s="56" t="s">
        <v>9</v>
      </c>
      <c r="H122" s="54"/>
      <c r="I122" s="56" t="s">
        <v>8</v>
      </c>
      <c r="J122" s="56"/>
      <c r="K122" s="56" t="s">
        <v>9</v>
      </c>
    </row>
    <row r="123" spans="1:11" ht="15" customHeight="1" x14ac:dyDescent="0.5">
      <c r="A123" s="104"/>
      <c r="B123" s="104"/>
      <c r="C123" s="186" t="s">
        <v>172</v>
      </c>
      <c r="D123" s="112"/>
      <c r="E123" s="57" t="s">
        <v>11</v>
      </c>
      <c r="F123" s="56"/>
      <c r="G123" s="57" t="s">
        <v>11</v>
      </c>
      <c r="H123" s="112"/>
      <c r="I123" s="57" t="s">
        <v>11</v>
      </c>
      <c r="J123" s="56"/>
      <c r="K123" s="57" t="s">
        <v>11</v>
      </c>
    </row>
    <row r="124" spans="1:11" ht="15" customHeight="1" x14ac:dyDescent="0.5">
      <c r="A124" s="104"/>
      <c r="B124" s="104"/>
      <c r="C124" s="187"/>
      <c r="D124" s="112"/>
      <c r="E124" s="51"/>
      <c r="F124" s="127"/>
      <c r="G124" s="52"/>
      <c r="H124" s="127"/>
      <c r="I124" s="51"/>
      <c r="K124" s="52"/>
    </row>
    <row r="125" spans="1:11" ht="15" customHeight="1" x14ac:dyDescent="0.5">
      <c r="A125" s="110" t="s">
        <v>200</v>
      </c>
      <c r="E125" s="51"/>
      <c r="F125" s="127"/>
      <c r="G125" s="52"/>
      <c r="H125" s="127"/>
      <c r="I125" s="51"/>
      <c r="K125" s="52"/>
    </row>
    <row r="126" spans="1:11" ht="15" customHeight="1" x14ac:dyDescent="0.5">
      <c r="A126" s="110"/>
      <c r="E126" s="51"/>
      <c r="F126" s="127"/>
      <c r="G126" s="52"/>
      <c r="H126" s="127"/>
      <c r="I126" s="51"/>
      <c r="K126" s="52"/>
    </row>
    <row r="127" spans="1:11" ht="15" customHeight="1" x14ac:dyDescent="0.5">
      <c r="A127" s="104" t="s">
        <v>163</v>
      </c>
      <c r="C127" s="124"/>
      <c r="E127" s="51"/>
      <c r="F127" s="127"/>
      <c r="G127" s="52"/>
      <c r="H127" s="127"/>
      <c r="I127" s="51"/>
      <c r="K127" s="52"/>
    </row>
    <row r="128" spans="1:11" ht="15" customHeight="1" x14ac:dyDescent="0.5">
      <c r="A128" s="104"/>
      <c r="B128" s="48" t="s">
        <v>164</v>
      </c>
      <c r="C128" s="124"/>
      <c r="E128" s="51">
        <v>67492280</v>
      </c>
      <c r="F128" s="127"/>
      <c r="G128" s="52">
        <v>10922961</v>
      </c>
      <c r="H128" s="127"/>
      <c r="I128" s="51">
        <v>66785549</v>
      </c>
      <c r="K128" s="52">
        <v>7926732</v>
      </c>
    </row>
    <row r="129" spans="1:11" ht="15" customHeight="1" x14ac:dyDescent="0.5">
      <c r="A129" s="104" t="s">
        <v>201</v>
      </c>
      <c r="C129" s="124">
        <v>12</v>
      </c>
      <c r="E129" s="51">
        <v>-693093</v>
      </c>
      <c r="F129" s="127"/>
      <c r="G129" s="52">
        <v>440292</v>
      </c>
      <c r="H129" s="127"/>
      <c r="I129" s="51">
        <v>-693093</v>
      </c>
      <c r="K129" s="52">
        <v>-64500</v>
      </c>
    </row>
    <row r="130" spans="1:11" ht="15" customHeight="1" x14ac:dyDescent="0.5">
      <c r="A130" s="104" t="s">
        <v>165</v>
      </c>
      <c r="E130" s="51">
        <v>0</v>
      </c>
      <c r="F130" s="127"/>
      <c r="G130" s="52">
        <v>0</v>
      </c>
      <c r="H130" s="127"/>
      <c r="I130" s="51">
        <v>151814</v>
      </c>
      <c r="K130" s="52">
        <v>115051</v>
      </c>
    </row>
    <row r="131" spans="1:11" ht="15" customHeight="1" x14ac:dyDescent="0.5">
      <c r="A131" s="104" t="s">
        <v>166</v>
      </c>
      <c r="C131" s="50">
        <v>12</v>
      </c>
      <c r="E131" s="51">
        <v>2212279</v>
      </c>
      <c r="G131" s="52">
        <v>478158</v>
      </c>
      <c r="I131" s="51">
        <v>2212279</v>
      </c>
      <c r="K131" s="52">
        <v>301762</v>
      </c>
    </row>
    <row r="132" spans="1:11" ht="15" customHeight="1" x14ac:dyDescent="0.5">
      <c r="A132" s="104" t="s">
        <v>167</v>
      </c>
      <c r="E132" s="51">
        <v>23100</v>
      </c>
      <c r="G132" s="52">
        <v>23100</v>
      </c>
      <c r="I132" s="51">
        <v>0</v>
      </c>
      <c r="K132" s="52">
        <v>0</v>
      </c>
    </row>
    <row r="133" spans="1:11" ht="15" customHeight="1" x14ac:dyDescent="0.2">
      <c r="A133" s="104" t="s">
        <v>202</v>
      </c>
      <c r="C133" s="128"/>
      <c r="E133" s="51">
        <v>0</v>
      </c>
      <c r="G133" s="52">
        <v>25200035</v>
      </c>
      <c r="I133" s="51">
        <v>0</v>
      </c>
      <c r="K133" s="52">
        <v>0</v>
      </c>
    </row>
    <row r="134" spans="1:11" ht="15" customHeight="1" x14ac:dyDescent="0.5">
      <c r="A134" s="104" t="s">
        <v>212</v>
      </c>
      <c r="E134" s="51">
        <v>0</v>
      </c>
      <c r="G134" s="52">
        <v>0</v>
      </c>
      <c r="I134" s="51">
        <v>768452.47790351184</v>
      </c>
      <c r="K134" s="52">
        <v>0</v>
      </c>
    </row>
    <row r="135" spans="1:11" ht="15" customHeight="1" x14ac:dyDescent="0.5">
      <c r="A135" s="104"/>
      <c r="E135" s="58"/>
      <c r="G135" s="58"/>
      <c r="I135" s="58"/>
      <c r="K135" s="58"/>
    </row>
    <row r="136" spans="1:11" ht="15" customHeight="1" x14ac:dyDescent="0.5">
      <c r="A136" s="104"/>
    </row>
    <row r="137" spans="1:11" ht="15" customHeight="1" x14ac:dyDescent="0.5">
      <c r="A137" s="104"/>
    </row>
    <row r="138" spans="1:11" ht="15" customHeight="1" x14ac:dyDescent="0.5">
      <c r="A138" s="104"/>
    </row>
    <row r="139" spans="1:11" ht="15" customHeight="1" x14ac:dyDescent="0.5">
      <c r="A139" s="104"/>
    </row>
    <row r="140" spans="1:11" ht="15" customHeight="1" x14ac:dyDescent="0.5">
      <c r="A140" s="104"/>
    </row>
    <row r="141" spans="1:11" ht="15" customHeight="1" x14ac:dyDescent="0.5">
      <c r="A141" s="104"/>
    </row>
    <row r="142" spans="1:11" ht="15" customHeight="1" x14ac:dyDescent="0.5">
      <c r="A142" s="104"/>
    </row>
    <row r="143" spans="1:11" ht="15" customHeight="1" x14ac:dyDescent="0.5">
      <c r="A143" s="104"/>
    </row>
    <row r="144" spans="1:11" ht="15" customHeight="1" x14ac:dyDescent="0.5">
      <c r="A144" s="104"/>
    </row>
    <row r="145" spans="1:1" ht="15" customHeight="1" x14ac:dyDescent="0.5">
      <c r="A145" s="104"/>
    </row>
    <row r="146" spans="1:1" ht="15" customHeight="1" x14ac:dyDescent="0.5">
      <c r="A146" s="104"/>
    </row>
    <row r="147" spans="1:1" ht="15" customHeight="1" x14ac:dyDescent="0.5">
      <c r="A147" s="104"/>
    </row>
    <row r="148" spans="1:1" ht="15" customHeight="1" x14ac:dyDescent="0.5">
      <c r="A148" s="104"/>
    </row>
    <row r="149" spans="1:1" ht="15" customHeight="1" x14ac:dyDescent="0.5">
      <c r="A149" s="104"/>
    </row>
    <row r="150" spans="1:1" ht="15" customHeight="1" x14ac:dyDescent="0.5">
      <c r="A150" s="104"/>
    </row>
    <row r="151" spans="1:1" ht="15" customHeight="1" x14ac:dyDescent="0.5">
      <c r="A151" s="104"/>
    </row>
    <row r="152" spans="1:1" ht="15" customHeight="1" x14ac:dyDescent="0.5">
      <c r="A152" s="104"/>
    </row>
    <row r="153" spans="1:1" ht="15" customHeight="1" x14ac:dyDescent="0.5">
      <c r="A153" s="104"/>
    </row>
    <row r="154" spans="1:1" ht="15" customHeight="1" x14ac:dyDescent="0.5">
      <c r="A154" s="104"/>
    </row>
    <row r="155" spans="1:1" ht="16.5" customHeight="1" x14ac:dyDescent="0.5">
      <c r="A155" s="104"/>
    </row>
    <row r="156" spans="1:1" ht="16.5" customHeight="1" x14ac:dyDescent="0.5">
      <c r="A156" s="104"/>
    </row>
    <row r="157" spans="1:1" ht="16.5" customHeight="1" x14ac:dyDescent="0.5">
      <c r="A157" s="104"/>
    </row>
    <row r="158" spans="1:1" ht="15" customHeight="1" x14ac:dyDescent="0.5">
      <c r="A158" s="104"/>
    </row>
    <row r="159" spans="1:1" ht="15" customHeight="1" x14ac:dyDescent="0.5">
      <c r="A159" s="104"/>
    </row>
    <row r="160" spans="1:1" ht="15" customHeight="1" x14ac:dyDescent="0.5">
      <c r="A160" s="104"/>
    </row>
    <row r="161" spans="1:11" ht="17.45" customHeight="1" x14ac:dyDescent="0.5">
      <c r="A161" s="104"/>
    </row>
    <row r="162" spans="1:11" ht="18.600000000000001" customHeight="1" x14ac:dyDescent="0.5">
      <c r="A162" s="104"/>
    </row>
    <row r="163" spans="1:11" ht="18.600000000000001" customHeight="1" x14ac:dyDescent="0.5">
      <c r="A163" s="104"/>
    </row>
    <row r="164" spans="1:11" ht="15" customHeight="1" x14ac:dyDescent="0.5">
      <c r="A164" s="104"/>
    </row>
    <row r="165" spans="1:11" ht="5.25" customHeight="1" x14ac:dyDescent="0.5">
      <c r="A165" s="104"/>
    </row>
    <row r="166" spans="1:11" ht="21.95" customHeight="1" x14ac:dyDescent="0.5">
      <c r="A166" s="81" t="s">
        <v>35</v>
      </c>
      <c r="B166" s="109"/>
      <c r="C166" s="109"/>
      <c r="D166" s="109"/>
      <c r="E166" s="109"/>
      <c r="F166" s="109"/>
      <c r="G166" s="109"/>
      <c r="H166" s="109"/>
      <c r="I166" s="109"/>
      <c r="J166" s="109"/>
      <c r="K166" s="109"/>
    </row>
    <row r="168" spans="1:11" ht="16.350000000000001" customHeight="1" x14ac:dyDescent="0.5">
      <c r="E168" s="58"/>
      <c r="I168" s="58"/>
    </row>
  </sheetData>
  <mergeCells count="12">
    <mergeCell ref="E6:G6"/>
    <mergeCell ref="I6:K6"/>
    <mergeCell ref="E7:G7"/>
    <mergeCell ref="I7:K7"/>
    <mergeCell ref="E62:G62"/>
    <mergeCell ref="I62:K62"/>
    <mergeCell ref="E63:G63"/>
    <mergeCell ref="I63:K63"/>
    <mergeCell ref="E118:G118"/>
    <mergeCell ref="I118:K118"/>
    <mergeCell ref="E119:G119"/>
    <mergeCell ref="I119:K119"/>
  </mergeCells>
  <pageMargins left="0.8" right="0.5" top="0.5" bottom="0.6" header="0.49" footer="0.4"/>
  <pageSetup paperSize="9" scale="95" firstPageNumber="9" fitToHeight="2" orientation="portrait" useFirstPageNumber="1" horizontalDpi="1200" verticalDpi="1200" r:id="rId1"/>
  <headerFooter>
    <oddFooter>&amp;R&amp;"Arial,Regular"&amp;9&amp;P</oddFooter>
  </headerFooter>
  <rowBreaks count="2" manualBreakCount="2">
    <brk id="56" max="10" man="1"/>
    <brk id="112" max="16383" man="1"/>
  </rowBreaks>
  <ignoredErrors>
    <ignoredError sqref="E10:K10 E122:K122" numberStoredAsText="1"/>
    <ignoredError sqref="G86:K94 E9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EN 2-4</vt:lpstr>
      <vt:lpstr>E5 (3M)</vt:lpstr>
      <vt:lpstr>E6 (6M)</vt:lpstr>
      <vt:lpstr>E7</vt:lpstr>
      <vt:lpstr>E8</vt:lpstr>
      <vt:lpstr>E9-11</vt:lpstr>
      <vt:lpstr>'E9-11'!Print_Area</vt:lpstr>
      <vt:lpstr>'EN 2-4'!Print_Area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Benjamas Poonyavedsoonton (TH)</cp:lastModifiedBy>
  <cp:revision/>
  <cp:lastPrinted>2024-08-09T09:20:45Z</cp:lastPrinted>
  <dcterms:created xsi:type="dcterms:W3CDTF">2016-05-25T05:54:52Z</dcterms:created>
  <dcterms:modified xsi:type="dcterms:W3CDTF">2024-08-09T09:20:53Z</dcterms:modified>
  <cp:category/>
  <cp:contentStatus/>
</cp:coreProperties>
</file>