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panitak_kpmg_co_th/Documents/Desktop/JOB/CPW/2024/Q2'24/FS/"/>
    </mc:Choice>
  </mc:AlternateContent>
  <xr:revisionPtr revIDLastSave="253" documentId="13_ncr:1_{65316903-64F6-47D0-BC2B-A793346E233C}" xr6:coauthVersionLast="47" xr6:coauthVersionMax="47" xr10:uidLastSave="{31652505-29FE-45A0-84A3-C4363962AC01}"/>
  <bookViews>
    <workbookView xWindow="-110" yWindow="-110" windowWidth="19420" windowHeight="10300" tabRatio="803" activeTab="7" xr2:uid="{00000000-000D-0000-FFFF-FFFF00000000}"/>
  </bookViews>
  <sheets>
    <sheet name="BS 2-3" sheetId="16" r:id="rId1"/>
    <sheet name="PL 4" sheetId="12" r:id="rId2"/>
    <sheet name="PL 5" sheetId="19" r:id="rId3"/>
    <sheet name="SH 6" sheetId="14" r:id="rId4"/>
    <sheet name="SH 7" sheetId="17" r:id="rId5"/>
    <sheet name="SH 8" sheetId="15" r:id="rId6"/>
    <sheet name="SH 9" sheetId="18" r:id="rId7"/>
    <sheet name="CF 10-11" sheetId="5" r:id="rId8"/>
  </sheets>
  <definedNames>
    <definedName name="_Hlk120336604" localSheetId="7">'CF 10-11'!$A$36</definedName>
    <definedName name="_xlnm.Print_Area" localSheetId="0">'BS 2-3'!$A$1:$I$81</definedName>
    <definedName name="_xlnm.Print_Area" localSheetId="7">'CF 10-11'!$A$1:$I$88</definedName>
    <definedName name="_xlnm.Print_Area" localSheetId="1">'PL 4'!$A$1:$J$45</definedName>
    <definedName name="_xlnm.Print_Area" localSheetId="2">'PL 5'!$A$1:$J$45</definedName>
    <definedName name="_xlnm.Print_Area" localSheetId="3">'SH 6'!$A$1:$P$26</definedName>
    <definedName name="_xlnm.Print_Area" localSheetId="4">'SH 7'!$A$1:$P$26</definedName>
    <definedName name="_xlnm.Print_Area" localSheetId="5">'SH 8'!$A$1:$N$23</definedName>
    <definedName name="_xlnm.Print_Area" localSheetId="6">'SH 9'!$A$1:$N$23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2" i="5" l="1"/>
  <c r="J82" i="5"/>
  <c r="L18" i="18"/>
  <c r="N20" i="17"/>
  <c r="L18" i="15" l="1"/>
  <c r="N20" i="14"/>
  <c r="C19" i="5" l="1"/>
  <c r="G19" i="5"/>
  <c r="G14" i="5"/>
  <c r="C14" i="5"/>
  <c r="G13" i="5"/>
  <c r="C13" i="5"/>
  <c r="G81" i="5"/>
  <c r="C81" i="5"/>
  <c r="I31" i="5"/>
  <c r="J19" i="19"/>
  <c r="J21" i="19" s="1"/>
  <c r="H19" i="19"/>
  <c r="F19" i="19"/>
  <c r="D19" i="19"/>
  <c r="J13" i="19"/>
  <c r="H13" i="19"/>
  <c r="F13" i="19"/>
  <c r="F24" i="19" s="1"/>
  <c r="F26" i="19" s="1"/>
  <c r="D13" i="19"/>
  <c r="H24" i="19" l="1"/>
  <c r="H26" i="19" s="1"/>
  <c r="D21" i="19"/>
  <c r="H21" i="19"/>
  <c r="D24" i="19"/>
  <c r="D26" i="19" s="1"/>
  <c r="C11" i="5" s="1"/>
  <c r="J24" i="19"/>
  <c r="J26" i="19" s="1"/>
  <c r="J35" i="19" s="1"/>
  <c r="J37" i="19" s="1"/>
  <c r="J44" i="19" s="1"/>
  <c r="F21" i="19"/>
  <c r="H35" i="19"/>
  <c r="H37" i="19" s="1"/>
  <c r="H44" i="19" s="1"/>
  <c r="H31" i="19"/>
  <c r="F35" i="19"/>
  <c r="F37" i="19" s="1"/>
  <c r="F44" i="19" s="1"/>
  <c r="F31" i="19"/>
  <c r="F40" i="19" s="1"/>
  <c r="F42" i="19" s="1"/>
  <c r="D31" i="19" l="1"/>
  <c r="D40" i="19" s="1"/>
  <c r="D42" i="19" s="1"/>
  <c r="D35" i="19"/>
  <c r="D37" i="19" s="1"/>
  <c r="D44" i="19" s="1"/>
  <c r="H40" i="19"/>
  <c r="H42" i="19" s="1"/>
  <c r="G11" i="5"/>
  <c r="J31" i="19"/>
  <c r="J40" i="19" s="1"/>
  <c r="J42" i="19" s="1"/>
  <c r="C51" i="16" l="1"/>
  <c r="I78" i="5"/>
  <c r="G78" i="5"/>
  <c r="E78" i="5"/>
  <c r="C78" i="5"/>
  <c r="D20" i="18" l="1"/>
  <c r="L11" i="18"/>
  <c r="J11" i="18"/>
  <c r="H11" i="18"/>
  <c r="F11" i="18"/>
  <c r="D11" i="18"/>
  <c r="D22" i="17"/>
  <c r="N12" i="17"/>
  <c r="L12" i="17"/>
  <c r="J12" i="17"/>
  <c r="H12" i="17"/>
  <c r="F12" i="17"/>
  <c r="D12" i="17"/>
  <c r="D22" i="14"/>
  <c r="I51" i="16" l="1"/>
  <c r="E51" i="16"/>
  <c r="N19" i="18" l="1"/>
  <c r="N19" i="15"/>
  <c r="P21" i="17"/>
  <c r="E67" i="5" l="1"/>
  <c r="I67" i="5" l="1"/>
  <c r="J20" i="18"/>
  <c r="H20" i="18"/>
  <c r="F20" i="18"/>
  <c r="L15" i="18"/>
  <c r="J15" i="18"/>
  <c r="H15" i="18"/>
  <c r="F15" i="18"/>
  <c r="D15" i="18"/>
  <c r="N14" i="18"/>
  <c r="N15" i="18" s="1"/>
  <c r="N11" i="18"/>
  <c r="L22" i="17"/>
  <c r="J22" i="17"/>
  <c r="J24" i="17" s="1"/>
  <c r="H22" i="17"/>
  <c r="H24" i="17" s="1"/>
  <c r="F22" i="17"/>
  <c r="F24" i="17" s="1"/>
  <c r="D24" i="17"/>
  <c r="N17" i="17"/>
  <c r="L17" i="17"/>
  <c r="J17" i="17"/>
  <c r="H17" i="17"/>
  <c r="F17" i="17"/>
  <c r="D17" i="17"/>
  <c r="D25" i="17" s="1"/>
  <c r="C69" i="16" s="1"/>
  <c r="P16" i="17"/>
  <c r="P17" i="17" s="1"/>
  <c r="P12" i="17"/>
  <c r="J22" i="18" l="1"/>
  <c r="G76" i="16" s="1"/>
  <c r="D22" i="18"/>
  <c r="G69" i="16" s="1"/>
  <c r="F22" i="18"/>
  <c r="G70" i="16" s="1"/>
  <c r="H22" i="18"/>
  <c r="G71" i="16" s="1"/>
  <c r="L25" i="17"/>
  <c r="C76" i="16" s="1"/>
  <c r="P24" i="17"/>
  <c r="F25" i="17"/>
  <c r="C70" i="16" s="1"/>
  <c r="H25" i="17"/>
  <c r="C71" i="16" s="1"/>
  <c r="J25" i="17"/>
  <c r="C73" i="16" s="1"/>
  <c r="J19" i="12" l="1"/>
  <c r="J13" i="12"/>
  <c r="F19" i="12"/>
  <c r="F13" i="12"/>
  <c r="I78" i="16"/>
  <c r="E78" i="16"/>
  <c r="I59" i="16"/>
  <c r="I60" i="16" s="1"/>
  <c r="G59" i="16"/>
  <c r="E59" i="16"/>
  <c r="C59" i="16"/>
  <c r="G51" i="16"/>
  <c r="A32" i="16"/>
  <c r="I28" i="16"/>
  <c r="G28" i="16"/>
  <c r="E28" i="16"/>
  <c r="C28" i="16"/>
  <c r="I17" i="16"/>
  <c r="G17" i="16"/>
  <c r="E17" i="16"/>
  <c r="C17" i="16"/>
  <c r="I80" i="16" l="1"/>
  <c r="E60" i="16"/>
  <c r="E80" i="16" s="1"/>
  <c r="E30" i="16"/>
  <c r="I30" i="16"/>
  <c r="I82" i="16" s="1"/>
  <c r="J24" i="12"/>
  <c r="J26" i="12" s="1"/>
  <c r="F24" i="12"/>
  <c r="F26" i="12" s="1"/>
  <c r="J21" i="12"/>
  <c r="F21" i="12"/>
  <c r="G60" i="16"/>
  <c r="C60" i="16"/>
  <c r="C30" i="16"/>
  <c r="G30" i="16"/>
  <c r="J20" i="15"/>
  <c r="H20" i="15"/>
  <c r="F20" i="15"/>
  <c r="D20" i="15"/>
  <c r="L15" i="15"/>
  <c r="J15" i="15"/>
  <c r="H15" i="15"/>
  <c r="F15" i="15"/>
  <c r="D15" i="15"/>
  <c r="N14" i="15"/>
  <c r="N15" i="15" s="1"/>
  <c r="N11" i="15"/>
  <c r="P16" i="14"/>
  <c r="P17" i="14" s="1"/>
  <c r="P12" i="14"/>
  <c r="L22" i="14"/>
  <c r="J22" i="14"/>
  <c r="J24" i="14" s="1"/>
  <c r="H22" i="14"/>
  <c r="H24" i="14" s="1"/>
  <c r="F22" i="14"/>
  <c r="F24" i="14" s="1"/>
  <c r="D24" i="14"/>
  <c r="N17" i="14"/>
  <c r="L17" i="14"/>
  <c r="J17" i="14"/>
  <c r="H17" i="14"/>
  <c r="F17" i="14"/>
  <c r="D17" i="14"/>
  <c r="D25" i="14" s="1"/>
  <c r="F35" i="12" l="1"/>
  <c r="F37" i="12" s="1"/>
  <c r="F44" i="12" s="1"/>
  <c r="F31" i="12"/>
  <c r="F40" i="12" s="1"/>
  <c r="F42" i="12" s="1"/>
  <c r="J35" i="12"/>
  <c r="H22" i="15"/>
  <c r="J22" i="15"/>
  <c r="D22" i="15"/>
  <c r="H25" i="14"/>
  <c r="F25" i="14"/>
  <c r="L25" i="14"/>
  <c r="E82" i="16"/>
  <c r="F22" i="15"/>
  <c r="J31" i="12"/>
  <c r="J40" i="12" s="1"/>
  <c r="J42" i="12" s="1"/>
  <c r="P24" i="14"/>
  <c r="J25" i="14"/>
  <c r="E31" i="5" l="1"/>
  <c r="E44" i="5" s="1"/>
  <c r="E46" i="5" s="1"/>
  <c r="E80" i="5" s="1"/>
  <c r="E82" i="5" s="1"/>
  <c r="J37" i="12"/>
  <c r="I44" i="5" s="1"/>
  <c r="I46" i="5" s="1"/>
  <c r="I80" i="5" s="1"/>
  <c r="I82" i="5" s="1"/>
  <c r="N22" i="14"/>
  <c r="N25" i="14" s="1"/>
  <c r="P20" i="14"/>
  <c r="P22" i="14" s="1"/>
  <c r="P25" i="14" s="1"/>
  <c r="L20" i="15"/>
  <c r="L22" i="15" s="1"/>
  <c r="N18" i="15"/>
  <c r="N20" i="15" s="1"/>
  <c r="N22" i="15" s="1"/>
  <c r="H19" i="12"/>
  <c r="D19" i="12"/>
  <c r="H13" i="12"/>
  <c r="D13" i="12"/>
  <c r="J44" i="12" l="1"/>
  <c r="H21" i="12"/>
  <c r="D21" i="12"/>
  <c r="D24" i="12"/>
  <c r="D26" i="12" s="1"/>
  <c r="D35" i="12" s="1"/>
  <c r="H24" i="12"/>
  <c r="H26" i="12" s="1"/>
  <c r="D37" i="12" l="1"/>
  <c r="D31" i="12"/>
  <c r="D40" i="12" s="1"/>
  <c r="H35" i="12"/>
  <c r="H31" i="12"/>
  <c r="H40" i="12" s="1"/>
  <c r="H42" i="12" s="1"/>
  <c r="D44" i="12"/>
  <c r="H37" i="12" l="1"/>
  <c r="G31" i="5" s="1"/>
  <c r="G44" i="5" s="1"/>
  <c r="D42" i="12"/>
  <c r="C31" i="5" s="1"/>
  <c r="C44" i="5" s="1"/>
  <c r="N18" i="18"/>
  <c r="N20" i="18" s="1"/>
  <c r="N22" i="18" s="1"/>
  <c r="L20" i="18"/>
  <c r="L22" i="18" s="1"/>
  <c r="G77" i="16" s="1"/>
  <c r="G78" i="16" s="1"/>
  <c r="G80" i="16" s="1"/>
  <c r="G82" i="16" s="1"/>
  <c r="P20" i="17"/>
  <c r="P22" i="17" s="1"/>
  <c r="P25" i="17" s="1"/>
  <c r="N22" i="17"/>
  <c r="N25" i="17" s="1"/>
  <c r="C77" i="16" s="1"/>
  <c r="C78" i="16" s="1"/>
  <c r="N24" i="18" l="1"/>
  <c r="C80" i="16"/>
  <c r="C82" i="16" s="1"/>
  <c r="P27" i="17"/>
  <c r="H44" i="12"/>
  <c r="G67" i="5"/>
  <c r="C67" i="5"/>
  <c r="A48" i="5"/>
  <c r="G46" i="5" l="1"/>
  <c r="G80" i="5" s="1"/>
  <c r="G82" i="5" s="1"/>
  <c r="C46" i="5" l="1"/>
  <c r="C80" i="5" s="1"/>
  <c r="C82" i="5" s="1"/>
</calcChain>
</file>

<file path=xl/sharedStrings.xml><?xml version="1.0" encoding="utf-8"?>
<sst xmlns="http://schemas.openxmlformats.org/spreadsheetml/2006/main" count="382" uniqueCount="187">
  <si>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</si>
  <si>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</si>
  <si>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</si>
  <si>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</si>
  <si>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</si>
  <si>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</si>
  <si>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</si>
  <si>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</si>
  <si>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</si>
  <si>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</si>
  <si>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</si>
  <si>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</si>
  <si>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 xml:space="preserve">Total current assets </t>
  </si>
  <si>
    <t>Non-current assets</t>
  </si>
  <si>
    <t>Restricted deposits at financial institutions</t>
  </si>
  <si>
    <t xml:space="preserve">Leasehold improvements and equipment  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</si>
  <si>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</si>
  <si>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</si>
  <si>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</si>
  <si>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</si>
  <si>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</si>
  <si>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</si>
  <si>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</si>
  <si>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</si>
  <si>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</si>
  <si>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</si>
  <si>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</si>
  <si>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</si>
  <si>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</si>
  <si>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</si>
  <si>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</si>
  <si>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</si>
  <si>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>Deficit from business combination</t>
  </si>
  <si>
    <t>Total equity</t>
  </si>
  <si>
    <t>Total liabilities and equity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</si>
  <si>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</si>
  <si>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</si>
  <si>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</si>
  <si>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</si>
  <si>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</si>
  <si>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</si>
  <si>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Total comprehensive income attributable to: </t>
  </si>
  <si>
    <t>Consolidated financial statements</t>
  </si>
  <si>
    <t>Deficit</t>
  </si>
  <si>
    <t xml:space="preserve">Issued and </t>
  </si>
  <si>
    <t xml:space="preserve">from business </t>
  </si>
  <si>
    <t>paid-up</t>
  </si>
  <si>
    <t xml:space="preserve">Unappropriated </t>
  </si>
  <si>
    <t xml:space="preserve">combination under </t>
  </si>
  <si>
    <t>Total</t>
  </si>
  <si>
    <t>share capital</t>
  </si>
  <si>
    <t>common control</t>
  </si>
  <si>
    <t>equity</t>
  </si>
  <si>
    <t xml:space="preserve">Separate financial statements </t>
  </si>
  <si>
    <t xml:space="preserve">    Profit</t>
  </si>
  <si>
    <t>Cash flows from operating activities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</si>
  <si>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</si>
  <si>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</si>
  <si>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</si>
  <si>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</si>
  <si>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</si>
  <si>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</si>
  <si>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Finance costs paid</t>
  </si>
  <si>
    <t>Cash and cash equivalents at 1 January</t>
  </si>
  <si>
    <t>Non-cash transactions</t>
  </si>
  <si>
    <t>Retained earnings</t>
  </si>
  <si>
    <t xml:space="preserve">Acquisition of leasehold improvements and equipment </t>
  </si>
  <si>
    <t>Profit attributable to:</t>
  </si>
  <si>
    <t>Share premium on ordinary shares</t>
  </si>
  <si>
    <t>Revenue</t>
  </si>
  <si>
    <t>Total revenue</t>
  </si>
  <si>
    <t xml:space="preserve">Tax expense </t>
  </si>
  <si>
    <t>Profit before income tax expense</t>
  </si>
  <si>
    <t xml:space="preserve">   Owners of the parent</t>
  </si>
  <si>
    <t>Taxes paid</t>
  </si>
  <si>
    <t xml:space="preserve"> </t>
  </si>
  <si>
    <t>Payables for purchase of fixed assets</t>
  </si>
  <si>
    <t>Employee benefit expenses</t>
  </si>
  <si>
    <t>share-based payment</t>
  </si>
  <si>
    <t>Revenue from sale of goods and rendering of services</t>
  </si>
  <si>
    <t>Distribution costs</t>
  </si>
  <si>
    <t>shares</t>
  </si>
  <si>
    <t>Acquisition of intangible assets</t>
  </si>
  <si>
    <t>Payables for purchase of intangible assets</t>
  </si>
  <si>
    <t>on ordinary</t>
  </si>
  <si>
    <t>Surplus from</t>
  </si>
  <si>
    <t>Surplus from share-based payment</t>
  </si>
  <si>
    <t>Costs of sales of goods and rendering of services</t>
  </si>
  <si>
    <t>Profit for the period</t>
  </si>
  <si>
    <t>Total comprehensive income for the period</t>
  </si>
  <si>
    <t>Comprehensive income for the period</t>
  </si>
  <si>
    <t xml:space="preserve">Profit for the period </t>
  </si>
  <si>
    <t>Acquisition of investment from the increase in</t>
  </si>
  <si>
    <t xml:space="preserve">   share capital of subsidiary</t>
  </si>
  <si>
    <t>(Unaudited)</t>
  </si>
  <si>
    <t>Statement of comprehensive income (Unaudited)</t>
  </si>
  <si>
    <t>Statement of changes in equity (Unaudited)</t>
  </si>
  <si>
    <t>Statement of cash flows (Unaudited)</t>
  </si>
  <si>
    <t>Share premium</t>
  </si>
  <si>
    <t>Adjustments to reconcile profit  to cash receipts (payments)</t>
  </si>
  <si>
    <t>Copperwired Public Company Limited and its Subsidiary</t>
  </si>
  <si>
    <t>Three-month period ended</t>
  </si>
  <si>
    <t>(in thousand Baht)</t>
  </si>
  <si>
    <t>Basic earnings per share (Baht)</t>
  </si>
  <si>
    <t>Transfer to legal reserve</t>
  </si>
  <si>
    <t>Legal reserve</t>
  </si>
  <si>
    <t>Right-of-use assets</t>
  </si>
  <si>
    <t>Current portion of lease liabilities</t>
  </si>
  <si>
    <t>Lease liabilities</t>
  </si>
  <si>
    <t>Non-current provisions for employee benefits</t>
  </si>
  <si>
    <t>Share of profit of subsidiary accounted for using equity method</t>
  </si>
  <si>
    <t xml:space="preserve">    Other comprehensive income</t>
  </si>
  <si>
    <t xml:space="preserve">   net of tax</t>
  </si>
  <si>
    <t>Payment of lease liabilities</t>
  </si>
  <si>
    <t>Profit from operating activities</t>
  </si>
  <si>
    <t>Proceeds from short-term loans to related party</t>
  </si>
  <si>
    <t>Short-term loans to related party</t>
  </si>
  <si>
    <t xml:space="preserve">  (600,000,000 ordinary shares, par value at Baht</t>
  </si>
  <si>
    <t xml:space="preserve">  (600,000,000 ordinary shares, par value at Baht </t>
  </si>
  <si>
    <t>Impairment loss recognised in profit or loss</t>
  </si>
  <si>
    <t>Dividends paid to owners of the Company</t>
  </si>
  <si>
    <t>Transactions  with owners, recorded directly in equity</t>
  </si>
  <si>
    <t xml:space="preserve">    Dividends</t>
  </si>
  <si>
    <t xml:space="preserve"> Total distributions to owners</t>
  </si>
  <si>
    <t>Proceeds from short-term loans from financial institution.</t>
  </si>
  <si>
    <t>Repayment of short-term loans from financial institution.</t>
  </si>
  <si>
    <t>Copperwired Public Co., Ltd. and its Subsidiary</t>
  </si>
  <si>
    <t>Other current receivables</t>
  </si>
  <si>
    <t>Goodwill</t>
  </si>
  <si>
    <t>3</t>
  </si>
  <si>
    <t>Other current payables</t>
  </si>
  <si>
    <t xml:space="preserve">   from financial institution</t>
  </si>
  <si>
    <t>Business acquisition payable</t>
  </si>
  <si>
    <t xml:space="preserve">   0.5 per share)</t>
  </si>
  <si>
    <t xml:space="preserve">Transactions  with owners, </t>
  </si>
  <si>
    <t xml:space="preserve">   recorded directly in equity</t>
  </si>
  <si>
    <t>Repayment of long-term loans from financial institution.</t>
  </si>
  <si>
    <t>Other comprehensive income</t>
  </si>
  <si>
    <t>Depreciation and amortisation</t>
  </si>
  <si>
    <t>Share of profit of subsidiary accounted for using equity method, net of tax</t>
  </si>
  <si>
    <t>Dismantlement paid</t>
  </si>
  <si>
    <t>Proceeds from sale of plant and equipment</t>
  </si>
  <si>
    <t>Restricted deposits at financial institutions increase</t>
  </si>
  <si>
    <t>Other comprehensive income for the period,</t>
  </si>
  <si>
    <t>Investments in subsidiary</t>
  </si>
  <si>
    <t>Intangible assets</t>
  </si>
  <si>
    <t>Current portion of long-term loans</t>
  </si>
  <si>
    <t>Long-term loans from financial institution</t>
  </si>
  <si>
    <t xml:space="preserve">   Authorised share capital</t>
  </si>
  <si>
    <t xml:space="preserve">   Issued and paid-up share capital</t>
  </si>
  <si>
    <t xml:space="preserve">   under common control</t>
  </si>
  <si>
    <t xml:space="preserve">   Appropriated</t>
  </si>
  <si>
    <t xml:space="preserve">      Legal reserve</t>
  </si>
  <si>
    <t xml:space="preserve">   Unappropriated</t>
  </si>
  <si>
    <t>Balance at 1 January 2023</t>
  </si>
  <si>
    <t>Impairment loss of goodwill</t>
  </si>
  <si>
    <t>Tax expense</t>
  </si>
  <si>
    <t>Loss on sale of discontinued operation</t>
  </si>
  <si>
    <t>Gain from reversal of business acquisition payable</t>
  </si>
  <si>
    <t>Balance at 1 January 2024</t>
  </si>
  <si>
    <t>Bank overdrafts and short-term borrowings</t>
  </si>
  <si>
    <t xml:space="preserve">   from financial institutions</t>
  </si>
  <si>
    <t>Proceeds from short-term loans from related party</t>
  </si>
  <si>
    <t>4</t>
  </si>
  <si>
    <t>5</t>
  </si>
  <si>
    <t>Gain on fair value adjustment</t>
  </si>
  <si>
    <t>(Reversal of) provision for dismantlement</t>
  </si>
  <si>
    <t>Repayment of short-term loans from related party</t>
  </si>
  <si>
    <t>Net decrease in cash and cash equivalents</t>
  </si>
  <si>
    <t>Balance at 30 June 2023</t>
  </si>
  <si>
    <t>Balance at 30 June 2024</t>
  </si>
  <si>
    <t>Cash and cash equivalents at 30 June</t>
  </si>
  <si>
    <t>Six-month period ended</t>
  </si>
  <si>
    <t>Six-month period ended 30 June 2023</t>
  </si>
  <si>
    <t>Six-month period ended 30 June 2024</t>
  </si>
  <si>
    <t>30 June</t>
  </si>
  <si>
    <t>(Reversal of) expected credit loss</t>
  </si>
  <si>
    <t>Gain on disposal of property, plant and equipment</t>
  </si>
  <si>
    <t>(Reversal of) loss on inventory devaluation</t>
  </si>
  <si>
    <t>Increase (decrease) in deferred income from reward points</t>
  </si>
  <si>
    <t>Loss on amortized lease liability</t>
  </si>
  <si>
    <t>Unrealised gain on foreign exchange</t>
  </si>
  <si>
    <t>Payables for purchase of right of use assets</t>
  </si>
  <si>
    <t>Net cash flow generated from operating activities</t>
  </si>
  <si>
    <t xml:space="preserve">Net cash flow provided by operating activities </t>
  </si>
  <si>
    <t xml:space="preserve">Net cash flow used in investing activities  </t>
  </si>
  <si>
    <t xml:space="preserve">Net cash flow used in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</si>
</sst>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</numFmts>
  <fonts count="152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  <font>
      <i/>
      <sz val="15"/>
      <name val="Angsana New"/>
      <family val="1"/>
    </font>
  </fonts>
  <fills count="72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37" fontId="31" fillId="0" borderId="0"/>
    <xf numFmtId="171" fontId="33" fillId="0" borderId="0">
      <protection locked="0"/>
    </xf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4" fillId="52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54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40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5" fillId="0" borderId="0"/>
    <xf numFmtId="177" fontId="35" fillId="0" borderId="0"/>
    <xf numFmtId="178" fontId="35" fillId="0" borderId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38" fontId="3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70" fillId="47" borderId="0" applyNumberFormat="0" applyBorder="0" applyAlignment="0" applyProtection="0"/>
    <xf numFmtId="37" fontId="40" fillId="0" borderId="0"/>
    <xf numFmtId="179" fontId="41" fillId="0" borderId="0"/>
    <xf numFmtId="0" fontId="67" fillId="0" borderId="0"/>
    <xf numFmtId="0" fontId="67" fillId="0" borderId="0"/>
    <xf numFmtId="37" fontId="31" fillId="0" borderId="0"/>
    <xf numFmtId="0" fontId="42" fillId="0" borderId="0"/>
    <xf numFmtId="0" fontId="71" fillId="0" borderId="0"/>
    <xf numFmtId="0" fontId="71" fillId="0" borderId="0"/>
    <xf numFmtId="0" fontId="71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3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0" fontId="71" fillId="0" borderId="0"/>
    <xf numFmtId="0" fontId="36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36" fillId="0" borderId="0"/>
    <xf numFmtId="0" fontId="67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3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5" fillId="0" borderId="0"/>
    <xf numFmtId="4" fontId="46" fillId="0" borderId="0" applyFont="0" applyFill="0" applyBorder="0" applyAlignment="0" applyProtection="0"/>
    <xf numFmtId="0" fontId="47" fillId="13" borderId="2" applyNumberFormat="0" applyAlignment="0" applyProtection="0"/>
    <xf numFmtId="0" fontId="48" fillId="0" borderId="3" applyNumberFormat="0" applyFill="0" applyAlignment="0" applyProtection="0"/>
    <xf numFmtId="0" fontId="49" fillId="16" borderId="0" applyNumberFormat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44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7" fillId="9" borderId="0" applyNumberFormat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45" fillId="0" borderId="0"/>
    <xf numFmtId="0" fontId="34" fillId="15" borderId="0" applyNumberFormat="0" applyBorder="0" applyAlignment="0" applyProtection="0"/>
    <xf numFmtId="0" fontId="34" fillId="55" borderId="0" applyNumberFormat="0" applyBorder="0" applyAlignment="0" applyProtection="0"/>
    <xf numFmtId="0" fontId="34" fillId="1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86" fillId="40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29" fillId="0" borderId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42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4" fillId="50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4" fillId="0" borderId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28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0" fontId="36" fillId="0" borderId="0"/>
    <xf numFmtId="0" fontId="88" fillId="0" borderId="0"/>
    <xf numFmtId="0" fontId="29" fillId="0" borderId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9" fillId="0" borderId="0"/>
    <xf numFmtId="0" fontId="29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9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2" fillId="0" borderId="0"/>
    <xf numFmtId="0" fontId="62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8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8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165" fontId="29" fillId="0" borderId="0" applyFont="0" applyFill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0" borderId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6" fillId="0" borderId="0"/>
    <xf numFmtId="0" fontId="130" fillId="0" borderId="0"/>
    <xf numFmtId="0" fontId="67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9" fontId="29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4" fillId="42" borderId="0" applyNumberFormat="0" applyBorder="0" applyAlignment="0" applyProtection="0"/>
    <xf numFmtId="0" fontId="15" fillId="43" borderId="12" applyNumberFormat="0" applyAlignment="0" applyProtection="0"/>
    <xf numFmtId="0" fontId="16" fillId="44" borderId="13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4" fillId="47" borderId="0" applyNumberFormat="0" applyBorder="0" applyAlignment="0" applyProtection="0"/>
    <xf numFmtId="0" fontId="10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2" fillId="48" borderId="18" applyNumberFormat="0" applyFont="0" applyAlignment="0" applyProtection="0"/>
    <xf numFmtId="0" fontId="25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8" fillId="0" borderId="0" applyNumberForma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6" fillId="0" borderId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8" fillId="0" borderId="0"/>
    <xf numFmtId="9" fontId="30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3" borderId="1" applyNumberFormat="0" applyAlignment="0" applyProtection="0"/>
    <xf numFmtId="0" fontId="10" fillId="0" borderId="0"/>
    <xf numFmtId="0" fontId="12" fillId="0" borderId="0"/>
    <xf numFmtId="0" fontId="8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0" fontId="103" fillId="3" borderId="1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0" fillId="0" borderId="0" applyFill="0" applyBorder="0" applyAlignment="0" applyProtection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8" fillId="0" borderId="0"/>
    <xf numFmtId="165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43" fontId="10" fillId="0" borderId="0" applyFont="0" applyFill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43" fontId="10" fillId="0" borderId="0" applyFont="0" applyFill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2" fillId="0" borderId="0"/>
    <xf numFmtId="43" fontId="8" fillId="0" borderId="0" applyFont="0" applyFill="0" applyBorder="0" applyAlignment="0" applyProtection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27" borderId="0" applyNumberFormat="0" applyBorder="0" applyAlignment="0" applyProtection="0"/>
    <xf numFmtId="43" fontId="1" fillId="0" borderId="0" applyFont="0" applyFill="0" applyBorder="0" applyAlignment="0" applyProtection="0"/>
    <xf numFmtId="0" fontId="12" fillId="26" borderId="0" applyNumberFormat="0" applyBorder="0" applyAlignment="0" applyProtection="0"/>
    <xf numFmtId="9" fontId="8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43" fontId="8" fillId="0" borderId="0" applyFont="0" applyFill="0" applyBorder="0" applyAlignment="0" applyProtection="0"/>
    <xf numFmtId="0" fontId="12" fillId="23" borderId="0" applyNumberFormat="0" applyBorder="0" applyAlignment="0" applyProtection="0"/>
    <xf numFmtId="9" fontId="1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8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4" fillId="4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" fillId="0" borderId="0"/>
    <xf numFmtId="0" fontId="103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8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1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52" borderId="0" applyNumberFormat="0" applyBorder="0" applyAlignment="0" applyProtection="0"/>
    <xf numFmtId="0" fontId="89" fillId="50" borderId="0" applyNumberFormat="0" applyBorder="0" applyAlignment="0" applyProtection="0"/>
    <xf numFmtId="0" fontId="89" fillId="5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54" borderId="0" applyNumberFormat="0" applyBorder="0" applyAlignment="0" applyProtection="0"/>
    <xf numFmtId="0" fontId="89" fillId="15" borderId="0" applyNumberFormat="0" applyBorder="0" applyAlignment="0" applyProtection="0"/>
    <xf numFmtId="0" fontId="89" fillId="55" borderId="0" applyNumberFormat="0" applyBorder="0" applyAlignment="0" applyProtection="0"/>
    <xf numFmtId="0" fontId="89" fillId="1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12" borderId="0" applyNumberFormat="0" applyBorder="0" applyAlignment="0" applyProtection="0"/>
    <xf numFmtId="0" fontId="90" fillId="16" borderId="0" applyNumberFormat="0" applyBorder="0" applyAlignment="0" applyProtection="0"/>
    <xf numFmtId="0" fontId="91" fillId="8" borderId="1" applyNumberFormat="0" applyAlignment="0" applyProtection="0"/>
    <xf numFmtId="0" fontId="92" fillId="13" borderId="2" applyNumberFormat="0" applyAlignment="0" applyProtection="0"/>
    <xf numFmtId="4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9" fillId="0" borderId="22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0" applyNumberFormat="0" applyFill="0" applyBorder="0" applyAlignment="0" applyProtection="0"/>
    <xf numFmtId="0" fontId="103" fillId="3" borderId="1" applyNumberFormat="0" applyAlignment="0" applyProtection="0"/>
    <xf numFmtId="0" fontId="104" fillId="0" borderId="3" applyNumberFormat="0" applyFill="0" applyAlignment="0" applyProtection="0"/>
    <xf numFmtId="0" fontId="105" fillId="9" borderId="0" applyNumberFormat="0" applyBorder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11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8" fillId="0" borderId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9" fontId="12" fillId="0" borderId="0" applyFont="0" applyFill="0" applyBorder="0" applyAlignment="0" applyProtection="0"/>
    <xf numFmtId="0" fontId="29" fillId="0" borderId="0"/>
    <xf numFmtId="0" fontId="22" fillId="46" borderId="12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9" fontId="12" fillId="0" borderId="0" applyFont="0" applyFill="0" applyBorder="0" applyAlignment="0" applyProtection="0"/>
    <xf numFmtId="0" fontId="22" fillId="46" borderId="12" applyNumberFormat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0" fontId="42" fillId="0" borderId="0"/>
    <xf numFmtId="0" fontId="36" fillId="0" borderId="0"/>
    <xf numFmtId="0" fontId="12" fillId="0" borderId="0"/>
    <xf numFmtId="0" fontId="64" fillId="0" borderId="0"/>
    <xf numFmtId="0" fontId="8" fillId="0" borderId="0"/>
    <xf numFmtId="0" fontId="10" fillId="0" borderId="0"/>
    <xf numFmtId="0" fontId="8" fillId="0" borderId="0"/>
    <xf numFmtId="0" fontId="12" fillId="0" borderId="0"/>
    <xf numFmtId="0" fontId="3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3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0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8" fillId="0" borderId="0"/>
    <xf numFmtId="0" fontId="29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8" fillId="0" borderId="0"/>
    <xf numFmtId="0" fontId="12" fillId="0" borderId="0"/>
    <xf numFmtId="0" fontId="8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29" fillId="48" borderId="18" applyNumberFormat="0" applyFont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10" borderId="0" applyNumberFormat="0" applyBorder="0" applyAlignment="0" applyProtection="0"/>
    <xf numFmtId="0" fontId="91" fillId="8" borderId="1" applyNumberFormat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165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9" fillId="0" borderId="0"/>
    <xf numFmtId="0" fontId="29" fillId="0" borderId="0"/>
    <xf numFmtId="165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29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29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08" fillId="8" borderId="5" applyNumberFormat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28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88" fillId="4" borderId="4" applyNumberFormat="0" applyFont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03" fillId="3" borderId="1" applyNumberFormat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29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39" fillId="0" borderId="35">
      <alignment horizontal="left" vertical="center"/>
    </xf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39" fillId="0" borderId="35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0" fontId="78" fillId="46" borderId="12" applyNumberFormat="0" applyAlignment="0" applyProtection="0"/>
    <xf numFmtId="0" fontId="29" fillId="48" borderId="18" applyNumberFormat="0" applyFont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177" fontId="8" fillId="0" borderId="0" applyFont="0" applyFill="0" applyBorder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1" fillId="0" borderId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165" fontId="87" fillId="0" borderId="0" applyFont="0" applyFill="0" applyBorder="0" applyAlignment="0" applyProtection="0"/>
    <xf numFmtId="165" fontId="146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2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9" fillId="0" borderId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71" fillId="0" borderId="0"/>
    <xf numFmtId="165" fontId="129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47" fillId="0" borderId="0"/>
    <xf numFmtId="0" fontId="67" fillId="0" borderId="0"/>
    <xf numFmtId="0" fontId="126" fillId="0" borderId="0"/>
    <xf numFmtId="0" fontId="130" fillId="0" borderId="0"/>
    <xf numFmtId="0" fontId="71" fillId="0" borderId="0"/>
    <xf numFmtId="0" fontId="147" fillId="0" borderId="0"/>
    <xf numFmtId="0" fontId="67" fillId="0" borderId="0"/>
    <xf numFmtId="0" fontId="126" fillId="0" borderId="0"/>
    <xf numFmtId="0" fontId="71" fillId="0" borderId="0"/>
    <xf numFmtId="9" fontId="87" fillId="0" borderId="0" applyFont="0" applyFill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1" fillId="0" borderId="0"/>
    <xf numFmtId="9" fontId="87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</cellStyleXfs>
  <cellXfs count="235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7" fillId="0" borderId="0" xfId="0" applyFont="1" applyAlignment="1">
      <alignment wrapText="1"/>
    </xf>
    <xf numFmtId="37" fontId="3" fillId="0" borderId="0" xfId="0" applyNumberFormat="1" applyFont="1" applyFill="1" applyAlignment="1"/>
    <xf numFmtId="43" fontId="3" fillId="0" borderId="0" xfId="1" applyFont="1" applyFill="1" applyBorder="1" applyAlignment="1">
      <alignment horizontal="center"/>
    </xf>
    <xf numFmtId="0" fontId="5" fillId="0" borderId="0" xfId="0" applyFont="1" applyAlignment="1">
      <alignment wrapText="1"/>
    </xf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43" fontId="3" fillId="0" borderId="0" xfId="1" applyFon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166" fontId="3" fillId="0" borderId="0" xfId="0" applyNumberFormat="1" applyFont="1" applyFill="1" applyBorder="1" applyAlignment="1"/>
    <xf numFmtId="166" fontId="3" fillId="0" borderId="8" xfId="1" applyNumberFormat="1" applyFont="1" applyFill="1" applyBorder="1" applyAlignment="1">
      <alignment horizontal="center"/>
    </xf>
    <xf numFmtId="43" fontId="3" fillId="0" borderId="0" xfId="1" applyFont="1" applyFill="1" applyBorder="1" applyAlignment="1"/>
    <xf numFmtId="0" fontId="3" fillId="17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Alignment="1"/>
    <xf numFmtId="0" fontId="3" fillId="0" borderId="0" xfId="0" applyFont="1" applyFill="1" applyBorder="1" applyAlignment="1"/>
    <xf numFmtId="166" fontId="3" fillId="0" borderId="0" xfId="1" applyNumberFormat="1" applyFont="1" applyFill="1" applyBorder="1" applyAlignment="1">
      <alignment wrapText="1"/>
    </xf>
    <xf numFmtId="166" fontId="5" fillId="0" borderId="0" xfId="1" applyNumberFormat="1" applyFont="1" applyBorder="1" applyAlignment="1">
      <alignment horizontal="right" wrapText="1"/>
    </xf>
    <xf numFmtId="166" fontId="5" fillId="0" borderId="0" xfId="1" applyNumberFormat="1" applyFont="1" applyBorder="1" applyAlignment="1">
      <alignment wrapText="1"/>
    </xf>
    <xf numFmtId="166" fontId="5" fillId="0" borderId="9" xfId="1" applyNumberFormat="1" applyFont="1" applyBorder="1" applyAlignment="1">
      <alignment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wrapText="1"/>
    </xf>
    <xf numFmtId="166" fontId="5" fillId="0" borderId="0" xfId="1" applyNumberFormat="1" applyFont="1" applyFill="1" applyBorder="1" applyAlignment="1">
      <alignment wrapText="1"/>
    </xf>
    <xf numFmtId="43" fontId="3" fillId="0" borderId="11" xfId="1" applyFont="1" applyFill="1" applyBorder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7" xfId="1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/>
    <xf numFmtId="43" fontId="3" fillId="0" borderId="11" xfId="1" applyFont="1" applyFill="1" applyBorder="1" applyAlignment="1"/>
    <xf numFmtId="166" fontId="3" fillId="0" borderId="8" xfId="1" applyNumberFormat="1" applyFont="1" applyFill="1" applyBorder="1" applyAlignment="1"/>
    <xf numFmtId="166" fontId="3" fillId="0" borderId="8" xfId="0" applyNumberFormat="1" applyFont="1" applyFill="1" applyBorder="1" applyAlignment="1"/>
    <xf numFmtId="166" fontId="31" fillId="0" borderId="0" xfId="28" applyNumberFormat="1" applyFont="1" applyFill="1" applyBorder="1" applyAlignment="1">
      <alignment horizontal="center"/>
    </xf>
    <xf numFmtId="0" fontId="148" fillId="0" borderId="0" xfId="0" applyFont="1" applyFill="1" applyAlignment="1"/>
    <xf numFmtId="166" fontId="148" fillId="0" borderId="0" xfId="0" applyNumberFormat="1" applyFont="1" applyFill="1" applyAlignment="1">
      <alignment horizontal="right"/>
    </xf>
    <xf numFmtId="0" fontId="148" fillId="0" borderId="0" xfId="0" applyFont="1" applyFill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37" fontId="3" fillId="0" borderId="0" xfId="0" applyNumberFormat="1" applyFont="1"/>
    <xf numFmtId="166" fontId="3" fillId="0" borderId="0" xfId="0" applyNumberFormat="1" applyFont="1" applyAlignment="1">
      <alignment horizontal="center"/>
    </xf>
    <xf numFmtId="43" fontId="3" fillId="0" borderId="0" xfId="1" applyFont="1" applyAlignment="1">
      <alignment horizontal="center"/>
    </xf>
    <xf numFmtId="37" fontId="3" fillId="0" borderId="0" xfId="0" applyNumberFormat="1" applyFont="1" applyAlignment="1">
      <alignment horizontal="center"/>
    </xf>
    <xf numFmtId="43" fontId="3" fillId="0" borderId="0" xfId="0" applyNumberFormat="1" applyFont="1"/>
    <xf numFmtId="37" fontId="5" fillId="0" borderId="35" xfId="0" applyNumberFormat="1" applyFont="1" applyBorder="1"/>
    <xf numFmtId="37" fontId="5" fillId="0" borderId="0" xfId="0" applyNumberFormat="1" applyFont="1"/>
    <xf numFmtId="37" fontId="5" fillId="0" borderId="7" xfId="0" applyNumberFormat="1" applyFont="1" applyBorder="1"/>
    <xf numFmtId="0" fontId="7" fillId="0" borderId="0" xfId="0" applyFont="1"/>
    <xf numFmtId="37" fontId="5" fillId="0" borderId="40" xfId="0" applyNumberFormat="1" applyFont="1" applyBorder="1"/>
    <xf numFmtId="0" fontId="7" fillId="0" borderId="0" xfId="0" applyFont="1" applyAlignment="1">
      <alignment horizontal="left"/>
    </xf>
    <xf numFmtId="37" fontId="3" fillId="0" borderId="7" xfId="0" applyNumberFormat="1" applyFont="1" applyBorder="1"/>
    <xf numFmtId="166" fontId="3" fillId="0" borderId="0" xfId="0" applyNumberFormat="1" applyFont="1"/>
    <xf numFmtId="43" fontId="3" fillId="0" borderId="0" xfId="1" applyFont="1"/>
    <xf numFmtId="0" fontId="3" fillId="17" borderId="0" xfId="0" applyFont="1" applyFill="1"/>
    <xf numFmtId="37" fontId="5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66" fontId="5" fillId="0" borderId="0" xfId="1" applyNumberFormat="1" applyFont="1" applyAlignment="1">
      <alignment horizontal="center"/>
    </xf>
    <xf numFmtId="43" fontId="5" fillId="0" borderId="0" xfId="1" applyFont="1" applyAlignment="1">
      <alignment horizontal="center"/>
    </xf>
    <xf numFmtId="166" fontId="5" fillId="0" borderId="0" xfId="1" applyNumberFormat="1" applyFont="1" applyAlignment="1">
      <alignment horizontal="right"/>
    </xf>
    <xf numFmtId="166" fontId="5" fillId="0" borderId="8" xfId="1" applyNumberFormat="1" applyFont="1" applyBorder="1" applyAlignment="1">
      <alignment horizontal="center"/>
    </xf>
    <xf numFmtId="166" fontId="5" fillId="0" borderId="7" xfId="1" applyNumberFormat="1" applyFont="1" applyBorder="1" applyAlignment="1">
      <alignment horizontal="right"/>
    </xf>
    <xf numFmtId="166" fontId="5" fillId="0" borderId="0" xfId="1" applyNumberFormat="1" applyFont="1" applyBorder="1" applyAlignment="1">
      <alignment horizontal="center"/>
    </xf>
    <xf numFmtId="37" fontId="3" fillId="0" borderId="0" xfId="0" applyNumberFormat="1" applyFont="1" applyBorder="1" applyAlignment="1">
      <alignment horizontal="right"/>
    </xf>
    <xf numFmtId="43" fontId="3" fillId="0" borderId="0" xfId="1" applyFont="1" applyBorder="1" applyAlignment="1">
      <alignment horizontal="center"/>
    </xf>
    <xf numFmtId="166" fontId="3" fillId="0" borderId="0" xfId="1" applyNumberFormat="1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166" fontId="3" fillId="0" borderId="8" xfId="1" applyNumberFormat="1" applyFont="1" applyFill="1" applyBorder="1" applyAlignment="1">
      <alignment horizontal="right"/>
    </xf>
    <xf numFmtId="0" fontId="7" fillId="0" borderId="0" xfId="0" applyFont="1" applyFill="1" applyAlignment="1"/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6" fontId="5" fillId="0" borderId="35" xfId="1" applyNumberFormat="1" applyFont="1" applyFill="1" applyBorder="1" applyAlignment="1">
      <alignment horizontal="center"/>
    </xf>
    <xf numFmtId="166" fontId="3" fillId="0" borderId="35" xfId="1" applyNumberFormat="1" applyFont="1" applyFill="1" applyBorder="1" applyAlignment="1">
      <alignment horizontal="right"/>
    </xf>
    <xf numFmtId="43" fontId="5" fillId="0" borderId="0" xfId="1" applyFont="1" applyBorder="1" applyAlignment="1">
      <alignment horizontal="right" wrapText="1"/>
    </xf>
    <xf numFmtId="43" fontId="5" fillId="0" borderId="0" xfId="1" applyFont="1" applyBorder="1" applyAlignment="1">
      <alignment wrapText="1"/>
    </xf>
    <xf numFmtId="43" fontId="5" fillId="0" borderId="0" xfId="1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/>
    </xf>
    <xf numFmtId="37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/>
    <xf numFmtId="0" fontId="6" fillId="0" borderId="0" xfId="0" applyFont="1" applyFill="1" applyAlignment="1">
      <alignment wrapText="1"/>
    </xf>
    <xf numFmtId="49" fontId="6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left"/>
    </xf>
    <xf numFmtId="166" fontId="3" fillId="0" borderId="1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5" fillId="0" borderId="6" xfId="1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/>
    <xf numFmtId="166" fontId="3" fillId="0" borderId="0" xfId="1" applyNumberFormat="1" applyFont="1" applyFill="1" applyBorder="1" applyAlignment="1">
      <alignment horizontal="left"/>
    </xf>
    <xf numFmtId="166" fontId="5" fillId="0" borderId="6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right"/>
    </xf>
    <xf numFmtId="166" fontId="5" fillId="0" borderId="9" xfId="1" applyNumberFormat="1" applyFont="1" applyFill="1" applyBorder="1" applyAlignment="1">
      <alignment horizontal="right"/>
    </xf>
    <xf numFmtId="166" fontId="149" fillId="0" borderId="0" xfId="1" applyNumberFormat="1" applyFont="1" applyFill="1" applyBorder="1" applyAlignment="1">
      <alignment horizontal="right"/>
    </xf>
    <xf numFmtId="0" fontId="150" fillId="0" borderId="0" xfId="2" applyFont="1" applyFill="1" applyAlignment="1"/>
    <xf numFmtId="166" fontId="5" fillId="0" borderId="35" xfId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/>
    <xf numFmtId="166" fontId="5" fillId="0" borderId="6" xfId="0" applyNumberFormat="1" applyFont="1" applyFill="1" applyBorder="1" applyAlignment="1"/>
    <xf numFmtId="166" fontId="5" fillId="0" borderId="0" xfId="0" applyNumberFormat="1" applyFont="1" applyFill="1" applyAlignment="1"/>
    <xf numFmtId="166" fontId="5" fillId="0" borderId="8" xfId="0" applyNumberFormat="1" applyFont="1" applyFill="1" applyBorder="1" applyAlignment="1"/>
    <xf numFmtId="166" fontId="5" fillId="0" borderId="0" xfId="0" applyNumberFormat="1" applyFont="1" applyAlignment="1"/>
    <xf numFmtId="166" fontId="5" fillId="0" borderId="0" xfId="1" applyNumberFormat="1" applyFont="1" applyAlignment="1"/>
    <xf numFmtId="0" fontId="3" fillId="0" borderId="0" xfId="0" applyFont="1" applyAlignment="1"/>
    <xf numFmtId="166" fontId="5" fillId="0" borderId="9" xfId="0" applyNumberFormat="1" applyFont="1" applyFill="1" applyBorder="1" applyAlignment="1"/>
    <xf numFmtId="43" fontId="5" fillId="0" borderId="0" xfId="1" applyFont="1" applyFill="1" applyAlignment="1"/>
    <xf numFmtId="0" fontId="0" fillId="0" borderId="0" xfId="0" applyAlignment="1"/>
    <xf numFmtId="0" fontId="0" fillId="0" borderId="0" xfId="0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38" fontId="3" fillId="0" borderId="0" xfId="1" applyNumberFormat="1" applyFont="1" applyFill="1"/>
    <xf numFmtId="38" fontId="3" fillId="0" borderId="0" xfId="1" applyNumberFormat="1" applyFont="1" applyFill="1" applyBorder="1"/>
    <xf numFmtId="166" fontId="5" fillId="0" borderId="35" xfId="1" applyNumberFormat="1" applyFont="1" applyFill="1" applyBorder="1" applyAlignment="1"/>
    <xf numFmtId="38" fontId="3" fillId="0" borderId="0" xfId="1" applyNumberFormat="1" applyFont="1" applyFill="1" applyAlignment="1"/>
    <xf numFmtId="38" fontId="3" fillId="0" borderId="8" xfId="1" applyNumberFormat="1" applyFont="1" applyFill="1" applyBorder="1" applyAlignment="1"/>
    <xf numFmtId="166" fontId="3" fillId="0" borderId="0" xfId="1" applyNumberFormat="1" applyFont="1" applyFill="1" applyBorder="1"/>
    <xf numFmtId="166" fontId="3" fillId="0" borderId="0" xfId="1" applyNumberFormat="1" applyFont="1" applyFill="1"/>
    <xf numFmtId="166" fontId="0" fillId="0" borderId="0" xfId="0" applyNumberFormat="1" applyAlignment="1"/>
    <xf numFmtId="43" fontId="5" fillId="0" borderId="7" xfId="1" applyNumberFormat="1" applyFont="1" applyFill="1" applyBorder="1" applyAlignment="1"/>
    <xf numFmtId="166" fontId="5" fillId="0" borderId="35" xfId="1" applyNumberFormat="1" applyFont="1" applyBorder="1"/>
    <xf numFmtId="166" fontId="5" fillId="0" borderId="40" xfId="1" applyNumberFormat="1" applyFont="1" applyBorder="1"/>
    <xf numFmtId="166" fontId="5" fillId="0" borderId="7" xfId="1" applyNumberFormat="1" applyFont="1" applyBorder="1"/>
    <xf numFmtId="166" fontId="3" fillId="0" borderId="0" xfId="1" applyNumberFormat="1" applyFont="1" applyAlignment="1">
      <alignment horizontal="right"/>
    </xf>
    <xf numFmtId="41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left"/>
    </xf>
    <xf numFmtId="166" fontId="3" fillId="0" borderId="8" xfId="1" applyNumberFormat="1" applyFont="1" applyBorder="1" applyAlignment="1">
      <alignment horizontal="right"/>
    </xf>
    <xf numFmtId="166" fontId="3" fillId="0" borderId="0" xfId="1" applyNumberFormat="1" applyFont="1" applyBorder="1" applyAlignment="1">
      <alignment horizontal="center"/>
    </xf>
    <xf numFmtId="43" fontId="3" fillId="0" borderId="8" xfId="1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41" fontId="3" fillId="0" borderId="0" xfId="0" applyNumberFormat="1" applyFont="1"/>
    <xf numFmtId="41" fontId="3" fillId="0" borderId="0" xfId="1" applyNumberFormat="1" applyFont="1" applyFill="1"/>
    <xf numFmtId="43" fontId="3" fillId="0" borderId="0" xfId="1" applyNumberFormat="1" applyFont="1"/>
    <xf numFmtId="0" fontId="3" fillId="70" borderId="0" xfId="0" applyFont="1" applyFill="1" applyAlignment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" fontId="3" fillId="0" borderId="0" xfId="0" applyNumberFormat="1" applyFont="1" applyAlignment="1">
      <alignment horizontal="center"/>
    </xf>
    <xf numFmtId="16" fontId="6" fillId="0" borderId="0" xfId="0" applyNumberFormat="1" applyFont="1" applyFill="1" applyAlignment="1">
      <alignment horizontal="center"/>
    </xf>
    <xf numFmtId="49" fontId="3" fillId="0" borderId="0" xfId="0" quotePrefix="1" applyNumberFormat="1" applyFont="1" applyAlignment="1">
      <alignment horizontal="center" wrapText="1"/>
    </xf>
    <xf numFmtId="0" fontId="3" fillId="71" borderId="0" xfId="0" applyFont="1" applyFill="1" applyAlignment="1"/>
    <xf numFmtId="166" fontId="3" fillId="0" borderId="0" xfId="0" applyNumberFormat="1" applyFont="1" applyFill="1" applyAlignment="1">
      <alignment wrapText="1"/>
    </xf>
    <xf numFmtId="37" fontId="3" fillId="0" borderId="0" xfId="0" applyNumberFormat="1" applyFont="1" applyFill="1"/>
    <xf numFmtId="166" fontId="3" fillId="0" borderId="0" xfId="0" applyNumberFormat="1" applyFont="1" applyFill="1"/>
    <xf numFmtId="166" fontId="3" fillId="0" borderId="8" xfId="0" applyNumberFormat="1" applyFont="1" applyFill="1" applyBorder="1"/>
    <xf numFmtId="166" fontId="5" fillId="0" borderId="0" xfId="0" applyNumberFormat="1" applyFont="1" applyFill="1"/>
    <xf numFmtId="166" fontId="5" fillId="0" borderId="9" xfId="1" applyNumberFormat="1" applyFont="1" applyFill="1" applyBorder="1" applyAlignment="1">
      <alignment wrapText="1"/>
    </xf>
    <xf numFmtId="43" fontId="5" fillId="0" borderId="0" xfId="1" applyFont="1" applyFill="1" applyBorder="1" applyAlignment="1">
      <alignment horizontal="right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66" fontId="3" fillId="0" borderId="4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6" fontId="7" fillId="0" borderId="0" xfId="1" applyNumberFormat="1" applyFont="1" applyBorder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151" fillId="0" borderId="0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3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49" fontId="3" fillId="71" borderId="0" xfId="0" applyNumberFormat="1" applyFont="1" applyFill="1" applyAlignment="1">
      <alignment horizontal="center"/>
    </xf>
    <xf numFmtId="0" fontId="6" fillId="71" borderId="0" xfId="0" applyFont="1" applyFill="1" applyAlignment="1">
      <alignment horizontal="center"/>
    </xf>
    <xf numFmtId="0" fontId="5" fillId="71" borderId="0" xfId="0" applyFont="1" applyFill="1" applyAlignment="1">
      <alignment horizontal="center"/>
    </xf>
    <xf numFmtId="0" fontId="5" fillId="71" borderId="0" xfId="0" applyFont="1" applyFill="1" applyAlignment="1">
      <alignment horizontal="center" wrapText="1"/>
    </xf>
    <xf numFmtId="0" fontId="3" fillId="71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แย่" xfId="595" xr:uid="{00000000-0005-0000-0000-000003A1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ชื่อเรื่อง" xfId="634" xr:uid="{00000000-0005-0000-0000-0000B3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82AE3-381F-423A-AADD-C6C5EA0EB376}">
  <dimension ref="A1:CJ156"/>
  <sheetViews>
    <sheetView view="pageBreakPreview" zoomScale="70" zoomScaleNormal="89" zoomScaleSheetLayoutView="70" workbookViewId="0">
      <selection activeCell="C4" sqref="C4:F4"/>
    </sheetView>
  </sheetViews>
  <sheetFormatPr defaultColWidth="9.09765625" defaultRowHeight="14"/>
  <cols>
    <col min="1" max="1" width="49.3984375" style="66" customWidth="1"/>
    <col min="2" max="2" width="7.3984375" style="63" customWidth="1"/>
    <col min="3" max="3" width="14.8984375" style="63" bestFit="1" customWidth="1"/>
    <col min="4" max="4" width="1.296875" style="63" customWidth="1"/>
    <col min="5" max="5" width="14.3984375" style="63" bestFit="1" customWidth="1"/>
    <col min="6" max="6" width="1.296875" style="63" customWidth="1"/>
    <col min="7" max="7" width="14.8984375" style="63" bestFit="1" customWidth="1"/>
    <col min="8" max="8" width="1.296875" style="63" customWidth="1"/>
    <col min="9" max="9" width="13.3984375" style="63" customWidth="1"/>
    <col min="10" max="10" width="10.8984375" style="63" bestFit="1" customWidth="1"/>
    <col min="11" max="11" width="9.09765625" style="63"/>
    <col min="12" max="12" width="20.296875" style="63" customWidth="1"/>
    <col min="13" max="13" width="7.59765625" style="63" customWidth="1"/>
    <col min="14" max="16384" width="9.09765625" style="63"/>
  </cols>
  <sheetData>
    <row r="1" spans="1:12" ht="20.5" customHeight="1">
      <c r="A1" s="62" t="s">
        <v>126</v>
      </c>
    </row>
    <row r="2" spans="1:12" ht="20.5" customHeight="1">
      <c r="A2" s="64" t="s">
        <v>0</v>
      </c>
    </row>
    <row r="3" spans="1:12" ht="20.5" customHeight="1">
      <c r="A3" s="65"/>
    </row>
    <row r="4" spans="1:12" ht="20.5" customHeight="1">
      <c r="A4" s="65"/>
      <c r="C4" s="220" t="s">
        <v>1</v>
      </c>
      <c r="D4" s="220"/>
      <c r="E4" s="220"/>
      <c r="F4" s="220"/>
      <c r="G4" s="220" t="s">
        <v>2</v>
      </c>
      <c r="H4" s="220"/>
      <c r="I4" s="220"/>
    </row>
    <row r="5" spans="1:12" ht="20.5" customHeight="1">
      <c r="B5" s="45"/>
      <c r="C5" s="218" t="s">
        <v>3</v>
      </c>
      <c r="D5" s="218"/>
      <c r="E5" s="218"/>
      <c r="F5" s="218"/>
      <c r="G5" s="218" t="s">
        <v>3</v>
      </c>
      <c r="H5" s="218"/>
      <c r="I5" s="218"/>
    </row>
    <row r="6" spans="1:12">
      <c r="B6" s="45"/>
      <c r="C6" s="195" t="s">
        <v>175</v>
      </c>
      <c r="D6" s="67"/>
      <c r="E6" s="67" t="s">
        <v>4</v>
      </c>
      <c r="F6" s="67"/>
      <c r="G6" s="195" t="s">
        <v>175</v>
      </c>
      <c r="H6" s="67"/>
      <c r="I6" s="67" t="s">
        <v>4</v>
      </c>
    </row>
    <row r="7" spans="1:12" ht="20.5" customHeight="1">
      <c r="A7" s="65" t="s">
        <v>5</v>
      </c>
      <c r="B7" s="157" t="s">
        <v>6</v>
      </c>
      <c r="C7" s="45">
        <v>2024</v>
      </c>
      <c r="D7" s="45"/>
      <c r="E7" s="45">
        <v>2023</v>
      </c>
      <c r="F7" s="45"/>
      <c r="G7" s="45">
        <v>2024</v>
      </c>
      <c r="H7" s="45"/>
      <c r="I7" s="45">
        <v>2023</v>
      </c>
    </row>
    <row r="8" spans="1:12" ht="20.5" customHeight="1">
      <c r="A8" s="65"/>
      <c r="B8" s="157"/>
      <c r="C8" s="45" t="s">
        <v>94</v>
      </c>
      <c r="D8" s="45"/>
      <c r="E8" s="45"/>
      <c r="F8" s="45"/>
      <c r="G8" s="45" t="s">
        <v>94</v>
      </c>
      <c r="H8" s="45"/>
      <c r="I8" s="45"/>
    </row>
    <row r="9" spans="1:12" ht="20.5" customHeight="1">
      <c r="B9" s="45"/>
      <c r="C9" s="219" t="s">
        <v>102</v>
      </c>
      <c r="D9" s="219"/>
      <c r="E9" s="219"/>
      <c r="F9" s="219"/>
      <c r="G9" s="219"/>
      <c r="H9" s="219"/>
      <c r="I9" s="219"/>
    </row>
    <row r="10" spans="1:12" ht="21.75" customHeight="1">
      <c r="A10" s="4" t="s">
        <v>7</v>
      </c>
      <c r="B10" s="157"/>
    </row>
    <row r="11" spans="1:12" ht="21.75" customHeight="1">
      <c r="A11" s="63" t="s">
        <v>8</v>
      </c>
      <c r="B11" s="68"/>
      <c r="C11" s="163">
        <v>93140</v>
      </c>
      <c r="D11" s="94"/>
      <c r="E11" s="163">
        <v>134349</v>
      </c>
      <c r="F11" s="163"/>
      <c r="G11" s="163">
        <v>54941</v>
      </c>
      <c r="H11" s="163"/>
      <c r="I11" s="163">
        <v>104004</v>
      </c>
      <c r="J11" s="69"/>
      <c r="L11" s="69"/>
    </row>
    <row r="12" spans="1:12" ht="21.75" customHeight="1">
      <c r="A12" s="63" t="s">
        <v>9</v>
      </c>
      <c r="B12" s="68" t="s">
        <v>129</v>
      </c>
      <c r="C12" s="164">
        <v>91360</v>
      </c>
      <c r="D12" s="94"/>
      <c r="E12" s="164">
        <v>92476</v>
      </c>
      <c r="F12" s="163"/>
      <c r="G12" s="163">
        <v>63252</v>
      </c>
      <c r="H12" s="163"/>
      <c r="I12" s="163">
        <v>60182</v>
      </c>
      <c r="J12" s="69"/>
      <c r="L12" s="69"/>
    </row>
    <row r="13" spans="1:12" ht="21.75" customHeight="1">
      <c r="A13" s="63" t="s">
        <v>127</v>
      </c>
      <c r="B13" s="68" t="s">
        <v>129</v>
      </c>
      <c r="C13" s="163">
        <v>102306</v>
      </c>
      <c r="D13" s="94"/>
      <c r="E13" s="163">
        <v>112272</v>
      </c>
      <c r="F13" s="163"/>
      <c r="G13" s="163">
        <v>91139</v>
      </c>
      <c r="H13" s="163"/>
      <c r="I13" s="163">
        <v>112580</v>
      </c>
      <c r="J13" s="69"/>
      <c r="L13" s="69"/>
    </row>
    <row r="14" spans="1:12" ht="21.75" hidden="1" customHeight="1">
      <c r="A14" s="63" t="s">
        <v>116</v>
      </c>
      <c r="B14" s="68"/>
      <c r="C14" s="70">
        <v>0</v>
      </c>
      <c r="D14" s="6"/>
      <c r="E14" s="70"/>
      <c r="F14" s="163"/>
      <c r="G14" s="70">
        <v>0</v>
      </c>
      <c r="H14" s="163"/>
      <c r="I14" s="70"/>
      <c r="J14" s="69"/>
      <c r="L14" s="69"/>
    </row>
    <row r="15" spans="1:12" ht="21.75" customHeight="1">
      <c r="A15" s="63" t="s">
        <v>10</v>
      </c>
      <c r="B15" s="68" t="s">
        <v>163</v>
      </c>
      <c r="C15" s="163">
        <v>845838</v>
      </c>
      <c r="D15" s="94"/>
      <c r="E15" s="163">
        <v>785062</v>
      </c>
      <c r="F15" s="163"/>
      <c r="G15" s="163">
        <v>793946</v>
      </c>
      <c r="H15" s="163"/>
      <c r="I15" s="163">
        <v>731419</v>
      </c>
      <c r="J15" s="69"/>
      <c r="L15" s="69"/>
    </row>
    <row r="16" spans="1:12" ht="21.75" customHeight="1">
      <c r="A16" s="63" t="s">
        <v>11</v>
      </c>
      <c r="B16" s="68"/>
      <c r="C16" s="163">
        <v>29301</v>
      </c>
      <c r="D16" s="94"/>
      <c r="E16" s="163">
        <v>38014</v>
      </c>
      <c r="F16" s="163"/>
      <c r="G16" s="163">
        <v>28711</v>
      </c>
      <c r="H16" s="163"/>
      <c r="I16" s="163">
        <v>37198</v>
      </c>
      <c r="J16" s="69"/>
      <c r="L16" s="69"/>
    </row>
    <row r="17" spans="1:11" ht="21.75" customHeight="1">
      <c r="A17" s="7" t="s">
        <v>12</v>
      </c>
      <c r="B17" s="157"/>
      <c r="C17" s="165">
        <f>SUM(C11:C16)</f>
        <v>1161945</v>
      </c>
      <c r="D17" s="8"/>
      <c r="E17" s="165">
        <f>SUM(E11:E16)</f>
        <v>1162173</v>
      </c>
      <c r="F17" s="9"/>
      <c r="G17" s="165">
        <f>SUM(G11:G16)</f>
        <v>1031989</v>
      </c>
      <c r="H17" s="8"/>
      <c r="I17" s="165">
        <f>SUM(I11:I16)</f>
        <v>1045383</v>
      </c>
    </row>
    <row r="18" spans="1:11" ht="21.75" customHeight="1">
      <c r="B18" s="157"/>
      <c r="C18" s="69"/>
      <c r="D18" s="69"/>
      <c r="E18" s="69"/>
      <c r="F18" s="69"/>
      <c r="G18" s="69"/>
      <c r="H18" s="69"/>
      <c r="I18" s="69"/>
    </row>
    <row r="19" spans="1:11" ht="21.75" customHeight="1">
      <c r="A19" s="4" t="s">
        <v>13</v>
      </c>
      <c r="B19" s="157"/>
      <c r="C19" s="69"/>
      <c r="D19" s="69"/>
      <c r="E19" s="69"/>
      <c r="F19" s="69"/>
      <c r="G19" s="69"/>
      <c r="H19" s="69"/>
      <c r="I19" s="69"/>
    </row>
    <row r="20" spans="1:11" ht="21.75" customHeight="1">
      <c r="A20" s="63" t="s">
        <v>144</v>
      </c>
      <c r="B20" s="68"/>
      <c r="C20" s="70">
        <v>0</v>
      </c>
      <c r="D20" s="72"/>
      <c r="E20" s="70">
        <v>0</v>
      </c>
      <c r="F20" s="69"/>
      <c r="G20" s="166">
        <v>160492</v>
      </c>
      <c r="H20" s="69"/>
      <c r="I20" s="166">
        <v>147104</v>
      </c>
      <c r="J20" s="73"/>
      <c r="K20" s="69"/>
    </row>
    <row r="21" spans="1:11" ht="21.75" customHeight="1">
      <c r="A21" s="63" t="s">
        <v>15</v>
      </c>
      <c r="B21" s="68" t="s">
        <v>164</v>
      </c>
      <c r="C21" s="166">
        <v>183255</v>
      </c>
      <c r="D21" s="69"/>
      <c r="E21" s="166">
        <v>168512</v>
      </c>
      <c r="F21" s="69"/>
      <c r="G21" s="166">
        <v>180895</v>
      </c>
      <c r="H21" s="69"/>
      <c r="I21" s="166">
        <v>165626</v>
      </c>
      <c r="J21" s="73"/>
      <c r="K21" s="69"/>
    </row>
    <row r="22" spans="1:11" ht="21.75" customHeight="1">
      <c r="A22" s="63" t="s">
        <v>106</v>
      </c>
      <c r="B22" s="68" t="s">
        <v>164</v>
      </c>
      <c r="C22" s="166">
        <v>299729</v>
      </c>
      <c r="D22" s="69"/>
      <c r="E22" s="166">
        <v>353465</v>
      </c>
      <c r="F22" s="69"/>
      <c r="G22" s="166">
        <v>296439</v>
      </c>
      <c r="H22" s="69"/>
      <c r="I22" s="166">
        <v>349271</v>
      </c>
      <c r="J22" s="73"/>
      <c r="K22" s="69"/>
    </row>
    <row r="23" spans="1:11" ht="21.75" customHeight="1">
      <c r="A23" s="63" t="s">
        <v>145</v>
      </c>
      <c r="B23" s="68"/>
      <c r="C23" s="166">
        <v>65011</v>
      </c>
      <c r="D23" s="69"/>
      <c r="E23" s="166">
        <v>56654</v>
      </c>
      <c r="F23" s="69"/>
      <c r="G23" s="166">
        <v>44635</v>
      </c>
      <c r="H23" s="69"/>
      <c r="I23" s="166">
        <v>36639</v>
      </c>
      <c r="J23" s="73"/>
      <c r="K23" s="69"/>
    </row>
    <row r="24" spans="1:11" ht="21.75" customHeight="1">
      <c r="A24" s="63" t="s">
        <v>128</v>
      </c>
      <c r="B24" s="68"/>
      <c r="C24" s="166">
        <v>139936</v>
      </c>
      <c r="D24" s="69"/>
      <c r="E24" s="166">
        <v>139936</v>
      </c>
      <c r="F24" s="69"/>
      <c r="G24" s="166">
        <v>139936</v>
      </c>
      <c r="H24" s="69"/>
      <c r="I24" s="166">
        <v>139936</v>
      </c>
      <c r="J24" s="73"/>
      <c r="K24" s="69"/>
    </row>
    <row r="25" spans="1:11" ht="21.75" customHeight="1">
      <c r="A25" s="63" t="s">
        <v>16</v>
      </c>
      <c r="B25" s="68"/>
      <c r="C25" s="166">
        <v>33011</v>
      </c>
      <c r="D25" s="69"/>
      <c r="E25" s="166">
        <v>33193</v>
      </c>
      <c r="F25" s="69"/>
      <c r="G25" s="166">
        <v>24331</v>
      </c>
      <c r="H25" s="69"/>
      <c r="I25" s="166">
        <v>26228</v>
      </c>
      <c r="J25" s="73"/>
      <c r="K25" s="69"/>
    </row>
    <row r="26" spans="1:11" ht="21.75" customHeight="1">
      <c r="A26" s="63" t="s">
        <v>14</v>
      </c>
      <c r="B26" s="68"/>
      <c r="C26" s="166">
        <v>1289</v>
      </c>
      <c r="D26" s="69"/>
      <c r="E26" s="166">
        <v>1287</v>
      </c>
      <c r="F26" s="69"/>
      <c r="G26" s="70">
        <v>0</v>
      </c>
      <c r="H26" s="69"/>
      <c r="I26" s="70">
        <v>0</v>
      </c>
      <c r="J26" s="73"/>
      <c r="K26" s="69"/>
    </row>
    <row r="27" spans="1:11" ht="21.75" customHeight="1">
      <c r="A27" s="63" t="s">
        <v>17</v>
      </c>
      <c r="B27" s="68" t="s">
        <v>129</v>
      </c>
      <c r="C27" s="167">
        <v>146980</v>
      </c>
      <c r="D27" s="69"/>
      <c r="E27" s="167">
        <v>124036</v>
      </c>
      <c r="F27" s="69"/>
      <c r="G27" s="167">
        <v>146500</v>
      </c>
      <c r="H27" s="69"/>
      <c r="I27" s="167">
        <v>123440</v>
      </c>
      <c r="J27" s="73"/>
      <c r="K27" s="69"/>
    </row>
    <row r="28" spans="1:11" ht="21.75" customHeight="1">
      <c r="A28" s="7" t="s">
        <v>18</v>
      </c>
      <c r="B28" s="157"/>
      <c r="C28" s="172">
        <f>SUM(C20:C27)</f>
        <v>869211</v>
      </c>
      <c r="D28" s="75"/>
      <c r="E28" s="74">
        <f>SUM(E20:E27)</f>
        <v>877083</v>
      </c>
      <c r="F28" s="75"/>
      <c r="G28" s="172">
        <f>SUM(G20:G27)</f>
        <v>993228</v>
      </c>
      <c r="H28" s="75"/>
      <c r="I28" s="74">
        <f>SUM(I20:I27)</f>
        <v>988244</v>
      </c>
    </row>
    <row r="29" spans="1:11" ht="21.75" customHeight="1">
      <c r="A29" s="7"/>
      <c r="B29" s="157"/>
      <c r="C29" s="75"/>
      <c r="D29" s="75"/>
      <c r="E29" s="75"/>
      <c r="F29" s="75"/>
      <c r="G29" s="75"/>
      <c r="H29" s="75"/>
      <c r="I29" s="75"/>
    </row>
    <row r="30" spans="1:11" ht="21.75" customHeight="1" thickBot="1">
      <c r="A30" s="54" t="s">
        <v>19</v>
      </c>
      <c r="B30" s="157"/>
      <c r="C30" s="174">
        <f>+C28+C17</f>
        <v>2031156</v>
      </c>
      <c r="D30" s="75"/>
      <c r="E30" s="76">
        <f>+E28+E17</f>
        <v>2039256</v>
      </c>
      <c r="F30" s="75"/>
      <c r="G30" s="174">
        <f>+G28+G17</f>
        <v>2025217</v>
      </c>
      <c r="H30" s="75"/>
      <c r="I30" s="76">
        <f>+I28+I17</f>
        <v>2033627</v>
      </c>
    </row>
    <row r="31" spans="1:11" ht="21.75" customHeight="1" thickTop="1"/>
    <row r="32" spans="1:11" ht="20.5" customHeight="1">
      <c r="A32" s="62" t="str">
        <f>A1</f>
        <v>Copperwired Public Co., Ltd. and its Subsidiary</v>
      </c>
    </row>
    <row r="33" spans="1:9" ht="20.5" customHeight="1">
      <c r="A33" s="64" t="s">
        <v>0</v>
      </c>
    </row>
    <row r="34" spans="1:9" ht="17.149999999999999" customHeight="1">
      <c r="A34" s="65"/>
    </row>
    <row r="35" spans="1:9" ht="18" customHeight="1">
      <c r="A35" s="65"/>
      <c r="C35" s="220" t="s">
        <v>1</v>
      </c>
      <c r="D35" s="220"/>
      <c r="E35" s="220"/>
      <c r="F35" s="220"/>
      <c r="G35" s="220" t="s">
        <v>2</v>
      </c>
      <c r="H35" s="220"/>
      <c r="I35" s="220"/>
    </row>
    <row r="36" spans="1:9" ht="18" customHeight="1">
      <c r="B36" s="45"/>
      <c r="C36" s="218" t="s">
        <v>3</v>
      </c>
      <c r="D36" s="218"/>
      <c r="E36" s="218"/>
      <c r="F36" s="218"/>
      <c r="G36" s="218" t="s">
        <v>3</v>
      </c>
      <c r="H36" s="218"/>
      <c r="I36" s="218"/>
    </row>
    <row r="37" spans="1:9" ht="18" customHeight="1">
      <c r="A37" s="66" t="s">
        <v>75</v>
      </c>
      <c r="B37" s="45"/>
      <c r="C37" s="195" t="s">
        <v>175</v>
      </c>
      <c r="D37" s="67"/>
      <c r="E37" s="67" t="s">
        <v>4</v>
      </c>
      <c r="F37" s="67"/>
      <c r="G37" s="195" t="s">
        <v>175</v>
      </c>
      <c r="H37" s="67"/>
      <c r="I37" s="67" t="s">
        <v>4</v>
      </c>
    </row>
    <row r="38" spans="1:9" ht="18" customHeight="1">
      <c r="A38" s="54" t="s">
        <v>20</v>
      </c>
      <c r="B38" s="157" t="s">
        <v>6</v>
      </c>
      <c r="C38" s="45">
        <v>2024</v>
      </c>
      <c r="D38" s="45"/>
      <c r="E38" s="45">
        <v>2023</v>
      </c>
      <c r="F38" s="45"/>
      <c r="G38" s="45">
        <v>2024</v>
      </c>
      <c r="H38" s="45"/>
      <c r="I38" s="45">
        <v>2023</v>
      </c>
    </row>
    <row r="39" spans="1:9" ht="18" customHeight="1">
      <c r="A39" s="54"/>
      <c r="B39" s="157"/>
      <c r="C39" s="45" t="s">
        <v>94</v>
      </c>
      <c r="D39" s="45"/>
      <c r="E39" s="45"/>
      <c r="F39" s="45"/>
      <c r="G39" s="45" t="s">
        <v>94</v>
      </c>
      <c r="H39" s="45"/>
      <c r="I39" s="45"/>
    </row>
    <row r="40" spans="1:9" ht="18" customHeight="1">
      <c r="B40" s="45"/>
      <c r="C40" s="219" t="s">
        <v>102</v>
      </c>
      <c r="D40" s="219"/>
      <c r="E40" s="219"/>
      <c r="F40" s="219"/>
      <c r="G40" s="219"/>
      <c r="H40" s="219"/>
      <c r="I40" s="219"/>
    </row>
    <row r="41" spans="1:9" ht="18" customHeight="1">
      <c r="A41" s="77" t="s">
        <v>21</v>
      </c>
      <c r="B41" s="45"/>
      <c r="C41" s="69"/>
      <c r="D41" s="69"/>
      <c r="E41" s="69"/>
      <c r="F41" s="69"/>
      <c r="G41" s="69"/>
      <c r="H41" s="69"/>
      <c r="I41" s="69"/>
    </row>
    <row r="42" spans="1:9" ht="18" customHeight="1">
      <c r="A42" s="63" t="s">
        <v>160</v>
      </c>
      <c r="B42" s="68"/>
      <c r="C42" s="168"/>
      <c r="D42" s="69"/>
      <c r="E42" s="168"/>
      <c r="F42" s="69"/>
      <c r="G42" s="69"/>
      <c r="H42" s="69"/>
      <c r="I42" s="168"/>
    </row>
    <row r="43" spans="1:9" ht="18" customHeight="1">
      <c r="A43" s="63" t="s">
        <v>161</v>
      </c>
      <c r="B43" s="68"/>
      <c r="C43" s="168">
        <v>150000</v>
      </c>
      <c r="D43" s="69"/>
      <c r="E43" s="168">
        <v>186965</v>
      </c>
      <c r="F43" s="69"/>
      <c r="G43" s="69">
        <v>150000</v>
      </c>
      <c r="H43" s="69"/>
      <c r="I43" s="168">
        <v>186965</v>
      </c>
    </row>
    <row r="44" spans="1:9" ht="18" customHeight="1">
      <c r="A44" s="63" t="s">
        <v>22</v>
      </c>
      <c r="B44" s="68" t="s">
        <v>129</v>
      </c>
      <c r="C44" s="168">
        <v>627215</v>
      </c>
      <c r="D44" s="69"/>
      <c r="E44" s="168">
        <v>463174</v>
      </c>
      <c r="F44" s="69"/>
      <c r="G44" s="69">
        <v>642734</v>
      </c>
      <c r="H44" s="69"/>
      <c r="I44" s="69">
        <v>482967</v>
      </c>
    </row>
    <row r="45" spans="1:9" ht="18" customHeight="1">
      <c r="A45" s="63" t="s">
        <v>130</v>
      </c>
      <c r="B45" s="68" t="s">
        <v>129</v>
      </c>
      <c r="C45" s="168">
        <v>69879</v>
      </c>
      <c r="D45" s="69"/>
      <c r="E45" s="168">
        <v>62500</v>
      </c>
      <c r="F45" s="69"/>
      <c r="G45" s="69">
        <v>59836</v>
      </c>
      <c r="H45" s="69"/>
      <c r="I45" s="69">
        <v>47764</v>
      </c>
    </row>
    <row r="46" spans="1:9" ht="18" customHeight="1">
      <c r="A46" s="63" t="s">
        <v>107</v>
      </c>
      <c r="B46" s="68"/>
      <c r="C46" s="168">
        <v>164333</v>
      </c>
      <c r="D46" s="69"/>
      <c r="E46" s="168">
        <v>205731</v>
      </c>
      <c r="F46" s="69"/>
      <c r="G46" s="69">
        <v>162518</v>
      </c>
      <c r="H46" s="69"/>
      <c r="I46" s="69">
        <v>203963</v>
      </c>
    </row>
    <row r="47" spans="1:9" ht="18" customHeight="1">
      <c r="A47" s="63" t="s">
        <v>146</v>
      </c>
      <c r="B47" s="68"/>
      <c r="C47" s="168"/>
      <c r="D47" s="69"/>
      <c r="E47" s="168"/>
      <c r="F47" s="69"/>
      <c r="G47" s="69"/>
      <c r="H47" s="69"/>
      <c r="I47" s="69"/>
    </row>
    <row r="48" spans="1:9" ht="18" customHeight="1">
      <c r="A48" s="15" t="s">
        <v>131</v>
      </c>
      <c r="B48" s="68"/>
      <c r="C48" s="168">
        <v>16850</v>
      </c>
      <c r="D48" s="69"/>
      <c r="E48" s="168">
        <v>50150</v>
      </c>
      <c r="F48" s="69"/>
      <c r="G48" s="69">
        <v>16850</v>
      </c>
      <c r="H48" s="69"/>
      <c r="I48" s="69">
        <v>50150</v>
      </c>
    </row>
    <row r="49" spans="1:9" ht="18" customHeight="1">
      <c r="A49" s="63" t="s">
        <v>23</v>
      </c>
      <c r="B49" s="157"/>
      <c r="C49" s="169">
        <v>9201</v>
      </c>
      <c r="D49" s="69"/>
      <c r="E49" s="169">
        <v>16691</v>
      </c>
      <c r="F49" s="69"/>
      <c r="G49" s="99">
        <v>3921</v>
      </c>
      <c r="H49" s="94"/>
      <c r="I49" s="99">
        <v>12972</v>
      </c>
    </row>
    <row r="50" spans="1:9" ht="18" customHeight="1">
      <c r="A50" s="63" t="s">
        <v>24</v>
      </c>
      <c r="B50" s="157"/>
      <c r="C50" s="169">
        <v>2211</v>
      </c>
      <c r="D50" s="69"/>
      <c r="E50" s="169">
        <v>2392</v>
      </c>
      <c r="F50" s="69"/>
      <c r="G50" s="69">
        <v>1278</v>
      </c>
      <c r="H50" s="69"/>
      <c r="I50" s="69">
        <v>1292</v>
      </c>
    </row>
    <row r="51" spans="1:9" ht="18" customHeight="1">
      <c r="A51" s="7" t="s">
        <v>25</v>
      </c>
      <c r="B51" s="157"/>
      <c r="C51" s="172">
        <f>SUM(C42:C50)</f>
        <v>1039689</v>
      </c>
      <c r="D51" s="75"/>
      <c r="E51" s="74">
        <f>SUM(E42:E50)</f>
        <v>987603</v>
      </c>
      <c r="F51" s="75"/>
      <c r="G51" s="172">
        <f>SUM(G42:G50)</f>
        <v>1037137</v>
      </c>
      <c r="H51" s="75"/>
      <c r="I51" s="74">
        <f>SUM(I42:I50)</f>
        <v>986073</v>
      </c>
    </row>
    <row r="52" spans="1:9" ht="9" customHeight="1">
      <c r="B52" s="157"/>
      <c r="C52" s="69"/>
      <c r="D52" s="69"/>
      <c r="E52" s="69"/>
      <c r="F52" s="69"/>
      <c r="G52" s="69"/>
      <c r="H52" s="69"/>
      <c r="I52" s="69"/>
    </row>
    <row r="53" spans="1:9" ht="18" customHeight="1">
      <c r="A53" s="4" t="s">
        <v>26</v>
      </c>
      <c r="B53" s="157"/>
      <c r="C53" s="69"/>
      <c r="D53" s="69"/>
      <c r="E53" s="69"/>
      <c r="F53" s="69"/>
      <c r="G53" s="69"/>
      <c r="H53" s="69"/>
      <c r="I53" s="69"/>
    </row>
    <row r="54" spans="1:9" ht="18" customHeight="1">
      <c r="A54" s="15" t="s">
        <v>108</v>
      </c>
      <c r="B54" s="157"/>
      <c r="C54" s="69">
        <v>143493</v>
      </c>
      <c r="D54" s="69"/>
      <c r="E54" s="182">
        <v>156147</v>
      </c>
      <c r="F54" s="69"/>
      <c r="G54" s="69">
        <v>141937</v>
      </c>
      <c r="H54" s="69"/>
      <c r="I54" s="182">
        <v>153671</v>
      </c>
    </row>
    <row r="55" spans="1:9" ht="18" hidden="1" customHeight="1">
      <c r="A55" s="15" t="s">
        <v>147</v>
      </c>
      <c r="B55" s="157"/>
      <c r="C55" s="168"/>
      <c r="D55" s="69"/>
      <c r="E55" s="184">
        <v>0</v>
      </c>
      <c r="F55" s="69"/>
      <c r="G55" s="168"/>
      <c r="H55" s="69"/>
      <c r="I55" s="184">
        <v>0</v>
      </c>
    </row>
    <row r="56" spans="1:9" ht="18" hidden="1" customHeight="1">
      <c r="A56" s="15" t="s">
        <v>132</v>
      </c>
      <c r="B56" s="157"/>
      <c r="C56" s="168"/>
      <c r="D56" s="69"/>
      <c r="E56" s="184">
        <v>0</v>
      </c>
      <c r="F56" s="69"/>
      <c r="G56" s="168"/>
      <c r="H56" s="69"/>
      <c r="I56" s="184">
        <v>0</v>
      </c>
    </row>
    <row r="57" spans="1:9" ht="18" customHeight="1">
      <c r="A57" s="66" t="s">
        <v>109</v>
      </c>
      <c r="B57" s="157"/>
      <c r="C57" s="163">
        <v>21717</v>
      </c>
      <c r="D57" s="69"/>
      <c r="E57" s="183">
        <v>20367</v>
      </c>
      <c r="F57" s="69"/>
      <c r="G57" s="163">
        <v>19212</v>
      </c>
      <c r="H57" s="69"/>
      <c r="I57" s="183">
        <v>18062</v>
      </c>
    </row>
    <row r="58" spans="1:9" ht="18" customHeight="1">
      <c r="A58" s="15" t="s">
        <v>27</v>
      </c>
      <c r="B58" s="157"/>
      <c r="C58" s="163">
        <v>18029</v>
      </c>
      <c r="D58" s="69"/>
      <c r="E58" s="183">
        <v>18581</v>
      </c>
      <c r="F58" s="69"/>
      <c r="G58" s="163">
        <v>17621</v>
      </c>
      <c r="H58" s="69"/>
      <c r="I58" s="183">
        <v>18181</v>
      </c>
    </row>
    <row r="59" spans="1:9" ht="18" customHeight="1">
      <c r="A59" s="7" t="s">
        <v>28</v>
      </c>
      <c r="B59" s="157"/>
      <c r="C59" s="172">
        <f>SUM(C54:C58)</f>
        <v>183239</v>
      </c>
      <c r="D59" s="75"/>
      <c r="E59" s="74">
        <f>SUM(E54:E58)</f>
        <v>195095</v>
      </c>
      <c r="F59" s="75"/>
      <c r="G59" s="172">
        <f>SUM(G54:G58)</f>
        <v>178770</v>
      </c>
      <c r="H59" s="75"/>
      <c r="I59" s="74">
        <f>SUM(I54:I58)</f>
        <v>189914</v>
      </c>
    </row>
    <row r="60" spans="1:9" ht="18" customHeight="1">
      <c r="A60" s="54" t="s">
        <v>29</v>
      </c>
      <c r="B60" s="157"/>
      <c r="C60" s="172">
        <f>+C59+C51</f>
        <v>1222928</v>
      </c>
      <c r="D60" s="75"/>
      <c r="E60" s="74">
        <f>+E59+E51</f>
        <v>1182698</v>
      </c>
      <c r="F60" s="75"/>
      <c r="G60" s="172">
        <f>+G59+G51</f>
        <v>1215907</v>
      </c>
      <c r="H60" s="75"/>
      <c r="I60" s="74">
        <f>+I59+I51</f>
        <v>1175987</v>
      </c>
    </row>
    <row r="61" spans="1:9" ht="9" customHeight="1">
      <c r="B61" s="45"/>
      <c r="C61" s="157"/>
      <c r="D61" s="157"/>
      <c r="E61" s="157"/>
      <c r="F61" s="157"/>
      <c r="G61" s="157"/>
      <c r="H61" s="157"/>
      <c r="I61" s="157"/>
    </row>
    <row r="62" spans="1:9" ht="18" customHeight="1">
      <c r="A62" s="79" t="s">
        <v>30</v>
      </c>
      <c r="B62" s="157"/>
      <c r="C62" s="69"/>
      <c r="D62" s="69"/>
      <c r="E62" s="69"/>
      <c r="F62" s="69"/>
      <c r="G62" s="69"/>
      <c r="H62" s="69"/>
      <c r="I62" s="69"/>
    </row>
    <row r="63" spans="1:9" ht="18" customHeight="1">
      <c r="A63" s="18" t="s">
        <v>31</v>
      </c>
      <c r="B63" s="157"/>
      <c r="C63" s="69"/>
      <c r="D63" s="69"/>
      <c r="E63" s="69"/>
      <c r="F63" s="69"/>
      <c r="G63" s="69"/>
      <c r="H63" s="69"/>
      <c r="I63" s="69"/>
    </row>
    <row r="64" spans="1:9" ht="18" customHeight="1">
      <c r="A64" s="15" t="s">
        <v>148</v>
      </c>
      <c r="B64" s="157"/>
    </row>
    <row r="65" spans="1:9" ht="18" customHeight="1">
      <c r="A65" s="110" t="s">
        <v>118</v>
      </c>
      <c r="B65" s="157"/>
    </row>
    <row r="66" spans="1:9" ht="18" customHeight="1" thickBot="1">
      <c r="A66" s="110" t="s">
        <v>133</v>
      </c>
      <c r="B66" s="157"/>
      <c r="C66" s="80">
        <v>300000</v>
      </c>
      <c r="D66" s="69"/>
      <c r="E66" s="80">
        <v>300000</v>
      </c>
      <c r="F66" s="69"/>
      <c r="G66" s="80">
        <v>300000</v>
      </c>
      <c r="H66" s="69"/>
      <c r="I66" s="80">
        <v>300000</v>
      </c>
    </row>
    <row r="67" spans="1:9" ht="18" customHeight="1" thickTop="1">
      <c r="A67" s="15" t="s">
        <v>149</v>
      </c>
      <c r="B67" s="157"/>
      <c r="C67" s="69"/>
      <c r="D67" s="69"/>
      <c r="E67" s="69"/>
      <c r="F67" s="69"/>
      <c r="G67" s="69"/>
      <c r="H67" s="69"/>
      <c r="I67" s="69"/>
    </row>
    <row r="68" spans="1:9" ht="18" customHeight="1">
      <c r="A68" s="145" t="s">
        <v>117</v>
      </c>
      <c r="B68" s="157"/>
      <c r="C68" s="69"/>
      <c r="D68" s="69"/>
      <c r="E68" s="69"/>
      <c r="F68" s="69"/>
      <c r="G68" s="69"/>
      <c r="H68" s="69"/>
      <c r="I68" s="69"/>
    </row>
    <row r="69" spans="1:9" ht="18" customHeight="1">
      <c r="A69" s="145" t="s">
        <v>133</v>
      </c>
      <c r="B69" s="157"/>
      <c r="C69" s="69">
        <f>'SH 7'!D25</f>
        <v>300000</v>
      </c>
      <c r="D69" s="69"/>
      <c r="E69" s="69">
        <v>300000</v>
      </c>
      <c r="F69" s="69"/>
      <c r="G69" s="69">
        <f>'SH 9'!D22</f>
        <v>300000</v>
      </c>
      <c r="H69" s="69"/>
      <c r="I69" s="69">
        <v>300000</v>
      </c>
    </row>
    <row r="70" spans="1:9" ht="18" customHeight="1">
      <c r="A70" s="15" t="s">
        <v>68</v>
      </c>
      <c r="B70" s="157"/>
      <c r="C70" s="69">
        <f>'SH 7'!F25</f>
        <v>331763</v>
      </c>
      <c r="D70" s="69"/>
      <c r="E70" s="69">
        <v>331763</v>
      </c>
      <c r="F70" s="69"/>
      <c r="G70" s="69">
        <f>'SH 9'!F22</f>
        <v>331763</v>
      </c>
      <c r="H70" s="69"/>
      <c r="I70" s="69">
        <v>331763</v>
      </c>
    </row>
    <row r="71" spans="1:9" ht="18" customHeight="1">
      <c r="A71" s="66" t="s">
        <v>86</v>
      </c>
      <c r="B71" s="157"/>
      <c r="C71" s="81">
        <f>'SH 7'!H25</f>
        <v>2433</v>
      </c>
      <c r="D71" s="69"/>
      <c r="E71" s="81">
        <v>2433</v>
      </c>
      <c r="F71" s="69"/>
      <c r="G71" s="81">
        <f>'SH 9'!H22</f>
        <v>2433</v>
      </c>
      <c r="H71" s="69"/>
      <c r="I71" s="81">
        <v>2433</v>
      </c>
    </row>
    <row r="72" spans="1:9" ht="18" customHeight="1">
      <c r="A72" s="18" t="s">
        <v>32</v>
      </c>
      <c r="C72" s="69"/>
      <c r="D72" s="69"/>
      <c r="E72" s="69"/>
      <c r="F72" s="69"/>
      <c r="G72" s="69"/>
      <c r="H72" s="69"/>
      <c r="I72" s="69"/>
    </row>
    <row r="73" spans="1:9" ht="18" customHeight="1">
      <c r="A73" s="18" t="s">
        <v>150</v>
      </c>
      <c r="B73" s="157"/>
      <c r="C73" s="99">
        <f>'SH 7'!J25</f>
        <v>-160</v>
      </c>
      <c r="D73" s="10"/>
      <c r="E73" s="99">
        <v>-160</v>
      </c>
      <c r="F73" s="10"/>
      <c r="G73" s="99">
        <v>0</v>
      </c>
      <c r="H73" s="10"/>
      <c r="I73" s="99">
        <v>0</v>
      </c>
    </row>
    <row r="74" spans="1:9" ht="18" customHeight="1">
      <c r="A74" s="66" t="s">
        <v>65</v>
      </c>
      <c r="B74" s="157"/>
      <c r="C74" s="81"/>
      <c r="D74" s="69"/>
      <c r="E74" s="81"/>
      <c r="F74" s="69"/>
      <c r="G74" s="81"/>
      <c r="H74" s="69"/>
      <c r="I74" s="81"/>
    </row>
    <row r="75" spans="1:9" ht="18" customHeight="1">
      <c r="A75" s="18" t="s">
        <v>151</v>
      </c>
      <c r="B75" s="157"/>
      <c r="C75" s="69"/>
      <c r="D75" s="69"/>
      <c r="E75" s="69"/>
      <c r="F75" s="69"/>
      <c r="G75" s="69"/>
      <c r="H75" s="69"/>
      <c r="I75" s="69"/>
    </row>
    <row r="76" spans="1:9" ht="18" customHeight="1">
      <c r="A76" s="18" t="s">
        <v>152</v>
      </c>
      <c r="B76" s="157"/>
      <c r="C76" s="99">
        <f>'SH 7'!L25</f>
        <v>22100</v>
      </c>
      <c r="D76" s="10"/>
      <c r="E76" s="99">
        <v>22100</v>
      </c>
      <c r="F76" s="10"/>
      <c r="G76" s="99">
        <f>'SH 9'!J22</f>
        <v>22100</v>
      </c>
      <c r="H76" s="10"/>
      <c r="I76" s="99">
        <v>22100</v>
      </c>
    </row>
    <row r="77" spans="1:9" ht="18" customHeight="1">
      <c r="A77" s="18" t="s">
        <v>153</v>
      </c>
      <c r="C77" s="81">
        <f>'SH 7'!N25</f>
        <v>152092</v>
      </c>
      <c r="D77" s="69"/>
      <c r="E77" s="182">
        <v>200422</v>
      </c>
      <c r="F77" s="69"/>
      <c r="G77" s="81">
        <f>'SH 9'!L22</f>
        <v>153014</v>
      </c>
      <c r="H77" s="69"/>
      <c r="I77" s="182">
        <v>201344</v>
      </c>
    </row>
    <row r="78" spans="1:9" ht="18" customHeight="1">
      <c r="A78" s="54" t="s">
        <v>33</v>
      </c>
      <c r="B78" s="157"/>
      <c r="C78" s="173">
        <f>SUM(C69:C77)</f>
        <v>808228</v>
      </c>
      <c r="D78" s="75"/>
      <c r="E78" s="78">
        <f>SUM(E69:E77)</f>
        <v>856558</v>
      </c>
      <c r="F78" s="75"/>
      <c r="G78" s="173">
        <f>SUM(G69:G77)</f>
        <v>809310</v>
      </c>
      <c r="H78" s="75"/>
      <c r="I78" s="78">
        <f>SUM(I69:I77)</f>
        <v>857640</v>
      </c>
    </row>
    <row r="79" spans="1:9" ht="9" customHeight="1">
      <c r="A79" s="54"/>
      <c r="B79" s="157"/>
      <c r="C79" s="78"/>
      <c r="D79" s="75"/>
      <c r="E79" s="78"/>
      <c r="F79" s="75"/>
      <c r="G79" s="78"/>
      <c r="H79" s="75"/>
      <c r="I79" s="78"/>
    </row>
    <row r="80" spans="1:9" ht="18" customHeight="1" thickBot="1">
      <c r="A80" s="54" t="s">
        <v>34</v>
      </c>
      <c r="B80" s="157"/>
      <c r="C80" s="174">
        <f>+C78+C60</f>
        <v>2031156</v>
      </c>
      <c r="D80" s="75"/>
      <c r="E80" s="76">
        <f>+E78+E60</f>
        <v>2039256</v>
      </c>
      <c r="F80" s="75"/>
      <c r="G80" s="174">
        <f>+G78+G60</f>
        <v>2025217</v>
      </c>
      <c r="H80" s="75"/>
      <c r="I80" s="76">
        <f>+I78+I60</f>
        <v>2033627</v>
      </c>
    </row>
    <row r="81" spans="1:9" ht="20.5" customHeight="1" thickTop="1">
      <c r="A81" s="54"/>
      <c r="B81" s="157"/>
      <c r="C81" s="75"/>
      <c r="D81" s="75"/>
      <c r="E81" s="75"/>
      <c r="F81" s="75"/>
      <c r="G81" s="75"/>
      <c r="H81" s="75"/>
      <c r="I81" s="75"/>
    </row>
    <row r="82" spans="1:9" ht="20.5" customHeight="1">
      <c r="C82" s="82">
        <f>C30-C80</f>
        <v>0</v>
      </c>
      <c r="D82" s="82"/>
      <c r="E82" s="82">
        <f>E30-E80</f>
        <v>0</v>
      </c>
      <c r="F82" s="82"/>
      <c r="G82" s="82">
        <f>G30-G80</f>
        <v>0</v>
      </c>
      <c r="H82" s="82"/>
      <c r="I82" s="82">
        <f>I30-I80</f>
        <v>0</v>
      </c>
    </row>
    <row r="83" spans="1:9" ht="20.5" customHeight="1">
      <c r="C83" s="82"/>
      <c r="D83" s="82"/>
      <c r="E83" s="82"/>
      <c r="F83" s="82"/>
      <c r="G83" s="82"/>
      <c r="H83" s="82"/>
      <c r="I83" s="82"/>
    </row>
    <row r="154" spans="1:88" ht="20.5" customHeight="1"/>
    <row r="156" spans="1:88" s="83" customFormat="1" ht="20.5" customHeight="1">
      <c r="A156" s="66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  <c r="AA156" s="63"/>
      <c r="AB156" s="63"/>
      <c r="AC156" s="63"/>
      <c r="AD156" s="63"/>
      <c r="AE156" s="63"/>
      <c r="AF156" s="63"/>
      <c r="AG156" s="63"/>
      <c r="AH156" s="63"/>
      <c r="AI156" s="63"/>
      <c r="AJ156" s="63"/>
      <c r="AK156" s="63"/>
      <c r="AL156" s="63"/>
      <c r="AM156" s="63"/>
      <c r="AN156" s="63"/>
      <c r="AO156" s="63"/>
      <c r="AP156" s="63"/>
      <c r="AQ156" s="63"/>
      <c r="AR156" s="63"/>
      <c r="AS156" s="63"/>
      <c r="AT156" s="63"/>
      <c r="AU156" s="63"/>
      <c r="AV156" s="63"/>
      <c r="AW156" s="63"/>
      <c r="AX156" s="63"/>
      <c r="AY156" s="63"/>
      <c r="AZ156" s="63"/>
      <c r="BA156" s="63"/>
      <c r="BB156" s="63"/>
      <c r="BC156" s="63"/>
      <c r="BD156" s="63"/>
      <c r="BE156" s="63"/>
      <c r="BF156" s="63"/>
      <c r="BG156" s="63"/>
      <c r="BH156" s="63"/>
      <c r="BI156" s="63"/>
      <c r="BJ156" s="63"/>
      <c r="BK156" s="63"/>
      <c r="BL156" s="63"/>
      <c r="BM156" s="63"/>
      <c r="BN156" s="63"/>
      <c r="BO156" s="63"/>
      <c r="BP156" s="63"/>
      <c r="BQ156" s="63"/>
      <c r="BR156" s="63"/>
      <c r="BS156" s="63"/>
      <c r="BT156" s="63"/>
      <c r="BU156" s="63"/>
      <c r="BV156" s="63"/>
      <c r="BW156" s="63"/>
      <c r="BX156" s="63"/>
      <c r="BY156" s="63"/>
      <c r="BZ156" s="63"/>
      <c r="CA156" s="63"/>
      <c r="CB156" s="63"/>
      <c r="CC156" s="63"/>
      <c r="CD156" s="63"/>
      <c r="CE156" s="63"/>
      <c r="CF156" s="63"/>
      <c r="CG156" s="63"/>
      <c r="CH156" s="63"/>
      <c r="CI156" s="63"/>
      <c r="CJ156" s="63"/>
    </row>
  </sheetData>
  <mergeCells count="10">
    <mergeCell ref="C36:F36"/>
    <mergeCell ref="G36:I36"/>
    <mergeCell ref="C40:I40"/>
    <mergeCell ref="C4:F4"/>
    <mergeCell ref="G4:I4"/>
    <mergeCell ref="C5:F5"/>
    <mergeCell ref="G5:I5"/>
    <mergeCell ref="C9:I9"/>
    <mergeCell ref="C35:F35"/>
    <mergeCell ref="G35:I35"/>
  </mergeCells>
  <pageMargins left="0.7" right="0.7" top="0.48" bottom="0.5" header="0.5" footer="0.5"/>
  <pageSetup paperSize="9" scale="83" firstPageNumber="2" orientation="portrait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D2C3E-BAD6-4992-B9DC-E67B83E03535}">
  <dimension ref="A1:M104"/>
  <sheetViews>
    <sheetView view="pageBreakPreview" zoomScale="70" zoomScaleNormal="78" zoomScaleSheetLayoutView="70" workbookViewId="0">
      <selection activeCell="C4" sqref="C4:F4"/>
    </sheetView>
  </sheetViews>
  <sheetFormatPr defaultColWidth="9.09765625" defaultRowHeight="21.75" customHeight="1"/>
  <cols>
    <col min="1" max="1" width="58.296875" style="3" customWidth="1"/>
    <col min="2" max="2" width="7" style="95" customWidth="1"/>
    <col min="3" max="3" width="1.3984375" style="95" customWidth="1"/>
    <col min="4" max="4" width="12.59765625" style="25" customWidth="1"/>
    <col min="5" max="5" width="1.3984375" style="95" customWidth="1"/>
    <col min="6" max="6" width="12.59765625" style="25" customWidth="1"/>
    <col min="7" max="7" width="1.3984375" style="95" customWidth="1"/>
    <col min="8" max="8" width="12.59765625" style="95" customWidth="1"/>
    <col min="9" max="9" width="1.3984375" style="95" customWidth="1"/>
    <col min="10" max="10" width="12.59765625" style="95" customWidth="1"/>
    <col min="11" max="11" width="9.09765625" style="95"/>
    <col min="12" max="12" width="10.8984375" style="95" bestFit="1" customWidth="1"/>
    <col min="13" max="16384" width="9.09765625" style="95"/>
  </cols>
  <sheetData>
    <row r="1" spans="1:13" ht="21" customHeight="1">
      <c r="A1" s="1" t="s">
        <v>100</v>
      </c>
      <c r="D1" s="23"/>
      <c r="E1" s="11"/>
      <c r="F1" s="23"/>
      <c r="G1" s="11"/>
      <c r="H1" s="12"/>
      <c r="I1" s="11"/>
      <c r="J1" s="12"/>
    </row>
    <row r="2" spans="1:13" ht="21" customHeight="1">
      <c r="A2" s="2" t="s">
        <v>95</v>
      </c>
      <c r="D2" s="24"/>
      <c r="E2" s="141"/>
      <c r="F2" s="24"/>
      <c r="G2" s="141"/>
      <c r="H2" s="141"/>
      <c r="I2" s="141"/>
      <c r="J2" s="191"/>
    </row>
    <row r="3" spans="1:13" ht="21" customHeight="1">
      <c r="A3" s="144"/>
      <c r="D3" s="24"/>
      <c r="E3" s="141"/>
      <c r="F3" s="24"/>
      <c r="G3" s="141"/>
      <c r="H3" s="224"/>
      <c r="I3" s="224"/>
      <c r="J3" s="224"/>
    </row>
    <row r="4" spans="1:13" ht="21" customHeight="1">
      <c r="B4" s="3"/>
      <c r="C4" s="3"/>
      <c r="D4" s="224" t="s">
        <v>1</v>
      </c>
      <c r="E4" s="224"/>
      <c r="F4" s="224"/>
      <c r="H4" s="224" t="s">
        <v>2</v>
      </c>
      <c r="I4" s="224"/>
      <c r="J4" s="224"/>
    </row>
    <row r="5" spans="1:13" ht="21" customHeight="1">
      <c r="B5" s="142"/>
      <c r="C5" s="142"/>
      <c r="D5" s="225" t="s">
        <v>3</v>
      </c>
      <c r="E5" s="225"/>
      <c r="F5" s="225"/>
      <c r="G5" s="141"/>
      <c r="H5" s="225" t="s">
        <v>3</v>
      </c>
      <c r="I5" s="225"/>
      <c r="J5" s="225"/>
    </row>
    <row r="6" spans="1:13" ht="21" customHeight="1">
      <c r="B6" s="140"/>
      <c r="C6" s="140"/>
      <c r="D6" s="226" t="s">
        <v>101</v>
      </c>
      <c r="E6" s="226"/>
      <c r="F6" s="226"/>
      <c r="G6" s="142"/>
      <c r="H6" s="226" t="s">
        <v>101</v>
      </c>
      <c r="I6" s="226"/>
      <c r="J6" s="226"/>
    </row>
    <row r="7" spans="1:13" ht="21" customHeight="1">
      <c r="B7" s="140"/>
      <c r="C7" s="194">
        <v>45382</v>
      </c>
      <c r="D7" s="221" t="s">
        <v>175</v>
      </c>
      <c r="E7" s="222"/>
      <c r="F7" s="222"/>
      <c r="G7" s="142"/>
      <c r="H7" s="221" t="s">
        <v>175</v>
      </c>
      <c r="I7" s="222"/>
      <c r="J7" s="222"/>
    </row>
    <row r="8" spans="1:13" ht="21" customHeight="1">
      <c r="B8" s="140" t="s">
        <v>6</v>
      </c>
      <c r="C8" s="140"/>
      <c r="D8" s="142">
        <v>2024</v>
      </c>
      <c r="E8" s="142"/>
      <c r="F8" s="192">
        <v>2023</v>
      </c>
      <c r="G8" s="142"/>
      <c r="H8" s="181">
        <v>2024</v>
      </c>
      <c r="I8" s="142"/>
      <c r="J8" s="192">
        <v>2023</v>
      </c>
    </row>
    <row r="9" spans="1:13" ht="21" customHeight="1">
      <c r="A9" s="144"/>
      <c r="D9" s="223" t="s">
        <v>102</v>
      </c>
      <c r="E9" s="223"/>
      <c r="F9" s="223"/>
      <c r="G9" s="223"/>
      <c r="H9" s="223"/>
      <c r="I9" s="223"/>
      <c r="J9" s="223"/>
    </row>
    <row r="10" spans="1:13" ht="21" customHeight="1">
      <c r="A10" s="16" t="s">
        <v>69</v>
      </c>
      <c r="B10" s="140"/>
      <c r="C10" s="140"/>
    </row>
    <row r="11" spans="1:13" ht="21" customHeight="1">
      <c r="A11" s="15" t="s">
        <v>79</v>
      </c>
      <c r="B11" s="140">
        <v>6</v>
      </c>
      <c r="C11" s="140"/>
      <c r="D11" s="131">
        <v>2055859</v>
      </c>
      <c r="E11" s="131"/>
      <c r="F11" s="199">
        <v>1559206</v>
      </c>
      <c r="G11" s="94"/>
      <c r="H11" s="131">
        <v>1988219</v>
      </c>
      <c r="I11" s="131"/>
      <c r="J11" s="199">
        <v>1505780</v>
      </c>
    </row>
    <row r="12" spans="1:13" ht="21" customHeight="1">
      <c r="A12" s="3" t="s">
        <v>35</v>
      </c>
      <c r="B12" s="140"/>
      <c r="C12" s="140"/>
      <c r="D12" s="131">
        <v>9525</v>
      </c>
      <c r="E12" s="19"/>
      <c r="F12" s="199">
        <v>10064</v>
      </c>
      <c r="G12" s="94"/>
      <c r="H12" s="131">
        <v>8742</v>
      </c>
      <c r="I12" s="19"/>
      <c r="J12" s="199">
        <v>10237</v>
      </c>
      <c r="L12" s="5"/>
    </row>
    <row r="13" spans="1:13" ht="21" customHeight="1">
      <c r="A13" s="7" t="s">
        <v>70</v>
      </c>
      <c r="B13" s="140"/>
      <c r="C13" s="140"/>
      <c r="D13" s="146">
        <f>SUM(D11:D12)</f>
        <v>2065384</v>
      </c>
      <c r="E13" s="147"/>
      <c r="F13" s="146">
        <f>SUM(F11:F12)</f>
        <v>1569270</v>
      </c>
      <c r="G13" s="8"/>
      <c r="H13" s="146">
        <f>SUM(H11:H12)</f>
        <v>1996961</v>
      </c>
      <c r="I13" s="147"/>
      <c r="J13" s="146">
        <f>SUM(J11:J12)</f>
        <v>1516017</v>
      </c>
    </row>
    <row r="14" spans="1:13" ht="14.15" customHeight="1">
      <c r="A14" s="7"/>
      <c r="B14" s="140"/>
      <c r="C14" s="140"/>
      <c r="D14" s="26"/>
      <c r="E14" s="27"/>
      <c r="F14" s="26"/>
      <c r="G14" s="8"/>
      <c r="H14" s="26"/>
      <c r="I14" s="27"/>
      <c r="J14" s="26"/>
    </row>
    <row r="15" spans="1:13" ht="21" customHeight="1">
      <c r="A15" s="16" t="s">
        <v>36</v>
      </c>
      <c r="B15" s="140"/>
      <c r="C15" s="140"/>
      <c r="D15" s="131"/>
      <c r="F15" s="131"/>
      <c r="G15" s="94"/>
      <c r="H15" s="131"/>
      <c r="J15" s="131"/>
    </row>
    <row r="16" spans="1:13" ht="21" customHeight="1">
      <c r="A16" s="14" t="s">
        <v>87</v>
      </c>
      <c r="B16" s="140">
        <v>4</v>
      </c>
      <c r="C16" s="140"/>
      <c r="D16" s="131">
        <v>1811876</v>
      </c>
      <c r="E16" s="131"/>
      <c r="F16" s="199">
        <v>1347415</v>
      </c>
      <c r="G16" s="94"/>
      <c r="H16" s="131">
        <v>1772141</v>
      </c>
      <c r="I16" s="131"/>
      <c r="J16" s="199">
        <v>1318998</v>
      </c>
      <c r="L16" s="28"/>
      <c r="M16" s="28"/>
    </row>
    <row r="17" spans="1:10" ht="21" customHeight="1">
      <c r="A17" s="15" t="s">
        <v>80</v>
      </c>
      <c r="B17" s="140"/>
      <c r="C17" s="140"/>
      <c r="D17" s="131">
        <v>179133</v>
      </c>
      <c r="F17" s="199">
        <v>159827</v>
      </c>
      <c r="G17" s="94"/>
      <c r="H17" s="131">
        <v>167494</v>
      </c>
      <c r="J17" s="199">
        <v>153376</v>
      </c>
    </row>
    <row r="18" spans="1:10" ht="21" customHeight="1">
      <c r="A18" s="15" t="s">
        <v>37</v>
      </c>
      <c r="B18" s="140"/>
      <c r="C18" s="140"/>
      <c r="D18" s="57">
        <v>53384</v>
      </c>
      <c r="F18" s="200">
        <v>43703</v>
      </c>
      <c r="G18" s="94"/>
      <c r="H18" s="57">
        <v>41854</v>
      </c>
      <c r="J18" s="200">
        <v>33626</v>
      </c>
    </row>
    <row r="19" spans="1:10" ht="21" customHeight="1">
      <c r="A19" s="7" t="s">
        <v>39</v>
      </c>
      <c r="B19" s="140"/>
      <c r="C19" s="140"/>
      <c r="D19" s="148">
        <f>SUM(D16:D18)</f>
        <v>2044393</v>
      </c>
      <c r="F19" s="148">
        <f>SUM(F16:F18)</f>
        <v>1550945</v>
      </c>
      <c r="G19" s="8"/>
      <c r="H19" s="148">
        <f>SUM(H16:H18)</f>
        <v>1981489</v>
      </c>
      <c r="J19" s="148">
        <f>SUM(J16:J18)</f>
        <v>1506000</v>
      </c>
    </row>
    <row r="20" spans="1:10" ht="14.15" customHeight="1">
      <c r="B20" s="140"/>
      <c r="C20" s="140"/>
      <c r="D20" s="26"/>
      <c r="E20" s="27"/>
      <c r="F20" s="26"/>
      <c r="G20" s="9"/>
      <c r="H20" s="26"/>
      <c r="I20" s="27"/>
      <c r="J20" s="26"/>
    </row>
    <row r="21" spans="1:10" ht="21" customHeight="1">
      <c r="A21" s="13" t="s">
        <v>114</v>
      </c>
      <c r="B21" s="139"/>
      <c r="C21" s="140"/>
      <c r="D21" s="149">
        <f>D13-D19</f>
        <v>20991</v>
      </c>
      <c r="E21" s="13"/>
      <c r="F21" s="147">
        <f>F13-F19</f>
        <v>18325</v>
      </c>
      <c r="G21" s="150"/>
      <c r="H21" s="149">
        <f>H13-H19</f>
        <v>15472</v>
      </c>
      <c r="I21" s="13"/>
      <c r="J21" s="147">
        <f>J13-J19</f>
        <v>10017</v>
      </c>
    </row>
    <row r="22" spans="1:10" ht="21" customHeight="1">
      <c r="A22" s="151" t="s">
        <v>110</v>
      </c>
      <c r="B22" s="139"/>
      <c r="C22" s="140"/>
      <c r="D22" s="149">
        <v>0</v>
      </c>
      <c r="E22" s="27"/>
      <c r="F22" s="201">
        <v>0</v>
      </c>
      <c r="G22" s="9"/>
      <c r="H22" s="131">
        <v>4348</v>
      </c>
      <c r="I22" s="27"/>
      <c r="J22" s="199">
        <v>6645</v>
      </c>
    </row>
    <row r="23" spans="1:10" ht="21" customHeight="1">
      <c r="A23" s="151" t="s">
        <v>38</v>
      </c>
      <c r="B23" s="139"/>
      <c r="C23" s="140"/>
      <c r="D23" s="57">
        <v>6997</v>
      </c>
      <c r="E23" s="57"/>
      <c r="F23" s="200">
        <v>8353</v>
      </c>
      <c r="G23" s="9"/>
      <c r="H23" s="57">
        <v>6946</v>
      </c>
      <c r="I23" s="27"/>
      <c r="J23" s="200">
        <v>8384</v>
      </c>
    </row>
    <row r="24" spans="1:10" ht="21" customHeight="1">
      <c r="A24" s="96" t="s">
        <v>72</v>
      </c>
      <c r="B24" s="140"/>
      <c r="C24" s="140"/>
      <c r="D24" s="149">
        <f>D13-D19+D22-D23</f>
        <v>13994</v>
      </c>
      <c r="E24" s="96"/>
      <c r="F24" s="147">
        <f>F13-F19+F22-F23</f>
        <v>9972</v>
      </c>
      <c r="G24" s="8"/>
      <c r="H24" s="149">
        <f>H13-H19+H22-H23</f>
        <v>12874</v>
      </c>
      <c r="I24" s="96"/>
      <c r="J24" s="147">
        <f>J13-J19+J22-J23</f>
        <v>8278</v>
      </c>
    </row>
    <row r="25" spans="1:10" ht="21" customHeight="1">
      <c r="A25" s="95" t="s">
        <v>71</v>
      </c>
      <c r="B25" s="139"/>
      <c r="C25" s="140"/>
      <c r="D25" s="131">
        <v>-2933</v>
      </c>
      <c r="E25" s="131"/>
      <c r="F25" s="199">
        <v>-1369</v>
      </c>
      <c r="G25" s="30"/>
      <c r="H25" s="131">
        <v>-1813</v>
      </c>
      <c r="I25" s="131"/>
      <c r="J25" s="199">
        <v>325</v>
      </c>
    </row>
    <row r="26" spans="1:10" ht="21" customHeight="1" thickBot="1">
      <c r="A26" s="96" t="s">
        <v>88</v>
      </c>
      <c r="B26" s="140"/>
      <c r="C26" s="140"/>
      <c r="D26" s="152">
        <f>+D24+D25</f>
        <v>11061</v>
      </c>
      <c r="E26" s="29"/>
      <c r="F26" s="152">
        <f>+F24+F25</f>
        <v>8603</v>
      </c>
      <c r="G26" s="8"/>
      <c r="H26" s="152">
        <f>SUM(H24:H25)</f>
        <v>11061</v>
      </c>
      <c r="I26" s="29"/>
      <c r="J26" s="152">
        <f>SUM(J24:J25)</f>
        <v>8603</v>
      </c>
    </row>
    <row r="27" spans="1:10" ht="14.15" customHeight="1" thickTop="1">
      <c r="A27" s="96"/>
      <c r="B27" s="140"/>
      <c r="C27" s="140"/>
      <c r="D27" s="31"/>
      <c r="E27" s="8"/>
      <c r="F27" s="39"/>
      <c r="G27" s="8"/>
      <c r="H27" s="40"/>
      <c r="I27" s="8"/>
      <c r="J27" s="40"/>
    </row>
    <row r="28" spans="1:10" ht="21" customHeight="1">
      <c r="A28" s="96" t="s">
        <v>137</v>
      </c>
      <c r="B28" s="156"/>
      <c r="C28" s="156"/>
      <c r="D28" s="31"/>
      <c r="E28" s="8"/>
      <c r="F28" s="39"/>
      <c r="G28" s="8"/>
      <c r="H28" s="40"/>
      <c r="I28" s="8"/>
      <c r="J28" s="40"/>
    </row>
    <row r="29" spans="1:10" ht="21" customHeight="1">
      <c r="A29" s="96" t="s">
        <v>143</v>
      </c>
      <c r="B29" s="140"/>
      <c r="C29" s="140"/>
      <c r="D29" s="100"/>
      <c r="E29" s="58"/>
      <c r="F29" s="100"/>
      <c r="G29" s="58"/>
      <c r="H29" s="100"/>
      <c r="I29" s="58"/>
      <c r="J29" s="100"/>
    </row>
    <row r="30" spans="1:10" ht="21" customHeight="1">
      <c r="A30" s="96" t="s">
        <v>112</v>
      </c>
      <c r="B30" s="158"/>
      <c r="C30" s="158"/>
      <c r="D30" s="100">
        <v>0</v>
      </c>
      <c r="E30" s="58"/>
      <c r="F30" s="100">
        <v>0</v>
      </c>
      <c r="G30" s="58"/>
      <c r="H30" s="100">
        <v>0</v>
      </c>
      <c r="I30" s="58"/>
      <c r="J30" s="100">
        <v>0</v>
      </c>
    </row>
    <row r="31" spans="1:10" ht="21" customHeight="1" thickBot="1">
      <c r="A31" s="96" t="s">
        <v>89</v>
      </c>
      <c r="B31" s="140"/>
      <c r="C31" s="140"/>
      <c r="D31" s="33">
        <f>D26+D30</f>
        <v>11061</v>
      </c>
      <c r="E31" s="8"/>
      <c r="F31" s="202">
        <f>F26+F30</f>
        <v>8603</v>
      </c>
      <c r="G31" s="8"/>
      <c r="H31" s="33">
        <f>H26+H30</f>
        <v>11061</v>
      </c>
      <c r="I31" s="8"/>
      <c r="J31" s="202">
        <f>J26+J30</f>
        <v>8603</v>
      </c>
    </row>
    <row r="32" spans="1:10" ht="12.75" hidden="1" customHeight="1" thickTop="1">
      <c r="A32" s="13"/>
      <c r="B32" s="140"/>
      <c r="C32" s="140"/>
      <c r="D32" s="34"/>
      <c r="E32" s="9"/>
      <c r="F32" s="34"/>
      <c r="G32" s="9"/>
      <c r="H32" s="9"/>
      <c r="I32" s="9"/>
      <c r="J32" s="9"/>
    </row>
    <row r="33" spans="1:10" ht="14.15" customHeight="1" thickTop="1">
      <c r="A33" s="144"/>
      <c r="B33" s="140"/>
      <c r="C33" s="140"/>
      <c r="D33" s="31"/>
      <c r="E33" s="32"/>
      <c r="F33" s="39"/>
      <c r="G33" s="32"/>
      <c r="H33" s="40"/>
      <c r="I33" s="40"/>
      <c r="J33" s="40"/>
    </row>
    <row r="34" spans="1:10" ht="21" customHeight="1">
      <c r="A34" s="35" t="s">
        <v>67</v>
      </c>
      <c r="B34" s="140"/>
      <c r="C34" s="140"/>
      <c r="D34" s="36"/>
      <c r="E34" s="94"/>
      <c r="F34" s="36"/>
      <c r="G34" s="94"/>
      <c r="H34" s="37"/>
      <c r="I34" s="94"/>
      <c r="J34" s="37"/>
    </row>
    <row r="35" spans="1:10" ht="21" customHeight="1">
      <c r="A35" s="17" t="s">
        <v>73</v>
      </c>
      <c r="B35" s="140"/>
      <c r="C35" s="140"/>
      <c r="D35" s="131">
        <f>D26</f>
        <v>11061</v>
      </c>
      <c r="E35" s="38"/>
      <c r="F35" s="131">
        <f>F26</f>
        <v>8603</v>
      </c>
      <c r="G35" s="131"/>
      <c r="H35" s="131">
        <f>H26</f>
        <v>11061</v>
      </c>
      <c r="I35" s="131"/>
      <c r="J35" s="131">
        <f>J26</f>
        <v>8603</v>
      </c>
    </row>
    <row r="36" spans="1:10" ht="21" customHeight="1">
      <c r="A36" s="14" t="s">
        <v>40</v>
      </c>
      <c r="B36" s="140"/>
      <c r="C36" s="140"/>
      <c r="D36" s="56">
        <v>0</v>
      </c>
      <c r="E36" s="38"/>
      <c r="F36" s="201">
        <v>0</v>
      </c>
      <c r="G36" s="38"/>
      <c r="H36" s="56">
        <v>0</v>
      </c>
      <c r="I36" s="94"/>
      <c r="J36" s="201">
        <v>0</v>
      </c>
    </row>
    <row r="37" spans="1:10" ht="21" customHeight="1" thickBot="1">
      <c r="A37" s="35" t="s">
        <v>88</v>
      </c>
      <c r="B37" s="140"/>
      <c r="C37" s="140"/>
      <c r="D37" s="33">
        <f>SUM(D35:D36)</f>
        <v>11061</v>
      </c>
      <c r="E37" s="8"/>
      <c r="F37" s="202">
        <f>SUM(F35:F36)</f>
        <v>8603</v>
      </c>
      <c r="G37" s="8"/>
      <c r="H37" s="33">
        <f>SUM(H35:H36)</f>
        <v>11061</v>
      </c>
      <c r="I37" s="8"/>
      <c r="J37" s="202">
        <f>SUM(J35:J36)</f>
        <v>8603</v>
      </c>
    </row>
    <row r="38" spans="1:10" ht="14.15" customHeight="1" thickTop="1">
      <c r="A38" s="144"/>
      <c r="B38" s="140"/>
      <c r="C38" s="140"/>
      <c r="D38" s="31"/>
      <c r="E38" s="32"/>
      <c r="F38" s="39"/>
      <c r="G38" s="32"/>
      <c r="H38" s="40"/>
      <c r="I38" s="40"/>
      <c r="J38" s="40"/>
    </row>
    <row r="39" spans="1:10" ht="21" customHeight="1">
      <c r="A39" s="35" t="s">
        <v>41</v>
      </c>
      <c r="B39" s="140"/>
      <c r="C39" s="140"/>
      <c r="D39" s="39"/>
      <c r="E39" s="40"/>
      <c r="F39" s="39"/>
      <c r="G39" s="40"/>
      <c r="H39" s="40"/>
      <c r="I39" s="40"/>
      <c r="J39" s="40"/>
    </row>
    <row r="40" spans="1:10" ht="21" customHeight="1">
      <c r="A40" s="17" t="s">
        <v>73</v>
      </c>
      <c r="B40" s="140"/>
      <c r="C40" s="140"/>
      <c r="D40" s="131">
        <f>D31</f>
        <v>11061</v>
      </c>
      <c r="E40" s="131"/>
      <c r="F40" s="131">
        <f>F31</f>
        <v>8603</v>
      </c>
      <c r="G40" s="19"/>
      <c r="H40" s="131">
        <f>H31</f>
        <v>11061</v>
      </c>
      <c r="I40" s="131"/>
      <c r="J40" s="199">
        <f>J31</f>
        <v>8603</v>
      </c>
    </row>
    <row r="41" spans="1:10" ht="21" customHeight="1">
      <c r="A41" s="14" t="s">
        <v>40</v>
      </c>
      <c r="B41" s="140"/>
      <c r="C41" s="140"/>
      <c r="D41" s="56">
        <v>0</v>
      </c>
      <c r="E41" s="38"/>
      <c r="F41" s="201">
        <v>0</v>
      </c>
      <c r="G41" s="30"/>
      <c r="H41" s="56">
        <v>0</v>
      </c>
      <c r="I41" s="94"/>
      <c r="J41" s="201">
        <v>0</v>
      </c>
    </row>
    <row r="42" spans="1:10" ht="21" customHeight="1" thickBot="1">
      <c r="A42" s="35" t="s">
        <v>89</v>
      </c>
      <c r="B42" s="140"/>
      <c r="C42" s="140"/>
      <c r="D42" s="33">
        <f>SUM(D40:D41)</f>
        <v>11061</v>
      </c>
      <c r="E42" s="8"/>
      <c r="F42" s="202">
        <f>SUM(F40:F41)</f>
        <v>8603</v>
      </c>
      <c r="G42" s="32"/>
      <c r="H42" s="33">
        <f>SUM(H40:H41)</f>
        <v>11061</v>
      </c>
      <c r="I42" s="8"/>
      <c r="J42" s="202">
        <f>SUM(J40:J41)</f>
        <v>8603</v>
      </c>
    </row>
    <row r="43" spans="1:10" ht="14.15" customHeight="1" thickTop="1">
      <c r="B43" s="140"/>
      <c r="C43" s="140"/>
      <c r="D43" s="103"/>
      <c r="E43" s="104"/>
      <c r="F43" s="203"/>
      <c r="G43" s="104"/>
      <c r="H43" s="105"/>
      <c r="I43" s="105"/>
      <c r="J43" s="105"/>
    </row>
    <row r="44" spans="1:10" ht="21" customHeight="1" thickBot="1">
      <c r="A44" s="35" t="s">
        <v>103</v>
      </c>
      <c r="B44" s="140"/>
      <c r="C44" s="140"/>
      <c r="D44" s="171">
        <f>D37/600000</f>
        <v>1.8435E-2</v>
      </c>
      <c r="E44" s="153"/>
      <c r="F44" s="171">
        <f>F37/600000</f>
        <v>1.4338333333333333E-2</v>
      </c>
      <c r="G44" s="153"/>
      <c r="H44" s="171">
        <f>H37/600000</f>
        <v>1.8435E-2</v>
      </c>
      <c r="I44" s="153"/>
      <c r="J44" s="171">
        <f>J37/600000</f>
        <v>1.4338333333333333E-2</v>
      </c>
    </row>
    <row r="45" spans="1:10" ht="18" customHeight="1" thickTop="1">
      <c r="A45" s="14"/>
      <c r="B45" s="140"/>
      <c r="C45" s="140"/>
      <c r="D45" s="41"/>
      <c r="E45" s="10"/>
      <c r="F45" s="41"/>
      <c r="G45" s="10"/>
      <c r="H45" s="55"/>
      <c r="I45" s="10"/>
      <c r="J45" s="55"/>
    </row>
    <row r="104" spans="1:10" s="22" customFormat="1" ht="21.75" customHeight="1">
      <c r="A104" s="3"/>
      <c r="B104" s="95"/>
      <c r="C104" s="95"/>
      <c r="D104" s="25"/>
      <c r="E104" s="95"/>
      <c r="F104" s="25"/>
      <c r="G104" s="95"/>
      <c r="H104" s="95"/>
      <c r="I104" s="95"/>
      <c r="J104" s="95"/>
    </row>
  </sheetData>
  <mergeCells count="10">
    <mergeCell ref="D7:F7"/>
    <mergeCell ref="H7:J7"/>
    <mergeCell ref="D9:J9"/>
    <mergeCell ref="H3:J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4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083C3-5938-44A7-8273-A1A3BA37724B}">
  <dimension ref="A1:P104"/>
  <sheetViews>
    <sheetView view="pageBreakPreview" zoomScale="70" zoomScaleNormal="78" zoomScaleSheetLayoutView="70" workbookViewId="0">
      <selection activeCell="C4" sqref="C4:F4"/>
    </sheetView>
  </sheetViews>
  <sheetFormatPr defaultColWidth="9.09765625" defaultRowHeight="21.75" customHeight="1"/>
  <cols>
    <col min="1" max="1" width="58.296875" style="3" customWidth="1"/>
    <col min="2" max="2" width="7" style="95" customWidth="1"/>
    <col min="3" max="3" width="1.3984375" style="95" customWidth="1"/>
    <col min="4" max="4" width="12.59765625" style="25" customWidth="1"/>
    <col min="5" max="5" width="1.3984375" style="95" customWidth="1"/>
    <col min="6" max="6" width="12.59765625" style="25" customWidth="1"/>
    <col min="7" max="7" width="1.3984375" style="95" customWidth="1"/>
    <col min="8" max="8" width="12.59765625" style="95" customWidth="1"/>
    <col min="9" max="9" width="1.3984375" style="95" customWidth="1"/>
    <col min="10" max="10" width="12.59765625" style="95" customWidth="1"/>
    <col min="11" max="11" width="9.09765625" style="95"/>
    <col min="12" max="12" width="10.8984375" style="95" bestFit="1" customWidth="1"/>
    <col min="13" max="16384" width="9.09765625" style="95"/>
  </cols>
  <sheetData>
    <row r="1" spans="1:13" ht="21" customHeight="1">
      <c r="A1" s="1" t="s">
        <v>100</v>
      </c>
      <c r="D1" s="23"/>
      <c r="E1" s="11"/>
      <c r="F1" s="23"/>
      <c r="G1" s="11"/>
      <c r="H1" s="12"/>
      <c r="I1" s="11"/>
      <c r="J1" s="12"/>
    </row>
    <row r="2" spans="1:13" ht="21" customHeight="1">
      <c r="A2" s="2" t="s">
        <v>95</v>
      </c>
      <c r="D2" s="24"/>
      <c r="E2" s="188"/>
      <c r="F2" s="24"/>
      <c r="G2" s="188"/>
      <c r="H2" s="188"/>
      <c r="I2" s="188"/>
      <c r="J2" s="191"/>
    </row>
    <row r="3" spans="1:13" ht="21" customHeight="1">
      <c r="A3" s="190"/>
      <c r="D3" s="24"/>
      <c r="E3" s="188"/>
      <c r="F3" s="24"/>
      <c r="G3" s="188"/>
      <c r="H3" s="224"/>
      <c r="I3" s="224"/>
      <c r="J3" s="229"/>
    </row>
    <row r="4" spans="1:13" ht="21" customHeight="1">
      <c r="B4" s="3"/>
      <c r="C4" s="3"/>
      <c r="D4" s="224" t="s">
        <v>1</v>
      </c>
      <c r="E4" s="224"/>
      <c r="F4" s="229"/>
      <c r="H4" s="224" t="s">
        <v>2</v>
      </c>
      <c r="I4" s="224"/>
      <c r="J4" s="229"/>
    </row>
    <row r="5" spans="1:13" ht="21" customHeight="1">
      <c r="B5" s="189"/>
      <c r="C5" s="189"/>
      <c r="D5" s="225" t="s">
        <v>3</v>
      </c>
      <c r="E5" s="225"/>
      <c r="F5" s="230"/>
      <c r="G5" s="188"/>
      <c r="H5" s="225" t="s">
        <v>3</v>
      </c>
      <c r="I5" s="225"/>
      <c r="J5" s="230"/>
    </row>
    <row r="6" spans="1:13" ht="21" customHeight="1">
      <c r="B6" s="187"/>
      <c r="C6" s="187"/>
      <c r="D6" s="226" t="s">
        <v>172</v>
      </c>
      <c r="E6" s="226"/>
      <c r="F6" s="231"/>
      <c r="G6" s="189"/>
      <c r="H6" s="226" t="s">
        <v>172</v>
      </c>
      <c r="I6" s="226"/>
      <c r="J6" s="231"/>
    </row>
    <row r="7" spans="1:13" ht="21" customHeight="1">
      <c r="B7" s="187"/>
      <c r="C7" s="194">
        <v>45382</v>
      </c>
      <c r="D7" s="221" t="s">
        <v>175</v>
      </c>
      <c r="E7" s="222"/>
      <c r="F7" s="227"/>
      <c r="G7" s="189"/>
      <c r="H7" s="221" t="s">
        <v>175</v>
      </c>
      <c r="I7" s="222"/>
      <c r="J7" s="227"/>
    </row>
    <row r="8" spans="1:13" ht="21" customHeight="1">
      <c r="B8" s="187" t="s">
        <v>6</v>
      </c>
      <c r="C8" s="187"/>
      <c r="D8" s="189">
        <v>2024</v>
      </c>
      <c r="E8" s="189"/>
      <c r="F8" s="192">
        <v>2023</v>
      </c>
      <c r="G8" s="189"/>
      <c r="H8" s="189">
        <v>2024</v>
      </c>
      <c r="I8" s="189"/>
      <c r="J8" s="192">
        <v>2023</v>
      </c>
    </row>
    <row r="9" spans="1:13" ht="21" customHeight="1">
      <c r="A9" s="190"/>
      <c r="D9" s="223" t="s">
        <v>102</v>
      </c>
      <c r="E9" s="223"/>
      <c r="F9" s="228"/>
      <c r="G9" s="223"/>
      <c r="H9" s="223"/>
      <c r="I9" s="223"/>
      <c r="J9" s="228"/>
    </row>
    <row r="10" spans="1:13" ht="21" customHeight="1">
      <c r="A10" s="16" t="s">
        <v>69</v>
      </c>
      <c r="B10" s="187"/>
      <c r="C10" s="187"/>
    </row>
    <row r="11" spans="1:13" ht="21" customHeight="1">
      <c r="A11" s="15" t="s">
        <v>79</v>
      </c>
      <c r="B11" s="187">
        <v>6</v>
      </c>
      <c r="C11" s="187"/>
      <c r="D11" s="131">
        <v>4276267</v>
      </c>
      <c r="E11" s="131"/>
      <c r="F11" s="199">
        <v>3486379</v>
      </c>
      <c r="G11" s="94"/>
      <c r="H11" s="131">
        <v>4114138</v>
      </c>
      <c r="I11" s="131"/>
      <c r="J11" s="199">
        <v>3360597</v>
      </c>
    </row>
    <row r="12" spans="1:13" ht="21" customHeight="1">
      <c r="A12" s="3" t="s">
        <v>35</v>
      </c>
      <c r="B12" s="187"/>
      <c r="C12" s="187"/>
      <c r="D12" s="131">
        <v>18264</v>
      </c>
      <c r="E12" s="19"/>
      <c r="F12" s="199">
        <v>23372</v>
      </c>
      <c r="G12" s="94"/>
      <c r="H12" s="131">
        <v>16863</v>
      </c>
      <c r="I12" s="19"/>
      <c r="J12" s="199">
        <v>22583</v>
      </c>
      <c r="L12" s="5"/>
    </row>
    <row r="13" spans="1:13" ht="21" customHeight="1">
      <c r="A13" s="7" t="s">
        <v>70</v>
      </c>
      <c r="B13" s="187"/>
      <c r="C13" s="187"/>
      <c r="D13" s="146">
        <f>SUM(D11:D12)</f>
        <v>4294531</v>
      </c>
      <c r="E13" s="147"/>
      <c r="F13" s="146">
        <f>SUM(F11:F12)</f>
        <v>3509751</v>
      </c>
      <c r="G13" s="8"/>
      <c r="H13" s="146">
        <f>SUM(H11:H12)</f>
        <v>4131001</v>
      </c>
      <c r="I13" s="147"/>
      <c r="J13" s="146">
        <f>SUM(J11:J12)</f>
        <v>3383180</v>
      </c>
    </row>
    <row r="14" spans="1:13" ht="14.15" customHeight="1">
      <c r="A14" s="7"/>
      <c r="B14" s="187"/>
      <c r="C14" s="187"/>
      <c r="D14" s="26"/>
      <c r="E14" s="27"/>
      <c r="F14" s="26"/>
      <c r="G14" s="8"/>
      <c r="H14" s="26"/>
      <c r="I14" s="27"/>
      <c r="J14" s="26"/>
    </row>
    <row r="15" spans="1:13" ht="21" customHeight="1">
      <c r="A15" s="16" t="s">
        <v>36</v>
      </c>
      <c r="B15" s="187"/>
      <c r="C15" s="187"/>
      <c r="D15" s="131"/>
      <c r="F15" s="131"/>
      <c r="G15" s="94"/>
      <c r="H15" s="131"/>
      <c r="J15" s="131"/>
    </row>
    <row r="16" spans="1:13" ht="21" customHeight="1">
      <c r="A16" s="14" t="s">
        <v>87</v>
      </c>
      <c r="B16" s="187">
        <v>4</v>
      </c>
      <c r="C16" s="187"/>
      <c r="D16" s="131">
        <v>3765064</v>
      </c>
      <c r="E16" s="131"/>
      <c r="F16" s="199">
        <v>3032088</v>
      </c>
      <c r="G16" s="94"/>
      <c r="H16" s="131">
        <v>3667788</v>
      </c>
      <c r="I16" s="131"/>
      <c r="J16" s="199">
        <v>2959336</v>
      </c>
      <c r="L16" s="28"/>
      <c r="M16" s="28"/>
    </row>
    <row r="17" spans="1:10" ht="21" customHeight="1">
      <c r="A17" s="15" t="s">
        <v>80</v>
      </c>
      <c r="B17" s="187"/>
      <c r="C17" s="187"/>
      <c r="D17" s="131">
        <v>362684</v>
      </c>
      <c r="F17" s="199">
        <v>333794</v>
      </c>
      <c r="G17" s="94"/>
      <c r="H17" s="131">
        <v>339379</v>
      </c>
      <c r="J17" s="199">
        <v>318690</v>
      </c>
    </row>
    <row r="18" spans="1:10" ht="21" customHeight="1">
      <c r="A18" s="15" t="s">
        <v>37</v>
      </c>
      <c r="B18" s="187"/>
      <c r="C18" s="187"/>
      <c r="D18" s="57">
        <v>107998</v>
      </c>
      <c r="F18" s="200">
        <v>91892</v>
      </c>
      <c r="G18" s="94"/>
      <c r="H18" s="57">
        <v>82021</v>
      </c>
      <c r="J18" s="200">
        <v>69135</v>
      </c>
    </row>
    <row r="19" spans="1:10" ht="21" customHeight="1">
      <c r="A19" s="7" t="s">
        <v>39</v>
      </c>
      <c r="B19" s="187"/>
      <c r="C19" s="187"/>
      <c r="D19" s="148">
        <f>SUM(D16:D18)</f>
        <v>4235746</v>
      </c>
      <c r="F19" s="148">
        <f>SUM(F16:F18)</f>
        <v>3457774</v>
      </c>
      <c r="G19" s="8"/>
      <c r="H19" s="148">
        <f>SUM(H16:H18)</f>
        <v>4089188</v>
      </c>
      <c r="J19" s="148">
        <f>SUM(J16:J18)</f>
        <v>3347161</v>
      </c>
    </row>
    <row r="20" spans="1:10" ht="14.15" customHeight="1">
      <c r="B20" s="187"/>
      <c r="C20" s="187"/>
      <c r="D20" s="26"/>
      <c r="E20" s="27"/>
      <c r="F20" s="26"/>
      <c r="G20" s="9"/>
      <c r="H20" s="26"/>
      <c r="I20" s="27"/>
      <c r="J20" s="26"/>
    </row>
    <row r="21" spans="1:10" ht="21" customHeight="1">
      <c r="A21" s="13" t="s">
        <v>114</v>
      </c>
      <c r="B21" s="186"/>
      <c r="C21" s="187"/>
      <c r="D21" s="149">
        <f>D13-D19</f>
        <v>58785</v>
      </c>
      <c r="E21" s="13"/>
      <c r="F21" s="147">
        <f>F13-F19</f>
        <v>51977</v>
      </c>
      <c r="G21" s="150"/>
      <c r="H21" s="149">
        <f>H13-H19</f>
        <v>41813</v>
      </c>
      <c r="I21" s="13"/>
      <c r="J21" s="147">
        <f>J13-J19</f>
        <v>36019</v>
      </c>
    </row>
    <row r="22" spans="1:10" ht="21" customHeight="1">
      <c r="A22" s="151" t="s">
        <v>110</v>
      </c>
      <c r="B22" s="186"/>
      <c r="C22" s="187"/>
      <c r="D22" s="149">
        <v>0</v>
      </c>
      <c r="E22" s="27"/>
      <c r="F22" s="201">
        <v>0</v>
      </c>
      <c r="G22" s="9"/>
      <c r="H22" s="131">
        <v>13388</v>
      </c>
      <c r="I22" s="27"/>
      <c r="J22" s="199">
        <v>12722</v>
      </c>
    </row>
    <row r="23" spans="1:10" ht="21" customHeight="1">
      <c r="A23" s="151" t="s">
        <v>38</v>
      </c>
      <c r="B23" s="186"/>
      <c r="C23" s="187"/>
      <c r="D23" s="57">
        <v>14006</v>
      </c>
      <c r="E23" s="57"/>
      <c r="F23" s="200">
        <v>16330</v>
      </c>
      <c r="G23" s="9"/>
      <c r="H23" s="57">
        <v>13908</v>
      </c>
      <c r="I23" s="27"/>
      <c r="J23" s="200">
        <v>16339</v>
      </c>
    </row>
    <row r="24" spans="1:10" ht="21" customHeight="1">
      <c r="A24" s="96" t="s">
        <v>72</v>
      </c>
      <c r="B24" s="187"/>
      <c r="C24" s="187"/>
      <c r="D24" s="149">
        <f>D13-D19+D22-D23</f>
        <v>44779</v>
      </c>
      <c r="E24" s="96"/>
      <c r="F24" s="147">
        <f>F13-F19+F22-F23</f>
        <v>35647</v>
      </c>
      <c r="G24" s="8"/>
      <c r="H24" s="149">
        <f>H13-H19+H22-H23</f>
        <v>41293</v>
      </c>
      <c r="I24" s="96"/>
      <c r="J24" s="147">
        <f>J13-J19+J22-J23</f>
        <v>32402</v>
      </c>
    </row>
    <row r="25" spans="1:10" ht="21" customHeight="1">
      <c r="A25" s="95" t="s">
        <v>71</v>
      </c>
      <c r="B25" s="186"/>
      <c r="C25" s="187"/>
      <c r="D25" s="131">
        <v>-9109</v>
      </c>
      <c r="E25" s="131"/>
      <c r="F25" s="199">
        <v>-6761</v>
      </c>
      <c r="G25" s="30"/>
      <c r="H25" s="131">
        <v>-5623</v>
      </c>
      <c r="I25" s="131"/>
      <c r="J25" s="199">
        <v>-3516</v>
      </c>
    </row>
    <row r="26" spans="1:10" ht="21" customHeight="1" thickBot="1">
      <c r="A26" s="96" t="s">
        <v>88</v>
      </c>
      <c r="B26" s="187"/>
      <c r="C26" s="187"/>
      <c r="D26" s="152">
        <f>+D24+D25</f>
        <v>35670</v>
      </c>
      <c r="E26" s="29"/>
      <c r="F26" s="152">
        <f>+F24+F25</f>
        <v>28886</v>
      </c>
      <c r="G26" s="8"/>
      <c r="H26" s="152">
        <f>SUM(H24:H25)</f>
        <v>35670</v>
      </c>
      <c r="I26" s="29"/>
      <c r="J26" s="152">
        <f>SUM(J24:J25)</f>
        <v>28886</v>
      </c>
    </row>
    <row r="27" spans="1:10" ht="14.15" customHeight="1" thickTop="1">
      <c r="A27" s="96"/>
      <c r="B27" s="187"/>
      <c r="C27" s="187"/>
      <c r="D27" s="31"/>
      <c r="E27" s="8"/>
      <c r="F27" s="39"/>
      <c r="G27" s="8"/>
      <c r="H27" s="40"/>
      <c r="I27" s="8"/>
      <c r="J27" s="40"/>
    </row>
    <row r="28" spans="1:10" ht="21" customHeight="1">
      <c r="A28" s="96" t="s">
        <v>137</v>
      </c>
      <c r="B28" s="187"/>
      <c r="C28" s="187"/>
      <c r="D28" s="31"/>
      <c r="E28" s="8"/>
      <c r="F28" s="39"/>
      <c r="G28" s="8"/>
      <c r="H28" s="40"/>
      <c r="I28" s="8"/>
      <c r="J28" s="40"/>
    </row>
    <row r="29" spans="1:10" ht="21" customHeight="1">
      <c r="A29" s="96" t="s">
        <v>143</v>
      </c>
      <c r="B29" s="187"/>
      <c r="C29" s="187"/>
      <c r="D29" s="100"/>
      <c r="E29" s="58"/>
      <c r="F29" s="100"/>
      <c r="G29" s="58"/>
      <c r="H29" s="100"/>
      <c r="I29" s="58"/>
      <c r="J29" s="100"/>
    </row>
    <row r="30" spans="1:10" ht="21" customHeight="1">
      <c r="A30" s="96" t="s">
        <v>112</v>
      </c>
      <c r="B30" s="187"/>
      <c r="C30" s="187"/>
      <c r="D30" s="100">
        <v>0</v>
      </c>
      <c r="E30" s="58"/>
      <c r="F30" s="100">
        <v>0</v>
      </c>
      <c r="G30" s="58"/>
      <c r="H30" s="100">
        <v>0</v>
      </c>
      <c r="I30" s="58"/>
      <c r="J30" s="100">
        <v>0</v>
      </c>
    </row>
    <row r="31" spans="1:10" ht="21" customHeight="1" thickBot="1">
      <c r="A31" s="96" t="s">
        <v>89</v>
      </c>
      <c r="B31" s="187"/>
      <c r="C31" s="187"/>
      <c r="D31" s="33">
        <f>D26+D30</f>
        <v>35670</v>
      </c>
      <c r="E31" s="8"/>
      <c r="F31" s="202">
        <f>F26+F30</f>
        <v>28886</v>
      </c>
      <c r="G31" s="8"/>
      <c r="H31" s="33">
        <f>H26+H30</f>
        <v>35670</v>
      </c>
      <c r="I31" s="8"/>
      <c r="J31" s="202">
        <f>J26+J30</f>
        <v>28886</v>
      </c>
    </row>
    <row r="32" spans="1:10" ht="12.75" hidden="1" customHeight="1" thickTop="1">
      <c r="A32" s="13"/>
      <c r="B32" s="187"/>
      <c r="C32" s="187"/>
      <c r="D32" s="34"/>
      <c r="E32" s="9"/>
      <c r="F32" s="34"/>
      <c r="G32" s="9"/>
      <c r="H32" s="9"/>
      <c r="I32" s="9"/>
      <c r="J32" s="9"/>
    </row>
    <row r="33" spans="1:16" ht="14.15" customHeight="1" thickTop="1">
      <c r="A33" s="190"/>
      <c r="B33" s="187"/>
      <c r="C33" s="187"/>
      <c r="D33" s="31"/>
      <c r="E33" s="32"/>
      <c r="F33" s="39"/>
      <c r="G33" s="32"/>
      <c r="H33" s="40"/>
      <c r="I33" s="40"/>
      <c r="J33" s="40"/>
    </row>
    <row r="34" spans="1:16" ht="21" customHeight="1">
      <c r="A34" s="35" t="s">
        <v>67</v>
      </c>
      <c r="B34" s="187"/>
      <c r="C34" s="187"/>
      <c r="D34" s="36"/>
      <c r="E34" s="94"/>
      <c r="F34" s="36"/>
      <c r="G34" s="94"/>
      <c r="H34" s="37"/>
      <c r="I34" s="94"/>
      <c r="J34" s="37"/>
    </row>
    <row r="35" spans="1:16" ht="21" customHeight="1">
      <c r="A35" s="17" t="s">
        <v>73</v>
      </c>
      <c r="B35" s="187"/>
      <c r="C35" s="187"/>
      <c r="D35" s="131">
        <f>D26</f>
        <v>35670</v>
      </c>
      <c r="E35" s="38"/>
      <c r="F35" s="131">
        <f>F26</f>
        <v>28886</v>
      </c>
      <c r="G35" s="131"/>
      <c r="H35" s="131">
        <f>H26</f>
        <v>35670</v>
      </c>
      <c r="I35" s="131"/>
      <c r="J35" s="131">
        <f>J26</f>
        <v>28886</v>
      </c>
    </row>
    <row r="36" spans="1:16" ht="21" customHeight="1">
      <c r="A36" s="14" t="s">
        <v>40</v>
      </c>
      <c r="B36" s="187"/>
      <c r="C36" s="187"/>
      <c r="D36" s="56">
        <v>0</v>
      </c>
      <c r="E36" s="38"/>
      <c r="F36" s="201">
        <v>0</v>
      </c>
      <c r="G36" s="38"/>
      <c r="H36" s="56">
        <v>0</v>
      </c>
      <c r="I36" s="94"/>
      <c r="J36" s="201">
        <v>0</v>
      </c>
    </row>
    <row r="37" spans="1:16" ht="21" customHeight="1" thickBot="1">
      <c r="A37" s="35" t="s">
        <v>88</v>
      </c>
      <c r="B37" s="187"/>
      <c r="C37" s="187"/>
      <c r="D37" s="33">
        <f>SUM(D35:D36)</f>
        <v>35670</v>
      </c>
      <c r="E37" s="8"/>
      <c r="F37" s="202">
        <f>SUM(F35:F36)</f>
        <v>28886</v>
      </c>
      <c r="G37" s="8"/>
      <c r="H37" s="33">
        <f>SUM(H35:H36)</f>
        <v>35670</v>
      </c>
      <c r="I37" s="8"/>
      <c r="J37" s="202">
        <f>SUM(J35:J36)</f>
        <v>28886</v>
      </c>
    </row>
    <row r="38" spans="1:16" ht="14.15" customHeight="1" thickTop="1">
      <c r="A38" s="190"/>
      <c r="B38" s="187"/>
      <c r="C38" s="187"/>
      <c r="D38" s="31"/>
      <c r="E38" s="32"/>
      <c r="F38" s="39"/>
      <c r="G38" s="32"/>
      <c r="H38" s="40"/>
      <c r="I38" s="40"/>
      <c r="J38" s="40"/>
      <c r="P38" s="196"/>
    </row>
    <row r="39" spans="1:16" ht="21" customHeight="1">
      <c r="A39" s="35" t="s">
        <v>41</v>
      </c>
      <c r="B39" s="187"/>
      <c r="C39" s="187"/>
      <c r="D39" s="39"/>
      <c r="E39" s="40"/>
      <c r="F39" s="39"/>
      <c r="G39" s="40"/>
      <c r="H39" s="40"/>
      <c r="I39" s="40"/>
      <c r="J39" s="40"/>
    </row>
    <row r="40" spans="1:16" ht="21" customHeight="1">
      <c r="A40" s="17" t="s">
        <v>73</v>
      </c>
      <c r="B40" s="187"/>
      <c r="C40" s="187"/>
      <c r="D40" s="131">
        <f>D31</f>
        <v>35670</v>
      </c>
      <c r="E40" s="131"/>
      <c r="F40" s="131">
        <f>F31</f>
        <v>28886</v>
      </c>
      <c r="G40" s="19"/>
      <c r="H40" s="131">
        <f>H31</f>
        <v>35670</v>
      </c>
      <c r="I40" s="131"/>
      <c r="J40" s="199">
        <f>J31</f>
        <v>28886</v>
      </c>
    </row>
    <row r="41" spans="1:16" ht="21" customHeight="1">
      <c r="A41" s="14" t="s">
        <v>40</v>
      </c>
      <c r="B41" s="187"/>
      <c r="C41" s="187"/>
      <c r="D41" s="56">
        <v>0</v>
      </c>
      <c r="E41" s="38"/>
      <c r="F41" s="201">
        <v>0</v>
      </c>
      <c r="G41" s="30"/>
      <c r="H41" s="56">
        <v>0</v>
      </c>
      <c r="I41" s="94"/>
      <c r="J41" s="201">
        <v>0</v>
      </c>
    </row>
    <row r="42" spans="1:16" ht="21" customHeight="1" thickBot="1">
      <c r="A42" s="35" t="s">
        <v>89</v>
      </c>
      <c r="B42" s="187"/>
      <c r="C42" s="187"/>
      <c r="D42" s="33">
        <f>SUM(D40:D41)</f>
        <v>35670</v>
      </c>
      <c r="E42" s="8"/>
      <c r="F42" s="202">
        <f>SUM(F40:F41)</f>
        <v>28886</v>
      </c>
      <c r="G42" s="32"/>
      <c r="H42" s="33">
        <f>SUM(H40:H41)</f>
        <v>35670</v>
      </c>
      <c r="I42" s="8"/>
      <c r="J42" s="202">
        <f>SUM(J40:J41)</f>
        <v>28886</v>
      </c>
    </row>
    <row r="43" spans="1:16" ht="14.15" customHeight="1" thickTop="1">
      <c r="B43" s="187"/>
      <c r="C43" s="187"/>
      <c r="D43" s="103"/>
      <c r="E43" s="104"/>
      <c r="F43" s="203"/>
      <c r="G43" s="104"/>
      <c r="H43" s="105"/>
      <c r="I43" s="105"/>
      <c r="J43" s="105"/>
    </row>
    <row r="44" spans="1:16" ht="21" customHeight="1" thickBot="1">
      <c r="A44" s="35" t="s">
        <v>103</v>
      </c>
      <c r="B44" s="187"/>
      <c r="C44" s="187"/>
      <c r="D44" s="171">
        <f>D37/600000</f>
        <v>5.9450000000000003E-2</v>
      </c>
      <c r="E44" s="153"/>
      <c r="F44" s="171">
        <f>F37/600000</f>
        <v>4.8143333333333337E-2</v>
      </c>
      <c r="G44" s="153"/>
      <c r="H44" s="171">
        <f>H37/600000</f>
        <v>5.9450000000000003E-2</v>
      </c>
      <c r="I44" s="153"/>
      <c r="J44" s="171">
        <f>J37/600000</f>
        <v>4.8143333333333337E-2</v>
      </c>
    </row>
    <row r="45" spans="1:16" ht="18" customHeight="1" thickTop="1">
      <c r="A45" s="14"/>
      <c r="B45" s="187"/>
      <c r="C45" s="187"/>
      <c r="D45" s="41"/>
      <c r="E45" s="10"/>
      <c r="F45" s="41"/>
      <c r="G45" s="10"/>
      <c r="H45" s="55"/>
      <c r="I45" s="10"/>
      <c r="J45" s="55"/>
    </row>
    <row r="104" spans="1:10" s="22" customFormat="1" ht="21.75" customHeight="1">
      <c r="A104" s="3"/>
      <c r="B104" s="95"/>
      <c r="C104" s="95"/>
      <c r="D104" s="25"/>
      <c r="E104" s="95"/>
      <c r="F104" s="25"/>
      <c r="G104" s="95"/>
      <c r="H104" s="95"/>
      <c r="I104" s="95"/>
      <c r="J104" s="95"/>
    </row>
  </sheetData>
  <mergeCells count="10">
    <mergeCell ref="D7:F7"/>
    <mergeCell ref="H7:J7"/>
    <mergeCell ref="D9:J9"/>
    <mergeCell ref="H3:J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5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5CF4B-D0F9-461B-B22E-9678D21FB2BC}">
  <dimension ref="A1:Q26"/>
  <sheetViews>
    <sheetView view="pageBreakPreview" zoomScale="70" zoomScaleNormal="80" zoomScaleSheetLayoutView="70" workbookViewId="0">
      <selection activeCell="C4" sqref="C4:P4"/>
    </sheetView>
  </sheetViews>
  <sheetFormatPr defaultColWidth="8.8984375" defaultRowHeight="21.5"/>
  <cols>
    <col min="1" max="1" width="43.19921875" style="154" customWidth="1"/>
    <col min="2" max="2" width="7.09765625" style="217" customWidth="1"/>
    <col min="3" max="3" width="1.3984375" style="154" customWidth="1"/>
    <col min="4" max="4" width="13.8984375" style="154" customWidth="1"/>
    <col min="5" max="5" width="1.3984375" style="154" customWidth="1"/>
    <col min="6" max="6" width="13.8984375" style="154" customWidth="1"/>
    <col min="7" max="7" width="1.3984375" style="154" customWidth="1"/>
    <col min="8" max="8" width="19.69921875" style="154" customWidth="1"/>
    <col min="9" max="9" width="1.3984375" style="154" customWidth="1"/>
    <col min="10" max="10" width="16.3984375" style="154" customWidth="1"/>
    <col min="11" max="11" width="1.3984375" style="154" customWidth="1"/>
    <col min="12" max="12" width="13.8984375" style="154" customWidth="1"/>
    <col min="13" max="13" width="1.3984375" style="154" customWidth="1"/>
    <col min="14" max="14" width="14.59765625" style="154" customWidth="1"/>
    <col min="15" max="15" width="1.3984375" style="154" customWidth="1"/>
    <col min="16" max="16" width="13.8984375" style="154" customWidth="1"/>
    <col min="17" max="17" width="16.296875" style="154" customWidth="1"/>
    <col min="18" max="16384" width="8.8984375" style="154"/>
  </cols>
  <sheetData>
    <row r="1" spans="1:17">
      <c r="A1" s="1" t="s">
        <v>100</v>
      </c>
      <c r="B1" s="209"/>
      <c r="C1" s="37"/>
      <c r="D1" s="94"/>
      <c r="E1" s="37"/>
      <c r="F1" s="94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>
      <c r="A2" s="43" t="s">
        <v>96</v>
      </c>
      <c r="B2" s="215"/>
      <c r="C2" s="29"/>
      <c r="D2" s="95"/>
      <c r="E2" s="29"/>
      <c r="F2" s="95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>
      <c r="A3" s="162"/>
      <c r="B3" s="210"/>
      <c r="C3" s="206"/>
      <c r="D3" s="162"/>
      <c r="E3" s="162"/>
      <c r="F3" s="162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>
      <c r="A4" s="3"/>
      <c r="B4" s="215"/>
      <c r="C4" s="42"/>
      <c r="D4" s="232" t="s">
        <v>42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53"/>
    </row>
    <row r="5" spans="1:17">
      <c r="A5" s="3"/>
      <c r="B5" s="210"/>
      <c r="C5" s="205"/>
      <c r="D5" s="161"/>
      <c r="E5" s="161"/>
      <c r="F5" s="161"/>
      <c r="G5" s="161"/>
      <c r="H5" s="161"/>
      <c r="I5" s="161"/>
      <c r="J5" s="161"/>
      <c r="K5" s="161"/>
      <c r="L5" s="233" t="s">
        <v>65</v>
      </c>
      <c r="M5" s="233"/>
      <c r="N5" s="233"/>
      <c r="O5" s="161"/>
      <c r="P5" s="161"/>
      <c r="Q5" s="161"/>
    </row>
    <row r="6" spans="1:17">
      <c r="A6" s="3"/>
      <c r="B6" s="215"/>
      <c r="C6" s="205"/>
      <c r="D6" s="95"/>
      <c r="E6" s="161"/>
      <c r="F6" s="44"/>
      <c r="G6" s="44"/>
      <c r="H6" s="44"/>
      <c r="I6" s="44"/>
      <c r="J6" s="44" t="s">
        <v>43</v>
      </c>
      <c r="K6" s="44"/>
      <c r="L6" s="95"/>
      <c r="M6" s="44"/>
      <c r="N6" s="95"/>
      <c r="O6" s="44"/>
      <c r="P6" s="159"/>
    </row>
    <row r="7" spans="1:17">
      <c r="A7" s="3"/>
      <c r="B7" s="211"/>
      <c r="C7" s="29"/>
      <c r="D7" s="193" t="s">
        <v>44</v>
      </c>
      <c r="E7" s="29"/>
      <c r="F7" s="160" t="s">
        <v>98</v>
      </c>
      <c r="G7" s="44"/>
      <c r="H7" s="44"/>
      <c r="I7" s="44"/>
      <c r="J7" s="160" t="s">
        <v>45</v>
      </c>
      <c r="K7" s="160"/>
      <c r="L7" s="95"/>
      <c r="M7" s="160"/>
      <c r="N7" s="95"/>
      <c r="O7" s="44"/>
      <c r="P7" s="95"/>
    </row>
    <row r="8" spans="1:17">
      <c r="A8" s="3"/>
      <c r="B8" s="212"/>
      <c r="C8" s="29"/>
      <c r="D8" s="45" t="s">
        <v>46</v>
      </c>
      <c r="E8" s="29"/>
      <c r="F8" s="160" t="s">
        <v>84</v>
      </c>
      <c r="G8" s="44"/>
      <c r="H8" s="160" t="s">
        <v>85</v>
      </c>
      <c r="I8" s="44"/>
      <c r="J8" s="160" t="s">
        <v>48</v>
      </c>
      <c r="K8" s="160"/>
      <c r="L8" s="45"/>
      <c r="M8" s="160"/>
      <c r="N8" s="45"/>
      <c r="O8" s="44"/>
      <c r="P8" s="45" t="s">
        <v>49</v>
      </c>
    </row>
    <row r="9" spans="1:17">
      <c r="A9" s="3"/>
      <c r="B9" s="212" t="s">
        <v>6</v>
      </c>
      <c r="C9" s="29"/>
      <c r="D9" s="45" t="s">
        <v>50</v>
      </c>
      <c r="E9" s="29"/>
      <c r="F9" s="160" t="s">
        <v>81</v>
      </c>
      <c r="G9" s="44"/>
      <c r="H9" s="160" t="s">
        <v>78</v>
      </c>
      <c r="I9" s="44"/>
      <c r="J9" s="160" t="s">
        <v>51</v>
      </c>
      <c r="K9" s="160"/>
      <c r="L9" s="45" t="s">
        <v>105</v>
      </c>
      <c r="M9" s="160"/>
      <c r="N9" s="45" t="s">
        <v>47</v>
      </c>
      <c r="O9" s="44"/>
      <c r="P9" s="45" t="s">
        <v>52</v>
      </c>
    </row>
    <row r="10" spans="1:17">
      <c r="A10" s="95"/>
      <c r="B10" s="215"/>
      <c r="C10" s="158"/>
      <c r="D10" s="223" t="s">
        <v>102</v>
      </c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</row>
    <row r="11" spans="1:17">
      <c r="A11" s="162" t="s">
        <v>173</v>
      </c>
      <c r="B11" s="209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</row>
    <row r="12" spans="1:17">
      <c r="A12" s="96" t="s">
        <v>154</v>
      </c>
      <c r="B12" s="214"/>
      <c r="C12" s="34"/>
      <c r="D12" s="34">
        <v>300000</v>
      </c>
      <c r="E12" s="34"/>
      <c r="F12" s="34">
        <v>331763</v>
      </c>
      <c r="G12" s="34"/>
      <c r="H12" s="47">
        <v>2433</v>
      </c>
      <c r="I12" s="34"/>
      <c r="J12" s="34">
        <v>-160</v>
      </c>
      <c r="K12" s="34"/>
      <c r="L12" s="34">
        <v>15600</v>
      </c>
      <c r="M12" s="34"/>
      <c r="N12" s="34">
        <v>125668</v>
      </c>
      <c r="O12" s="34"/>
      <c r="P12" s="34">
        <f>SUM(D12:N12)</f>
        <v>775304</v>
      </c>
    </row>
    <row r="13" spans="1:17" ht="16" customHeight="1">
      <c r="A13" s="96"/>
      <c r="B13" s="214"/>
      <c r="C13" s="34"/>
      <c r="D13" s="34"/>
      <c r="E13" s="34"/>
      <c r="F13" s="34"/>
      <c r="G13" s="34"/>
      <c r="H13" s="47"/>
      <c r="I13" s="34"/>
      <c r="J13" s="34"/>
      <c r="K13" s="34"/>
      <c r="L13" s="34"/>
      <c r="M13" s="34"/>
      <c r="N13" s="34"/>
      <c r="O13" s="34"/>
      <c r="P13" s="34"/>
    </row>
    <row r="14" spans="1:17">
      <c r="A14" s="96" t="s">
        <v>134</v>
      </c>
      <c r="B14" s="214"/>
      <c r="C14" s="34"/>
      <c r="D14" s="34"/>
      <c r="E14" s="34"/>
      <c r="F14" s="34"/>
      <c r="G14" s="34"/>
      <c r="H14" s="47"/>
      <c r="I14" s="34"/>
      <c r="J14" s="34"/>
      <c r="K14" s="34"/>
      <c r="L14" s="34"/>
      <c r="M14" s="34"/>
      <c r="N14" s="34"/>
      <c r="O14" s="34"/>
      <c r="P14" s="34"/>
    </row>
    <row r="15" spans="1:17" hidden="1">
      <c r="A15" s="96" t="s">
        <v>135</v>
      </c>
      <c r="B15" s="216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34"/>
      <c r="P15" s="34"/>
    </row>
    <row r="16" spans="1:17">
      <c r="A16" s="95" t="s">
        <v>122</v>
      </c>
      <c r="B16" s="212">
        <v>7</v>
      </c>
      <c r="C16" s="91"/>
      <c r="D16" s="91">
        <v>0</v>
      </c>
      <c r="E16" s="91"/>
      <c r="F16" s="91">
        <v>0</v>
      </c>
      <c r="G16" s="91"/>
      <c r="H16" s="91">
        <v>0</v>
      </c>
      <c r="I16" s="91"/>
      <c r="J16" s="91">
        <v>0</v>
      </c>
      <c r="K16" s="23"/>
      <c r="L16" s="91">
        <v>0</v>
      </c>
      <c r="N16" s="50">
        <v>-48000</v>
      </c>
      <c r="O16" s="23"/>
      <c r="P16" s="36">
        <f>SUM(D16:N16)</f>
        <v>-48000</v>
      </c>
    </row>
    <row r="17" spans="1:17">
      <c r="A17" s="96" t="s">
        <v>123</v>
      </c>
      <c r="B17" s="213"/>
      <c r="C17" s="23"/>
      <c r="D17" s="138">
        <f>SUM(D16)</f>
        <v>0</v>
      </c>
      <c r="E17" s="23"/>
      <c r="F17" s="138">
        <f>SUM(F16)</f>
        <v>0</v>
      </c>
      <c r="G17" s="23"/>
      <c r="H17" s="138">
        <f>SUM(H16)</f>
        <v>0</v>
      </c>
      <c r="I17" s="23"/>
      <c r="J17" s="138">
        <f>SUM(J16)</f>
        <v>0</v>
      </c>
      <c r="K17" s="23"/>
      <c r="L17" s="138">
        <f>SUM(L16)</f>
        <v>0</v>
      </c>
      <c r="N17" s="138">
        <f>SUM(N16)</f>
        <v>-48000</v>
      </c>
      <c r="O17" s="23"/>
      <c r="P17" s="138">
        <f>SUM(P16)</f>
        <v>-48000</v>
      </c>
    </row>
    <row r="18" spans="1:17" ht="16" customHeight="1">
      <c r="A18" s="96"/>
      <c r="B18" s="215"/>
      <c r="C18" s="29"/>
      <c r="D18" s="95"/>
      <c r="E18" s="29"/>
      <c r="F18" s="95"/>
      <c r="G18" s="29"/>
      <c r="H18" s="29"/>
      <c r="I18" s="29"/>
      <c r="J18" s="95"/>
      <c r="K18" s="95"/>
      <c r="L18" s="95"/>
      <c r="M18" s="95"/>
      <c r="N18" s="95"/>
      <c r="O18" s="29"/>
      <c r="P18" s="95"/>
    </row>
    <row r="19" spans="1:17">
      <c r="A19" s="162" t="s">
        <v>90</v>
      </c>
      <c r="B19" s="21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spans="1:17">
      <c r="A20" s="3" t="s">
        <v>54</v>
      </c>
      <c r="B20" s="209"/>
      <c r="C20" s="34"/>
      <c r="D20" s="36">
        <v>0</v>
      </c>
      <c r="E20" s="34"/>
      <c r="F20" s="36">
        <v>0</v>
      </c>
      <c r="G20" s="36"/>
      <c r="H20" s="36">
        <v>0</v>
      </c>
      <c r="I20" s="36"/>
      <c r="J20" s="36">
        <v>0</v>
      </c>
      <c r="K20" s="36"/>
      <c r="L20" s="36">
        <v>0</v>
      </c>
      <c r="M20" s="36"/>
      <c r="N20" s="36">
        <f>'PL 5'!F37</f>
        <v>28886</v>
      </c>
      <c r="O20" s="47"/>
      <c r="P20" s="36">
        <f>SUM(D20:N20)</f>
        <v>28886</v>
      </c>
    </row>
    <row r="21" spans="1:17" hidden="1">
      <c r="A21" s="3" t="s">
        <v>111</v>
      </c>
      <c r="B21" s="209"/>
      <c r="C21" s="34"/>
      <c r="D21" s="36">
        <v>0</v>
      </c>
      <c r="E21" s="34"/>
      <c r="F21" s="36">
        <v>0</v>
      </c>
      <c r="G21" s="36"/>
      <c r="H21" s="36">
        <v>0</v>
      </c>
      <c r="I21" s="36"/>
      <c r="J21" s="36">
        <v>0</v>
      </c>
      <c r="K21" s="36"/>
      <c r="L21" s="36">
        <v>0</v>
      </c>
      <c r="M21" s="36"/>
      <c r="N21" s="36">
        <v>0</v>
      </c>
      <c r="O21" s="47"/>
      <c r="P21" s="36"/>
    </row>
    <row r="22" spans="1:17">
      <c r="A22" s="162" t="s">
        <v>89</v>
      </c>
      <c r="B22" s="209"/>
      <c r="C22" s="36"/>
      <c r="D22" s="102">
        <f>SUM(D20:D20)</f>
        <v>0</v>
      </c>
      <c r="E22" s="36"/>
      <c r="F22" s="102">
        <f>SUM(F20:F20)</f>
        <v>0</v>
      </c>
      <c r="G22" s="34"/>
      <c r="H22" s="102">
        <f>SUM(H20:H20)</f>
        <v>0</v>
      </c>
      <c r="I22" s="34"/>
      <c r="J22" s="102">
        <f>SUM(J20:J20)</f>
        <v>0</v>
      </c>
      <c r="K22" s="47"/>
      <c r="L22" s="101">
        <f>SUM(L20:L20)</f>
        <v>0</v>
      </c>
      <c r="M22" s="47"/>
      <c r="N22" s="101">
        <f>SUM(N20:N21)</f>
        <v>28886</v>
      </c>
      <c r="O22" s="34"/>
      <c r="P22" s="101">
        <f>SUM(P20:P21)</f>
        <v>28886</v>
      </c>
    </row>
    <row r="23" spans="1:17" ht="16" customHeight="1">
      <c r="A23" s="162"/>
      <c r="B23" s="209"/>
      <c r="C23" s="36"/>
      <c r="D23" s="36"/>
      <c r="E23" s="36"/>
      <c r="F23" s="36"/>
      <c r="G23" s="34"/>
      <c r="H23" s="36"/>
      <c r="I23" s="34"/>
      <c r="J23" s="36"/>
      <c r="K23" s="47"/>
      <c r="L23" s="47"/>
      <c r="M23" s="47"/>
      <c r="N23" s="47"/>
      <c r="O23" s="34"/>
      <c r="P23" s="47"/>
    </row>
    <row r="24" spans="1:17" hidden="1">
      <c r="A24" s="3" t="s">
        <v>104</v>
      </c>
      <c r="B24" s="209"/>
      <c r="C24" s="36"/>
      <c r="D24" s="20">
        <f>D22</f>
        <v>0</v>
      </c>
      <c r="E24" s="36"/>
      <c r="F24" s="20">
        <f>SUM(F22:F22)</f>
        <v>0</v>
      </c>
      <c r="G24" s="34"/>
      <c r="H24" s="99">
        <f>SUM(H22:H22)</f>
        <v>0</v>
      </c>
      <c r="I24" s="34"/>
      <c r="J24" s="20">
        <f>SUM(J22:J22)</f>
        <v>0</v>
      </c>
      <c r="K24" s="47"/>
      <c r="L24" s="20"/>
      <c r="M24" s="47"/>
      <c r="N24" s="20"/>
      <c r="O24" s="34"/>
      <c r="P24" s="20">
        <f>SUM(D24:N24)</f>
        <v>0</v>
      </c>
    </row>
    <row r="25" spans="1:17" ht="21.65" customHeight="1" thickBot="1">
      <c r="A25" s="96" t="s">
        <v>169</v>
      </c>
      <c r="B25" s="214"/>
      <c r="C25" s="36"/>
      <c r="D25" s="48">
        <f>D12+D22+D17</f>
        <v>300000</v>
      </c>
      <c r="E25" s="36"/>
      <c r="F25" s="48">
        <f>F12+F22+F17</f>
        <v>331763</v>
      </c>
      <c r="G25" s="34"/>
      <c r="H25" s="48">
        <f>H12+H22+H17</f>
        <v>2433</v>
      </c>
      <c r="I25" s="34"/>
      <c r="J25" s="48">
        <f>J12+J22+J17</f>
        <v>-160</v>
      </c>
      <c r="K25" s="47"/>
      <c r="L25" s="48">
        <f>L12+L22+L17</f>
        <v>15600</v>
      </c>
      <c r="M25" s="47"/>
      <c r="N25" s="48">
        <f>N12+N22+N17</f>
        <v>106554</v>
      </c>
      <c r="O25" s="34"/>
      <c r="P25" s="48">
        <f>P12+P22+P17</f>
        <v>756190</v>
      </c>
      <c r="Q25" s="170"/>
    </row>
    <row r="26" spans="1:17" ht="22" thickTop="1">
      <c r="C26" s="36"/>
      <c r="E26" s="36"/>
      <c r="G26" s="34"/>
      <c r="M26" s="47"/>
      <c r="O26" s="34"/>
    </row>
  </sheetData>
  <mergeCells count="3">
    <mergeCell ref="D4:P4"/>
    <mergeCell ref="L5:N5"/>
    <mergeCell ref="D10:P10"/>
  </mergeCells>
  <pageMargins left="0.7" right="0.7" top="0.48" bottom="0.5" header="0.5" footer="0.5"/>
  <pageSetup paperSize="9" scale="90" firstPageNumber="6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ABA4-93B9-468B-B64B-6C6C9F763CE7}">
  <dimension ref="A1:Q27"/>
  <sheetViews>
    <sheetView view="pageBreakPreview" zoomScale="70" zoomScaleNormal="76" zoomScaleSheetLayoutView="70" workbookViewId="0">
      <selection activeCell="C4" sqref="C4:P4"/>
    </sheetView>
  </sheetViews>
  <sheetFormatPr defaultColWidth="8.8984375" defaultRowHeight="21.5"/>
  <cols>
    <col min="1" max="1" width="43.296875" style="154" customWidth="1"/>
    <col min="2" max="2" width="7.09765625" style="217" customWidth="1"/>
    <col min="3" max="3" width="1.3984375" style="154" customWidth="1"/>
    <col min="4" max="4" width="13.8984375" style="154" customWidth="1"/>
    <col min="5" max="5" width="1.3984375" style="154" customWidth="1"/>
    <col min="6" max="6" width="13.8984375" style="154" customWidth="1"/>
    <col min="7" max="7" width="1.3984375" style="154" customWidth="1"/>
    <col min="8" max="8" width="19.69921875" style="154" customWidth="1"/>
    <col min="9" max="9" width="1.3984375" style="154" customWidth="1"/>
    <col min="10" max="10" width="16.3984375" style="154" customWidth="1"/>
    <col min="11" max="11" width="1.3984375" style="154" customWidth="1"/>
    <col min="12" max="12" width="13.8984375" style="154" customWidth="1"/>
    <col min="13" max="13" width="1.3984375" style="154" customWidth="1"/>
    <col min="14" max="14" width="14.59765625" style="154" customWidth="1"/>
    <col min="15" max="15" width="1.3984375" style="154" customWidth="1"/>
    <col min="16" max="16" width="13.8984375" style="154" customWidth="1"/>
    <col min="17" max="17" width="16.296875" style="154" customWidth="1"/>
    <col min="18" max="16384" width="8.8984375" style="154"/>
  </cols>
  <sheetData>
    <row r="1" spans="1:17">
      <c r="A1" s="1" t="s">
        <v>100</v>
      </c>
      <c r="B1" s="209"/>
      <c r="C1" s="37"/>
      <c r="D1" s="94"/>
      <c r="E1" s="37"/>
      <c r="F1" s="94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>
      <c r="A2" s="43" t="s">
        <v>96</v>
      </c>
      <c r="B2" s="215"/>
      <c r="C2" s="29"/>
      <c r="D2" s="95"/>
      <c r="E2" s="29"/>
      <c r="F2" s="95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>
      <c r="A3" s="162"/>
      <c r="B3" s="210"/>
      <c r="C3" s="206"/>
      <c r="D3" s="162"/>
      <c r="E3" s="162"/>
      <c r="F3" s="162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>
      <c r="A4" s="3"/>
      <c r="B4" s="215"/>
      <c r="C4" s="42"/>
      <c r="D4" s="232" t="s">
        <v>42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53"/>
    </row>
    <row r="5" spans="1:17">
      <c r="A5" s="3"/>
      <c r="B5" s="210"/>
      <c r="C5" s="205"/>
      <c r="D5" s="161"/>
      <c r="E5" s="161"/>
      <c r="F5" s="161"/>
      <c r="G5" s="161"/>
      <c r="H5" s="161"/>
      <c r="I5" s="161"/>
      <c r="J5" s="161"/>
      <c r="K5" s="161"/>
      <c r="L5" s="233" t="s">
        <v>65</v>
      </c>
      <c r="M5" s="233"/>
      <c r="N5" s="233"/>
      <c r="O5" s="161"/>
      <c r="P5" s="161"/>
      <c r="Q5" s="161"/>
    </row>
    <row r="6" spans="1:17">
      <c r="A6" s="3"/>
      <c r="B6" s="215"/>
      <c r="C6" s="205"/>
      <c r="D6" s="95"/>
      <c r="E6" s="161"/>
      <c r="F6" s="44"/>
      <c r="G6" s="44"/>
      <c r="H6" s="44"/>
      <c r="I6" s="44"/>
      <c r="J6" s="44" t="s">
        <v>43</v>
      </c>
      <c r="K6" s="44"/>
      <c r="L6" s="95"/>
      <c r="M6" s="44"/>
      <c r="N6" s="95"/>
      <c r="O6" s="44"/>
      <c r="P6" s="159"/>
    </row>
    <row r="7" spans="1:17">
      <c r="A7" s="3"/>
      <c r="B7" s="211"/>
      <c r="C7" s="29"/>
      <c r="D7" s="193" t="s">
        <v>44</v>
      </c>
      <c r="E7" s="29"/>
      <c r="F7" s="160" t="s">
        <v>98</v>
      </c>
      <c r="G7" s="44"/>
      <c r="H7" s="44"/>
      <c r="I7" s="44"/>
      <c r="J7" s="160" t="s">
        <v>45</v>
      </c>
      <c r="K7" s="160"/>
      <c r="L7" s="95"/>
      <c r="M7" s="160"/>
      <c r="N7" s="95"/>
      <c r="O7" s="44"/>
      <c r="P7" s="95"/>
    </row>
    <row r="8" spans="1:17">
      <c r="A8" s="3"/>
      <c r="B8" s="212"/>
      <c r="C8" s="29"/>
      <c r="D8" s="45" t="s">
        <v>46</v>
      </c>
      <c r="E8" s="29"/>
      <c r="F8" s="160" t="s">
        <v>84</v>
      </c>
      <c r="G8" s="44"/>
      <c r="H8" s="160" t="s">
        <v>85</v>
      </c>
      <c r="I8" s="44"/>
      <c r="J8" s="160" t="s">
        <v>48</v>
      </c>
      <c r="K8" s="160"/>
      <c r="L8" s="45"/>
      <c r="M8" s="160"/>
      <c r="N8" s="45"/>
      <c r="O8" s="44"/>
      <c r="P8" s="45" t="s">
        <v>49</v>
      </c>
    </row>
    <row r="9" spans="1:17">
      <c r="A9" s="3"/>
      <c r="B9" s="212" t="s">
        <v>6</v>
      </c>
      <c r="C9" s="29"/>
      <c r="D9" s="45" t="s">
        <v>50</v>
      </c>
      <c r="E9" s="29"/>
      <c r="F9" s="160" t="s">
        <v>81</v>
      </c>
      <c r="G9" s="44"/>
      <c r="H9" s="160" t="s">
        <v>78</v>
      </c>
      <c r="I9" s="44"/>
      <c r="J9" s="160" t="s">
        <v>51</v>
      </c>
      <c r="K9" s="160"/>
      <c r="L9" s="45" t="s">
        <v>105</v>
      </c>
      <c r="M9" s="160"/>
      <c r="N9" s="45" t="s">
        <v>47</v>
      </c>
      <c r="O9" s="44"/>
      <c r="P9" s="45" t="s">
        <v>52</v>
      </c>
    </row>
    <row r="10" spans="1:17">
      <c r="A10" s="95"/>
      <c r="B10" s="215"/>
      <c r="C10" s="158"/>
      <c r="D10" s="223" t="s">
        <v>102</v>
      </c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</row>
    <row r="11" spans="1:17">
      <c r="A11" s="162" t="s">
        <v>174</v>
      </c>
      <c r="B11" s="209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</row>
    <row r="12" spans="1:17">
      <c r="A12" s="96" t="s">
        <v>159</v>
      </c>
      <c r="B12" s="214"/>
      <c r="C12" s="34"/>
      <c r="D12" s="34">
        <f>'BS 2-3'!E69</f>
        <v>300000</v>
      </c>
      <c r="E12" s="34"/>
      <c r="F12" s="34">
        <f>'BS 2-3'!E70</f>
        <v>331763</v>
      </c>
      <c r="G12" s="34"/>
      <c r="H12" s="47">
        <f>'BS 2-3'!E71</f>
        <v>2433</v>
      </c>
      <c r="I12" s="34"/>
      <c r="J12" s="34">
        <f>'BS 2-3'!E73</f>
        <v>-160</v>
      </c>
      <c r="K12" s="34"/>
      <c r="L12" s="34">
        <f>'BS 2-3'!E76</f>
        <v>22100</v>
      </c>
      <c r="M12" s="34"/>
      <c r="N12" s="34">
        <f>'BS 2-3'!E77</f>
        <v>200422</v>
      </c>
      <c r="O12" s="34"/>
      <c r="P12" s="34">
        <f>SUM(D12:N12)</f>
        <v>856558</v>
      </c>
    </row>
    <row r="13" spans="1:17" ht="16" customHeight="1">
      <c r="A13" s="96"/>
      <c r="B13" s="214"/>
      <c r="C13" s="34"/>
      <c r="D13" s="34"/>
      <c r="E13" s="34"/>
      <c r="F13" s="34"/>
      <c r="G13" s="34"/>
      <c r="H13" s="47"/>
      <c r="I13" s="34"/>
      <c r="J13" s="34"/>
      <c r="K13" s="34"/>
      <c r="L13" s="34"/>
      <c r="M13" s="34"/>
      <c r="N13" s="34"/>
      <c r="O13" s="34"/>
      <c r="P13" s="34"/>
    </row>
    <row r="14" spans="1:17">
      <c r="A14" s="96" t="s">
        <v>134</v>
      </c>
      <c r="B14" s="214"/>
      <c r="C14" s="34"/>
      <c r="D14" s="34"/>
      <c r="E14" s="34"/>
      <c r="F14" s="34"/>
      <c r="G14" s="34"/>
      <c r="H14" s="47"/>
      <c r="I14" s="34"/>
      <c r="J14" s="34"/>
      <c r="K14" s="34"/>
      <c r="L14" s="34"/>
      <c r="M14" s="34"/>
      <c r="N14" s="34"/>
      <c r="O14" s="34"/>
      <c r="P14" s="34"/>
    </row>
    <row r="15" spans="1:17" hidden="1">
      <c r="A15" s="96" t="s">
        <v>135</v>
      </c>
      <c r="B15" s="216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34"/>
      <c r="P15" s="34"/>
    </row>
    <row r="16" spans="1:17">
      <c r="A16" s="95" t="s">
        <v>122</v>
      </c>
      <c r="B16" s="212">
        <v>7</v>
      </c>
      <c r="C16" s="91"/>
      <c r="D16" s="179">
        <v>0</v>
      </c>
      <c r="E16" s="91"/>
      <c r="F16" s="179">
        <v>0</v>
      </c>
      <c r="G16" s="91"/>
      <c r="H16" s="179">
        <v>0</v>
      </c>
      <c r="I16" s="91"/>
      <c r="J16" s="179">
        <v>0</v>
      </c>
      <c r="K16" s="23"/>
      <c r="L16" s="179">
        <v>0</v>
      </c>
      <c r="N16" s="36">
        <v>-84000</v>
      </c>
      <c r="O16" s="23"/>
      <c r="P16" s="36">
        <f>SUM(D16:N16)</f>
        <v>-84000</v>
      </c>
    </row>
    <row r="17" spans="1:17">
      <c r="A17" s="96" t="s">
        <v>123</v>
      </c>
      <c r="B17" s="213"/>
      <c r="C17" s="23"/>
      <c r="D17" s="138">
        <f>SUM(D16)</f>
        <v>0</v>
      </c>
      <c r="E17" s="23"/>
      <c r="F17" s="138">
        <f>SUM(F16)</f>
        <v>0</v>
      </c>
      <c r="G17" s="23"/>
      <c r="H17" s="138">
        <f>SUM(H16)</f>
        <v>0</v>
      </c>
      <c r="I17" s="23"/>
      <c r="J17" s="138">
        <f>SUM(J16)</f>
        <v>0</v>
      </c>
      <c r="K17" s="23"/>
      <c r="L17" s="138">
        <f>SUM(L16)</f>
        <v>0</v>
      </c>
      <c r="N17" s="138">
        <f>SUM(N16)</f>
        <v>-84000</v>
      </c>
      <c r="O17" s="23"/>
      <c r="P17" s="138">
        <f>SUM(P16)</f>
        <v>-84000</v>
      </c>
    </row>
    <row r="18" spans="1:17" ht="16" customHeight="1">
      <c r="A18" s="96"/>
      <c r="B18" s="215"/>
      <c r="C18" s="29"/>
      <c r="D18" s="95"/>
      <c r="E18" s="29"/>
      <c r="F18" s="95"/>
      <c r="G18" s="29"/>
      <c r="H18" s="29"/>
      <c r="I18" s="29"/>
      <c r="J18" s="95"/>
      <c r="K18" s="95"/>
      <c r="L18" s="95"/>
      <c r="M18" s="95"/>
      <c r="N18" s="95"/>
      <c r="O18" s="29"/>
      <c r="P18" s="95"/>
    </row>
    <row r="19" spans="1:17">
      <c r="A19" s="162" t="s">
        <v>90</v>
      </c>
      <c r="B19" s="21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spans="1:17">
      <c r="A20" s="3" t="s">
        <v>54</v>
      </c>
      <c r="B20" s="209"/>
      <c r="C20" s="34"/>
      <c r="D20" s="36">
        <v>0</v>
      </c>
      <c r="E20" s="34"/>
      <c r="F20" s="36">
        <v>0</v>
      </c>
      <c r="G20" s="36"/>
      <c r="H20" s="36">
        <v>0</v>
      </c>
      <c r="I20" s="36"/>
      <c r="J20" s="36">
        <v>0</v>
      </c>
      <c r="K20" s="36"/>
      <c r="L20" s="36">
        <v>0</v>
      </c>
      <c r="M20" s="36"/>
      <c r="N20" s="36">
        <f>'PL 5'!D26</f>
        <v>35670</v>
      </c>
      <c r="O20" s="47"/>
      <c r="P20" s="36">
        <f>SUM(D20:N20)</f>
        <v>35670</v>
      </c>
    </row>
    <row r="21" spans="1:17" hidden="1">
      <c r="A21" s="3" t="s">
        <v>111</v>
      </c>
      <c r="B21" s="209"/>
      <c r="C21" s="34"/>
      <c r="D21" s="36"/>
      <c r="E21" s="34"/>
      <c r="F21" s="36"/>
      <c r="G21" s="36"/>
      <c r="H21" s="36"/>
      <c r="I21" s="36"/>
      <c r="J21" s="36"/>
      <c r="K21" s="36"/>
      <c r="L21" s="36"/>
      <c r="M21" s="36"/>
      <c r="N21" s="36"/>
      <c r="O21" s="47"/>
      <c r="P21" s="36">
        <f>SUM(D21:N21)</f>
        <v>0</v>
      </c>
    </row>
    <row r="22" spans="1:17">
      <c r="A22" s="162" t="s">
        <v>89</v>
      </c>
      <c r="B22" s="209"/>
      <c r="C22" s="36"/>
      <c r="D22" s="102">
        <f>SUM(D20:D20)</f>
        <v>0</v>
      </c>
      <c r="E22" s="36"/>
      <c r="F22" s="102">
        <f>SUM(F20:F20)</f>
        <v>0</v>
      </c>
      <c r="G22" s="34"/>
      <c r="H22" s="102">
        <f>SUM(H20:H20)</f>
        <v>0</v>
      </c>
      <c r="I22" s="34"/>
      <c r="J22" s="102">
        <f>SUM(J20:J20)</f>
        <v>0</v>
      </c>
      <c r="K22" s="47"/>
      <c r="L22" s="101">
        <f>SUM(L20:L20)</f>
        <v>0</v>
      </c>
      <c r="M22" s="47"/>
      <c r="N22" s="101">
        <f>SUM(N20:N21)</f>
        <v>35670</v>
      </c>
      <c r="O22" s="34"/>
      <c r="P22" s="101">
        <f>SUM(P20:P21)</f>
        <v>35670</v>
      </c>
    </row>
    <row r="23" spans="1:17" ht="16" customHeight="1">
      <c r="A23" s="162"/>
      <c r="B23" s="209"/>
      <c r="C23" s="36"/>
      <c r="D23" s="36"/>
      <c r="E23" s="36"/>
      <c r="F23" s="36"/>
      <c r="G23" s="34"/>
      <c r="H23" s="208"/>
      <c r="I23" s="34"/>
      <c r="J23" s="36"/>
      <c r="K23" s="47"/>
      <c r="L23" s="47"/>
      <c r="M23" s="47"/>
      <c r="N23" s="47"/>
      <c r="O23" s="34"/>
      <c r="P23" s="47"/>
    </row>
    <row r="24" spans="1:17" hidden="1">
      <c r="A24" s="3" t="s">
        <v>104</v>
      </c>
      <c r="B24" s="209"/>
      <c r="C24" s="36"/>
      <c r="D24" s="20">
        <f>D22</f>
        <v>0</v>
      </c>
      <c r="E24" s="36"/>
      <c r="F24" s="20">
        <f>SUM(F22:F22)</f>
        <v>0</v>
      </c>
      <c r="G24" s="34"/>
      <c r="H24" s="99">
        <f>SUM(H22:H22)</f>
        <v>0</v>
      </c>
      <c r="I24" s="34"/>
      <c r="J24" s="20">
        <f>SUM(J22:J22)</f>
        <v>0</v>
      </c>
      <c r="K24" s="47"/>
      <c r="L24" s="20"/>
      <c r="M24" s="47"/>
      <c r="N24" s="20"/>
      <c r="O24" s="34"/>
      <c r="P24" s="20">
        <f>SUM(D24:N24)</f>
        <v>0</v>
      </c>
    </row>
    <row r="25" spans="1:17" ht="21.65" customHeight="1" thickBot="1">
      <c r="A25" s="96" t="s">
        <v>170</v>
      </c>
      <c r="B25" s="214"/>
      <c r="C25" s="36"/>
      <c r="D25" s="48">
        <f>D12+D22+D17</f>
        <v>300000</v>
      </c>
      <c r="E25" s="36"/>
      <c r="F25" s="48">
        <f>F12+F22+F17</f>
        <v>331763</v>
      </c>
      <c r="G25" s="34"/>
      <c r="H25" s="48">
        <f>H12+H22+H17</f>
        <v>2433</v>
      </c>
      <c r="I25" s="34"/>
      <c r="J25" s="48">
        <f>J12+J22+J17</f>
        <v>-160</v>
      </c>
      <c r="K25" s="47"/>
      <c r="L25" s="48">
        <f>L12+L22+L17</f>
        <v>22100</v>
      </c>
      <c r="M25" s="47"/>
      <c r="N25" s="48">
        <f>N12+N22+N17</f>
        <v>152092</v>
      </c>
      <c r="O25" s="34"/>
      <c r="P25" s="48">
        <f>P12+P22+P17</f>
        <v>808228</v>
      </c>
      <c r="Q25" s="170"/>
    </row>
    <row r="26" spans="1:17" ht="22" thickTop="1">
      <c r="C26" s="36"/>
      <c r="E26" s="36"/>
      <c r="G26" s="34"/>
      <c r="M26" s="47"/>
      <c r="O26" s="34"/>
    </row>
    <row r="27" spans="1:17">
      <c r="P27" s="170">
        <f>P25-'BS 2-3'!C78</f>
        <v>0</v>
      </c>
    </row>
  </sheetData>
  <mergeCells count="3">
    <mergeCell ref="D4:P4"/>
    <mergeCell ref="L5:N5"/>
    <mergeCell ref="D10:P10"/>
  </mergeCells>
  <pageMargins left="0.7" right="0.7" top="0.48" bottom="0.5" header="0.5" footer="0.5"/>
  <pageSetup paperSize="9" scale="90" firstPageNumber="7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85B6B-F292-4FBD-BE9A-EAF11B6DDF22}">
  <dimension ref="A1:O25"/>
  <sheetViews>
    <sheetView view="pageBreakPreview" zoomScale="70" zoomScaleNormal="80" zoomScaleSheetLayoutView="70" workbookViewId="0">
      <selection activeCell="C4" sqref="C4:N4"/>
    </sheetView>
  </sheetViews>
  <sheetFormatPr defaultColWidth="8.8984375" defaultRowHeight="21.5"/>
  <cols>
    <col min="1" max="1" width="51.8984375" style="154" customWidth="1"/>
    <col min="2" max="2" width="7.09765625" style="217" customWidth="1"/>
    <col min="3" max="3" width="1.296875" style="154" customWidth="1"/>
    <col min="4" max="4" width="15.69921875" style="154" customWidth="1"/>
    <col min="5" max="5" width="1.296875" style="154" customWidth="1"/>
    <col min="6" max="6" width="15.69921875" style="154" customWidth="1"/>
    <col min="7" max="7" width="1.296875" style="154" customWidth="1"/>
    <col min="8" max="8" width="19.59765625" style="154" customWidth="1"/>
    <col min="9" max="9" width="1.296875" style="154" customWidth="1"/>
    <col min="10" max="10" width="15.69921875" style="154" customWidth="1"/>
    <col min="11" max="11" width="1.296875" style="154" customWidth="1"/>
    <col min="12" max="12" width="15.69921875" style="154" customWidth="1"/>
    <col min="13" max="13" width="1.296875" style="154" customWidth="1"/>
    <col min="14" max="14" width="15.69921875" style="154" customWidth="1"/>
    <col min="15" max="15" width="16.09765625" style="154" customWidth="1"/>
    <col min="16" max="16384" width="8.8984375" style="154"/>
  </cols>
  <sheetData>
    <row r="1" spans="1:15">
      <c r="A1" s="1" t="s">
        <v>100</v>
      </c>
      <c r="B1" s="209"/>
      <c r="C1" s="21"/>
      <c r="D1" s="10"/>
      <c r="E1" s="21"/>
      <c r="F1" s="10"/>
      <c r="G1" s="21"/>
      <c r="H1" s="21"/>
      <c r="I1" s="21"/>
      <c r="J1" s="21"/>
      <c r="K1" s="21"/>
      <c r="L1" s="21"/>
      <c r="M1" s="21"/>
      <c r="N1" s="10"/>
      <c r="O1" s="10"/>
    </row>
    <row r="2" spans="1:15">
      <c r="A2" s="43" t="s">
        <v>96</v>
      </c>
      <c r="B2" s="215"/>
      <c r="C2" s="29"/>
      <c r="D2" s="95"/>
      <c r="E2" s="29"/>
      <c r="F2" s="95"/>
      <c r="G2" s="29"/>
      <c r="H2" s="29"/>
      <c r="I2" s="29"/>
      <c r="J2" s="29"/>
      <c r="K2" s="29"/>
      <c r="L2" s="29"/>
      <c r="M2" s="29"/>
      <c r="N2" s="95"/>
      <c r="O2" s="95"/>
    </row>
    <row r="3" spans="1:15">
      <c r="A3" s="234"/>
      <c r="B3" s="234"/>
      <c r="C3" s="234"/>
      <c r="D3" s="234"/>
      <c r="E3" s="234"/>
      <c r="F3" s="234"/>
      <c r="G3" s="29"/>
      <c r="H3" s="29"/>
      <c r="I3" s="29"/>
      <c r="J3" s="29"/>
      <c r="K3" s="29"/>
      <c r="L3" s="29"/>
      <c r="M3" s="29"/>
      <c r="N3" s="95"/>
      <c r="O3" s="95"/>
    </row>
    <row r="4" spans="1:15">
      <c r="A4" s="3"/>
      <c r="B4" s="215"/>
      <c r="C4" s="3"/>
      <c r="D4" s="232" t="s">
        <v>53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53"/>
    </row>
    <row r="5" spans="1:15">
      <c r="A5" s="3"/>
      <c r="B5" s="210"/>
      <c r="C5" s="205"/>
      <c r="D5" s="143"/>
      <c r="E5" s="143"/>
      <c r="F5" s="143"/>
      <c r="G5" s="143"/>
      <c r="H5" s="143"/>
      <c r="I5" s="143"/>
      <c r="J5" s="233" t="s">
        <v>65</v>
      </c>
      <c r="K5" s="233"/>
      <c r="L5" s="233"/>
      <c r="M5" s="143"/>
      <c r="N5" s="143"/>
      <c r="O5" s="143"/>
    </row>
    <row r="6" spans="1:15">
      <c r="A6" s="3"/>
      <c r="B6" s="215"/>
      <c r="C6" s="29"/>
      <c r="D6" s="45" t="s">
        <v>44</v>
      </c>
      <c r="E6" s="29"/>
      <c r="F6" s="142" t="s">
        <v>98</v>
      </c>
      <c r="G6" s="44"/>
      <c r="H6" s="44"/>
      <c r="I6" s="44"/>
      <c r="J6" s="95"/>
      <c r="K6" s="29"/>
      <c r="L6" s="95"/>
      <c r="M6" s="29"/>
      <c r="N6" s="29"/>
    </row>
    <row r="7" spans="1:15">
      <c r="A7" s="3"/>
      <c r="B7" s="211"/>
      <c r="C7" s="29"/>
      <c r="D7" s="193" t="s">
        <v>46</v>
      </c>
      <c r="E7" s="29"/>
      <c r="F7" s="142" t="s">
        <v>84</v>
      </c>
      <c r="G7" s="44"/>
      <c r="H7" s="142" t="s">
        <v>85</v>
      </c>
      <c r="I7" s="44"/>
      <c r="J7" s="95"/>
      <c r="K7" s="44"/>
      <c r="L7" s="95"/>
      <c r="M7" s="44"/>
      <c r="N7" s="95"/>
    </row>
    <row r="8" spans="1:15">
      <c r="A8" s="3"/>
      <c r="B8" s="212"/>
      <c r="C8" s="29"/>
      <c r="D8" s="45" t="s">
        <v>50</v>
      </c>
      <c r="E8" s="29"/>
      <c r="F8" s="142" t="s">
        <v>81</v>
      </c>
      <c r="G8" s="44"/>
      <c r="H8" s="142" t="s">
        <v>78</v>
      </c>
      <c r="I8" s="44"/>
      <c r="J8" s="45" t="s">
        <v>105</v>
      </c>
      <c r="K8" s="44"/>
      <c r="L8" s="45" t="s">
        <v>47</v>
      </c>
      <c r="M8" s="44"/>
      <c r="N8" s="45" t="s">
        <v>33</v>
      </c>
    </row>
    <row r="9" spans="1:15">
      <c r="A9" s="95"/>
      <c r="B9" s="212" t="s">
        <v>6</v>
      </c>
      <c r="C9" s="140"/>
      <c r="D9" s="223" t="s">
        <v>102</v>
      </c>
      <c r="E9" s="223"/>
      <c r="F9" s="223"/>
      <c r="G9" s="223"/>
      <c r="H9" s="223"/>
      <c r="I9" s="223"/>
      <c r="J9" s="223"/>
      <c r="K9" s="223"/>
      <c r="L9" s="223"/>
      <c r="M9" s="223"/>
      <c r="N9" s="223"/>
    </row>
    <row r="10" spans="1:15">
      <c r="A10" s="144" t="s">
        <v>173</v>
      </c>
      <c r="B10" s="215"/>
      <c r="C10" s="204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</row>
    <row r="11" spans="1:15">
      <c r="A11" s="65" t="s">
        <v>154</v>
      </c>
      <c r="B11" s="209"/>
      <c r="C11" s="84"/>
      <c r="D11" s="84">
        <v>300000</v>
      </c>
      <c r="E11" s="84"/>
      <c r="F11" s="84">
        <v>331763</v>
      </c>
      <c r="G11" s="84"/>
      <c r="H11" s="86">
        <v>2433</v>
      </c>
      <c r="I11" s="87"/>
      <c r="J11" s="88">
        <v>15600</v>
      </c>
      <c r="K11" s="84"/>
      <c r="L11" s="88">
        <v>126590</v>
      </c>
      <c r="M11" s="139"/>
      <c r="N11" s="84">
        <f>SUM(D11:L11)</f>
        <v>776386</v>
      </c>
    </row>
    <row r="12" spans="1:15">
      <c r="A12" s="96"/>
      <c r="B12" s="214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5">
      <c r="A13" s="96" t="s">
        <v>121</v>
      </c>
      <c r="B13" s="214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5">
      <c r="A14" s="95" t="s">
        <v>122</v>
      </c>
      <c r="B14" s="212">
        <v>7</v>
      </c>
      <c r="C14" s="91"/>
      <c r="D14" s="91">
        <v>0</v>
      </c>
      <c r="E14" s="91"/>
      <c r="F14" s="91">
        <v>0</v>
      </c>
      <c r="G14" s="91"/>
      <c r="H14" s="91">
        <v>0</v>
      </c>
      <c r="I14" s="91"/>
      <c r="J14" s="91">
        <v>0</v>
      </c>
      <c r="K14" s="23"/>
      <c r="L14" s="50">
        <v>-48000</v>
      </c>
      <c r="M14" s="23"/>
      <c r="N14" s="175">
        <f>SUM(D14:L14)</f>
        <v>-48000</v>
      </c>
    </row>
    <row r="15" spans="1:15">
      <c r="A15" s="96" t="s">
        <v>123</v>
      </c>
      <c r="B15" s="216"/>
      <c r="C15" s="23"/>
      <c r="D15" s="138">
        <f>SUM(D14)</f>
        <v>0</v>
      </c>
      <c r="E15" s="23"/>
      <c r="F15" s="138">
        <f>SUM(F14)</f>
        <v>0</v>
      </c>
      <c r="G15" s="23"/>
      <c r="H15" s="138">
        <f>SUM(H14)</f>
        <v>0</v>
      </c>
      <c r="I15" s="23"/>
      <c r="J15" s="138">
        <f>SUM(J14)</f>
        <v>0</v>
      </c>
      <c r="K15" s="23"/>
      <c r="L15" s="138">
        <f>SUM(L14)</f>
        <v>-48000</v>
      </c>
      <c r="M15" s="23"/>
      <c r="N15" s="138">
        <f>SUM(N14)</f>
        <v>-48000</v>
      </c>
    </row>
    <row r="16" spans="1:15">
      <c r="A16" s="96"/>
      <c r="B16" s="212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spans="1:15">
      <c r="A17" s="144" t="s">
        <v>90</v>
      </c>
      <c r="B17" s="213"/>
      <c r="C17" s="53"/>
      <c r="D17" s="96"/>
      <c r="E17" s="53"/>
      <c r="F17" s="96"/>
      <c r="G17" s="53"/>
      <c r="H17" s="96"/>
      <c r="I17" s="96"/>
      <c r="J17" s="96"/>
      <c r="K17" s="96"/>
      <c r="L17" s="96"/>
      <c r="M17" s="96"/>
      <c r="N17" s="96"/>
    </row>
    <row r="18" spans="1:15">
      <c r="A18" s="3" t="s">
        <v>54</v>
      </c>
      <c r="B18" s="215"/>
      <c r="C18" s="92"/>
      <c r="D18" s="91">
        <v>0</v>
      </c>
      <c r="E18" s="92"/>
      <c r="F18" s="91">
        <v>0</v>
      </c>
      <c r="G18" s="92"/>
      <c r="H18" s="91">
        <v>0</v>
      </c>
      <c r="I18" s="93"/>
      <c r="J18" s="91">
        <v>0</v>
      </c>
      <c r="K18" s="36"/>
      <c r="L18" s="36">
        <f>'PL 5'!J42</f>
        <v>28886</v>
      </c>
      <c r="M18" s="36"/>
      <c r="N18" s="175">
        <f>SUM(D18:L18)</f>
        <v>28886</v>
      </c>
      <c r="O18" s="155"/>
    </row>
    <row r="19" spans="1:15" hidden="1">
      <c r="A19" s="66" t="s">
        <v>111</v>
      </c>
      <c r="B19" s="214"/>
      <c r="C19" s="92"/>
      <c r="D19" s="89">
        <v>0</v>
      </c>
      <c r="E19" s="92"/>
      <c r="F19" s="89">
        <v>0</v>
      </c>
      <c r="G19" s="85"/>
      <c r="H19" s="89">
        <v>0</v>
      </c>
      <c r="I19" s="71"/>
      <c r="J19" s="89">
        <v>0</v>
      </c>
      <c r="K19" s="36"/>
      <c r="L19" s="97">
        <v>0</v>
      </c>
      <c r="M19" s="36"/>
      <c r="N19" s="180">
        <f>SUM(D19:L19)</f>
        <v>0</v>
      </c>
    </row>
    <row r="20" spans="1:15">
      <c r="A20" s="144" t="s">
        <v>89</v>
      </c>
      <c r="B20" s="209"/>
      <c r="C20" s="92"/>
      <c r="D20" s="138">
        <f>SUM(D18:D19)</f>
        <v>0</v>
      </c>
      <c r="E20" s="92"/>
      <c r="F20" s="138">
        <f>SUM(F18:F19)</f>
        <v>0</v>
      </c>
      <c r="G20" s="52"/>
      <c r="H20" s="138">
        <f>SUM(H18:H19)</f>
        <v>0</v>
      </c>
      <c r="I20" s="49"/>
      <c r="J20" s="138">
        <f>SUM(J18:J19)</f>
        <v>0</v>
      </c>
      <c r="K20" s="34"/>
      <c r="L20" s="138">
        <f>SUM(L18:L19)</f>
        <v>28886</v>
      </c>
      <c r="M20" s="34"/>
      <c r="N20" s="138">
        <f>SUM(N18:N19)</f>
        <v>28886</v>
      </c>
    </row>
    <row r="21" spans="1:15">
      <c r="A21" s="3"/>
      <c r="B21" s="209"/>
      <c r="C21" s="92"/>
      <c r="D21" s="99"/>
      <c r="E21" s="92"/>
      <c r="F21" s="99"/>
      <c r="G21" s="51"/>
      <c r="H21" s="99"/>
      <c r="I21" s="6"/>
      <c r="J21" s="99"/>
      <c r="K21" s="36"/>
      <c r="L21" s="99"/>
      <c r="M21" s="36"/>
      <c r="N21" s="99"/>
    </row>
    <row r="22" spans="1:15" ht="22" thickBot="1">
      <c r="A22" s="96" t="s">
        <v>169</v>
      </c>
      <c r="B22" s="209"/>
      <c r="C22" s="44"/>
      <c r="D22" s="90">
        <f>SUM(D20+D11+D15)</f>
        <v>300000</v>
      </c>
      <c r="E22" s="44"/>
      <c r="F22" s="90">
        <f>SUM(F20+F11+F15)</f>
        <v>331763</v>
      </c>
      <c r="G22" s="44"/>
      <c r="H22" s="90">
        <f>SUM(H20+H11+H15)</f>
        <v>2433</v>
      </c>
      <c r="I22" s="44"/>
      <c r="J22" s="90">
        <f>SUM(J20+J11+J15)</f>
        <v>15600</v>
      </c>
      <c r="K22" s="44"/>
      <c r="L22" s="90">
        <f>SUM(L20+L11+L15)</f>
        <v>107476</v>
      </c>
      <c r="M22" s="44"/>
      <c r="N22" s="90">
        <f>SUM(N20+N11+N15)</f>
        <v>757272</v>
      </c>
    </row>
    <row r="23" spans="1:15" ht="22" thickTop="1">
      <c r="B23" s="209"/>
      <c r="C23" s="92"/>
      <c r="E23" s="92"/>
      <c r="G23" s="51"/>
      <c r="I23" s="6"/>
      <c r="K23" s="36"/>
      <c r="M23" s="36"/>
    </row>
    <row r="24" spans="1:15">
      <c r="B24" s="209"/>
    </row>
    <row r="25" spans="1:15">
      <c r="B25" s="214"/>
    </row>
  </sheetData>
  <mergeCells count="4">
    <mergeCell ref="A3:F3"/>
    <mergeCell ref="D4:N4"/>
    <mergeCell ref="J5:L5"/>
    <mergeCell ref="D9:N9"/>
  </mergeCells>
  <pageMargins left="0.7" right="0.7" top="0.48" bottom="0.5" header="0.5" footer="0.5"/>
  <pageSetup paperSize="9" scale="90" firstPageNumber="8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D38E4-11B7-49F6-BB27-B04ADBB87D01}">
  <dimension ref="A1:O25"/>
  <sheetViews>
    <sheetView view="pageBreakPreview" zoomScale="70" zoomScaleNormal="81" zoomScaleSheetLayoutView="70" workbookViewId="0">
      <selection activeCell="D4" sqref="D4:N4"/>
    </sheetView>
  </sheetViews>
  <sheetFormatPr defaultColWidth="8.8984375" defaultRowHeight="21.5"/>
  <cols>
    <col min="1" max="1" width="51.8984375" style="154" customWidth="1"/>
    <col min="2" max="2" width="7.09765625" style="217" customWidth="1"/>
    <col min="3" max="3" width="1.296875" style="154" customWidth="1"/>
    <col min="4" max="4" width="15.69921875" style="154" customWidth="1"/>
    <col min="5" max="5" width="1.296875" style="154" customWidth="1"/>
    <col min="6" max="6" width="15.69921875" style="154" customWidth="1"/>
    <col min="7" max="7" width="1.296875" style="154" customWidth="1"/>
    <col min="8" max="8" width="19.59765625" style="154" customWidth="1"/>
    <col min="9" max="9" width="1.296875" style="154" customWidth="1"/>
    <col min="10" max="10" width="15.69921875" style="154" customWidth="1"/>
    <col min="11" max="11" width="1.296875" style="154" customWidth="1"/>
    <col min="12" max="12" width="15.69921875" style="154" customWidth="1"/>
    <col min="13" max="13" width="1.296875" style="154" customWidth="1"/>
    <col min="14" max="14" width="15.69921875" style="154" customWidth="1"/>
    <col min="15" max="15" width="16.09765625" style="154" customWidth="1"/>
    <col min="16" max="16384" width="8.8984375" style="154"/>
  </cols>
  <sheetData>
    <row r="1" spans="1:15">
      <c r="A1" s="1" t="s">
        <v>100</v>
      </c>
      <c r="B1" s="209"/>
      <c r="C1" s="21"/>
      <c r="D1" s="10"/>
      <c r="E1" s="21"/>
      <c r="F1" s="10"/>
      <c r="G1" s="21"/>
      <c r="H1" s="21"/>
      <c r="I1" s="21"/>
      <c r="J1" s="21"/>
      <c r="K1" s="21"/>
      <c r="L1" s="21"/>
      <c r="M1" s="21"/>
      <c r="N1" s="10"/>
      <c r="O1" s="10"/>
    </row>
    <row r="2" spans="1:15">
      <c r="A2" s="43" t="s">
        <v>96</v>
      </c>
      <c r="B2" s="215"/>
      <c r="C2" s="29"/>
      <c r="D2" s="95"/>
      <c r="E2" s="29"/>
      <c r="F2" s="95"/>
      <c r="G2" s="29"/>
      <c r="H2" s="29"/>
      <c r="I2" s="29"/>
      <c r="J2" s="29"/>
      <c r="K2" s="29"/>
      <c r="L2" s="29"/>
      <c r="M2" s="29"/>
      <c r="N2" s="95"/>
      <c r="O2" s="95"/>
    </row>
    <row r="3" spans="1:15">
      <c r="A3" s="234"/>
      <c r="B3" s="234"/>
      <c r="C3" s="234"/>
      <c r="D3" s="234"/>
      <c r="E3" s="234"/>
      <c r="F3" s="234"/>
      <c r="G3" s="29"/>
      <c r="H3" s="29"/>
      <c r="I3" s="29"/>
      <c r="J3" s="29"/>
      <c r="K3" s="29"/>
      <c r="L3" s="29"/>
      <c r="M3" s="29"/>
      <c r="N3" s="95"/>
      <c r="O3" s="95"/>
    </row>
    <row r="4" spans="1:15">
      <c r="A4" s="3"/>
      <c r="B4" s="215"/>
      <c r="C4" s="3"/>
      <c r="D4" s="232" t="s">
        <v>53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53"/>
    </row>
    <row r="5" spans="1:15">
      <c r="A5" s="3"/>
      <c r="B5" s="210"/>
      <c r="C5" s="205"/>
      <c r="D5" s="161"/>
      <c r="E5" s="161"/>
      <c r="F5" s="161"/>
      <c r="G5" s="161"/>
      <c r="H5" s="161"/>
      <c r="I5" s="161"/>
      <c r="J5" s="233" t="s">
        <v>65</v>
      </c>
      <c r="K5" s="233"/>
      <c r="L5" s="233"/>
      <c r="M5" s="161"/>
      <c r="N5" s="161"/>
      <c r="O5" s="161"/>
    </row>
    <row r="6" spans="1:15">
      <c r="A6" s="3"/>
      <c r="B6" s="215"/>
      <c r="C6" s="29"/>
      <c r="D6" s="45" t="s">
        <v>44</v>
      </c>
      <c r="E6" s="29"/>
      <c r="F6" s="160" t="s">
        <v>98</v>
      </c>
      <c r="G6" s="44"/>
      <c r="H6" s="44"/>
      <c r="I6" s="44"/>
      <c r="J6" s="95"/>
      <c r="K6" s="29"/>
      <c r="L6" s="95"/>
      <c r="M6" s="29"/>
      <c r="N6" s="29"/>
    </row>
    <row r="7" spans="1:15">
      <c r="A7" s="3"/>
      <c r="B7" s="211"/>
      <c r="C7" s="29"/>
      <c r="D7" s="193" t="s">
        <v>46</v>
      </c>
      <c r="E7" s="29"/>
      <c r="F7" s="160" t="s">
        <v>84</v>
      </c>
      <c r="G7" s="44"/>
      <c r="H7" s="160" t="s">
        <v>85</v>
      </c>
      <c r="I7" s="44"/>
      <c r="J7" s="95"/>
      <c r="K7" s="44"/>
      <c r="L7" s="95"/>
      <c r="M7" s="44"/>
      <c r="N7" s="95"/>
    </row>
    <row r="8" spans="1:15">
      <c r="A8" s="3"/>
      <c r="B8" s="212"/>
      <c r="C8" s="29"/>
      <c r="D8" s="45" t="s">
        <v>50</v>
      </c>
      <c r="E8" s="29"/>
      <c r="F8" s="160" t="s">
        <v>81</v>
      </c>
      <c r="G8" s="44"/>
      <c r="H8" s="160" t="s">
        <v>78</v>
      </c>
      <c r="I8" s="44"/>
      <c r="J8" s="45" t="s">
        <v>105</v>
      </c>
      <c r="K8" s="44"/>
      <c r="L8" s="45" t="s">
        <v>47</v>
      </c>
      <c r="M8" s="44"/>
      <c r="N8" s="45" t="s">
        <v>33</v>
      </c>
    </row>
    <row r="9" spans="1:15">
      <c r="A9" s="95"/>
      <c r="B9" s="212" t="s">
        <v>6</v>
      </c>
      <c r="C9" s="158"/>
      <c r="D9" s="223" t="s">
        <v>102</v>
      </c>
      <c r="E9" s="223"/>
      <c r="F9" s="223"/>
      <c r="G9" s="223"/>
      <c r="H9" s="223"/>
      <c r="I9" s="223"/>
      <c r="J9" s="223"/>
      <c r="K9" s="223"/>
      <c r="L9" s="223"/>
      <c r="M9" s="223"/>
      <c r="N9" s="223"/>
    </row>
    <row r="10" spans="1:15">
      <c r="A10" s="162" t="s">
        <v>174</v>
      </c>
      <c r="B10" s="215"/>
      <c r="C10" s="204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</row>
    <row r="11" spans="1:15">
      <c r="A11" s="65" t="s">
        <v>159</v>
      </c>
      <c r="B11" s="209"/>
      <c r="C11" s="84"/>
      <c r="D11" s="84">
        <f>'BS 2-3'!I69</f>
        <v>300000</v>
      </c>
      <c r="E11" s="84"/>
      <c r="F11" s="84">
        <f>'BS 2-3'!I70</f>
        <v>331763</v>
      </c>
      <c r="G11" s="84"/>
      <c r="H11" s="86">
        <f>'BS 2-3'!I71</f>
        <v>2433</v>
      </c>
      <c r="I11" s="87"/>
      <c r="J11" s="88">
        <f>'BS 2-3'!I76</f>
        <v>22100</v>
      </c>
      <c r="K11" s="84"/>
      <c r="L11" s="88">
        <f>'BS 2-3'!I77</f>
        <v>201344</v>
      </c>
      <c r="M11" s="157"/>
      <c r="N11" s="84">
        <f>SUM(D11:L11)</f>
        <v>857640</v>
      </c>
    </row>
    <row r="12" spans="1:15">
      <c r="A12" s="96"/>
      <c r="B12" s="214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5">
      <c r="A13" s="96" t="s">
        <v>121</v>
      </c>
      <c r="B13" s="214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5">
      <c r="A14" s="95" t="s">
        <v>122</v>
      </c>
      <c r="B14" s="212">
        <v>7</v>
      </c>
      <c r="C14" s="91"/>
      <c r="D14" s="179">
        <v>0</v>
      </c>
      <c r="E14" s="91"/>
      <c r="F14" s="179">
        <v>0</v>
      </c>
      <c r="G14" s="91"/>
      <c r="H14" s="179">
        <v>0</v>
      </c>
      <c r="I14" s="91"/>
      <c r="J14" s="179">
        <v>0</v>
      </c>
      <c r="K14" s="23"/>
      <c r="L14" s="50">
        <v>-84000</v>
      </c>
      <c r="M14" s="23"/>
      <c r="N14" s="175">
        <f>SUM(D14:L14)</f>
        <v>-84000</v>
      </c>
    </row>
    <row r="15" spans="1:15">
      <c r="A15" s="96" t="s">
        <v>123</v>
      </c>
      <c r="B15" s="216"/>
      <c r="C15" s="23"/>
      <c r="D15" s="138">
        <f>SUM(D14)</f>
        <v>0</v>
      </c>
      <c r="E15" s="23"/>
      <c r="F15" s="138">
        <f>SUM(F14)</f>
        <v>0</v>
      </c>
      <c r="G15" s="23"/>
      <c r="H15" s="138">
        <f>SUM(H14)</f>
        <v>0</v>
      </c>
      <c r="I15" s="23"/>
      <c r="J15" s="138">
        <f>SUM(J14)</f>
        <v>0</v>
      </c>
      <c r="K15" s="23"/>
      <c r="L15" s="138">
        <f>SUM(L14)</f>
        <v>-84000</v>
      </c>
      <c r="M15" s="23"/>
      <c r="N15" s="138">
        <f>SUM(N14)</f>
        <v>-84000</v>
      </c>
    </row>
    <row r="16" spans="1:15">
      <c r="A16" s="96"/>
      <c r="B16" s="212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spans="1:15">
      <c r="A17" s="162" t="s">
        <v>90</v>
      </c>
      <c r="B17" s="213"/>
      <c r="C17" s="53"/>
      <c r="D17" s="96"/>
      <c r="E17" s="53"/>
      <c r="F17" s="96"/>
      <c r="G17" s="53"/>
      <c r="H17" s="96"/>
      <c r="I17" s="96"/>
      <c r="J17" s="96"/>
      <c r="K17" s="96"/>
      <c r="L17" s="96"/>
      <c r="M17" s="96"/>
      <c r="N17" s="96"/>
    </row>
    <row r="18" spans="1:15">
      <c r="A18" s="3" t="s">
        <v>54</v>
      </c>
      <c r="B18" s="215"/>
      <c r="C18" s="92"/>
      <c r="D18" s="91">
        <v>0</v>
      </c>
      <c r="E18" s="92"/>
      <c r="F18" s="91">
        <v>0</v>
      </c>
      <c r="G18" s="92"/>
      <c r="H18" s="91">
        <v>0</v>
      </c>
      <c r="I18" s="93"/>
      <c r="J18" s="91">
        <v>0</v>
      </c>
      <c r="K18" s="36"/>
      <c r="L18" s="36">
        <f>'PL 5'!H26</f>
        <v>35670</v>
      </c>
      <c r="M18" s="36"/>
      <c r="N18" s="175">
        <f>SUM(D18:L18)</f>
        <v>35670</v>
      </c>
      <c r="O18" s="155"/>
    </row>
    <row r="19" spans="1:15" hidden="1">
      <c r="A19" s="66" t="s">
        <v>111</v>
      </c>
      <c r="B19" s="214"/>
      <c r="C19" s="92"/>
      <c r="D19" s="89"/>
      <c r="E19" s="92"/>
      <c r="F19" s="89"/>
      <c r="G19" s="85"/>
      <c r="H19" s="89"/>
      <c r="I19" s="71"/>
      <c r="J19" s="89"/>
      <c r="K19" s="36"/>
      <c r="L19" s="97"/>
      <c r="M19" s="36"/>
      <c r="N19" s="178">
        <f>SUM(D19:L19)</f>
        <v>0</v>
      </c>
    </row>
    <row r="20" spans="1:15">
      <c r="A20" s="162" t="s">
        <v>89</v>
      </c>
      <c r="B20" s="209"/>
      <c r="C20" s="92"/>
      <c r="D20" s="138">
        <f>SUM(D18:D19)</f>
        <v>0</v>
      </c>
      <c r="E20" s="92"/>
      <c r="F20" s="138">
        <f>SUM(F18:F19)</f>
        <v>0</v>
      </c>
      <c r="G20" s="52"/>
      <c r="H20" s="138">
        <f>SUM(H18:H19)</f>
        <v>0</v>
      </c>
      <c r="I20" s="49"/>
      <c r="J20" s="138">
        <f>SUM(J18:J19)</f>
        <v>0</v>
      </c>
      <c r="K20" s="34"/>
      <c r="L20" s="138">
        <f>SUM(L18:L19)</f>
        <v>35670</v>
      </c>
      <c r="M20" s="34"/>
      <c r="N20" s="138">
        <f>SUM(N18:N19)</f>
        <v>35670</v>
      </c>
    </row>
    <row r="21" spans="1:15">
      <c r="A21" s="3"/>
      <c r="B21" s="209"/>
      <c r="C21" s="92"/>
      <c r="D21" s="99"/>
      <c r="E21" s="92"/>
      <c r="F21" s="99"/>
      <c r="G21" s="51"/>
      <c r="H21" s="99"/>
      <c r="I21" s="6"/>
      <c r="J21" s="99"/>
      <c r="K21" s="36"/>
      <c r="L21" s="99"/>
      <c r="M21" s="36"/>
      <c r="N21" s="99"/>
    </row>
    <row r="22" spans="1:15" ht="22" thickBot="1">
      <c r="A22" s="96" t="s">
        <v>170</v>
      </c>
      <c r="B22" s="209"/>
      <c r="C22" s="44"/>
      <c r="D22" s="90">
        <f>SUM(D20+D11+D15)</f>
        <v>300000</v>
      </c>
      <c r="E22" s="44"/>
      <c r="F22" s="90">
        <f>SUM(F20+F11+F15)</f>
        <v>331763</v>
      </c>
      <c r="G22" s="44"/>
      <c r="H22" s="90">
        <f>SUM(H20+H11+H15)</f>
        <v>2433</v>
      </c>
      <c r="I22" s="44"/>
      <c r="J22" s="90">
        <f>SUM(J20+J11+J15)</f>
        <v>22100</v>
      </c>
      <c r="K22" s="44"/>
      <c r="L22" s="90">
        <f>SUM(L20+L11+L15)</f>
        <v>153014</v>
      </c>
      <c r="M22" s="44"/>
      <c r="N22" s="90">
        <f>SUM(N20+N11+N15)</f>
        <v>809310</v>
      </c>
      <c r="O22" s="170"/>
    </row>
    <row r="23" spans="1:15" ht="22" thickTop="1">
      <c r="B23" s="209"/>
      <c r="C23" s="92"/>
      <c r="E23" s="92"/>
      <c r="G23" s="51"/>
      <c r="I23" s="6"/>
      <c r="K23" s="36"/>
      <c r="M23" s="36"/>
    </row>
    <row r="24" spans="1:15">
      <c r="B24" s="209"/>
      <c r="N24" s="170">
        <f>N22-'BS 2-3'!G78</f>
        <v>0</v>
      </c>
    </row>
    <row r="25" spans="1:15">
      <c r="B25" s="214"/>
    </row>
  </sheetData>
  <mergeCells count="4">
    <mergeCell ref="A3:F3"/>
    <mergeCell ref="D4:N4"/>
    <mergeCell ref="J5:L5"/>
    <mergeCell ref="D9:N9"/>
  </mergeCells>
  <pageMargins left="0.7" right="0.7" top="0.48" bottom="0.5" header="0.5" footer="0.5"/>
  <pageSetup paperSize="9" scale="90" firstPageNumber="9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90"/>
  <sheetViews>
    <sheetView tabSelected="1" view="pageBreakPreview" topLeftCell="A70" zoomScale="70" zoomScaleNormal="70" zoomScaleSheetLayoutView="70" zoomScalePageLayoutView="55" workbookViewId="0">
      <selection activeCell="I88" sqref="I88"/>
    </sheetView>
  </sheetViews>
  <sheetFormatPr defaultColWidth="13.59765625" defaultRowHeight="21" customHeight="1"/>
  <cols>
    <col min="1" max="1" width="67" style="59" customWidth="1"/>
    <col min="2" max="2" width="1.3984375" style="59" customWidth="1"/>
    <col min="3" max="3" width="12.09765625" style="61" customWidth="1"/>
    <col min="4" max="4" width="1.3984375" style="59" customWidth="1"/>
    <col min="5" max="5" width="13.59765625" style="61" bestFit="1" customWidth="1"/>
    <col min="6" max="6" width="1.3984375" style="59" customWidth="1"/>
    <col min="7" max="7" width="12.09765625" style="59" customWidth="1"/>
    <col min="8" max="8" width="1.3984375" style="59" customWidth="1"/>
    <col min="9" max="9" width="13.59765625" style="59" bestFit="1" customWidth="1"/>
    <col min="10" max="16384" width="13.59765625" style="59"/>
  </cols>
  <sheetData>
    <row r="1" spans="1:11" ht="21" customHeight="1">
      <c r="A1" s="1" t="s">
        <v>100</v>
      </c>
      <c r="C1" s="59"/>
      <c r="E1" s="59"/>
    </row>
    <row r="2" spans="1:11" ht="21" customHeight="1">
      <c r="A2" s="2" t="s">
        <v>97</v>
      </c>
      <c r="C2" s="59"/>
      <c r="E2" s="59"/>
    </row>
    <row r="3" spans="1:11" ht="21" customHeight="1">
      <c r="A3" s="1"/>
      <c r="C3" s="59"/>
      <c r="E3" s="59"/>
    </row>
    <row r="4" spans="1:11" s="95" customFormat="1" ht="21" customHeight="1">
      <c r="A4" s="108"/>
      <c r="B4" s="106"/>
      <c r="C4" s="224" t="s">
        <v>1</v>
      </c>
      <c r="D4" s="224"/>
      <c r="E4" s="224"/>
      <c r="G4" s="224" t="s">
        <v>2</v>
      </c>
      <c r="H4" s="224"/>
      <c r="I4" s="224"/>
    </row>
    <row r="5" spans="1:11" s="95" customFormat="1" ht="21" customHeight="1">
      <c r="A5" s="3"/>
      <c r="B5" s="107"/>
      <c r="C5" s="225" t="s">
        <v>3</v>
      </c>
      <c r="D5" s="225"/>
      <c r="E5" s="225"/>
      <c r="F5" s="106"/>
      <c r="G5" s="225" t="s">
        <v>3</v>
      </c>
      <c r="H5" s="225"/>
      <c r="I5" s="225"/>
    </row>
    <row r="6" spans="1:11" s="95" customFormat="1" ht="21" customHeight="1">
      <c r="A6" s="3"/>
      <c r="B6" s="107"/>
      <c r="C6" s="226" t="s">
        <v>172</v>
      </c>
      <c r="D6" s="226"/>
      <c r="E6" s="226"/>
      <c r="F6" s="107"/>
      <c r="G6" s="226" t="s">
        <v>172</v>
      </c>
      <c r="H6" s="226"/>
      <c r="I6" s="226"/>
    </row>
    <row r="7" spans="1:11" s="95" customFormat="1" ht="21" customHeight="1">
      <c r="A7" s="3"/>
      <c r="B7" s="107"/>
      <c r="C7" s="221" t="s">
        <v>175</v>
      </c>
      <c r="D7" s="222"/>
      <c r="E7" s="222"/>
      <c r="F7" s="107"/>
      <c r="G7" s="221" t="s">
        <v>175</v>
      </c>
      <c r="H7" s="222"/>
      <c r="I7" s="222"/>
    </row>
    <row r="8" spans="1:11" s="95" customFormat="1" ht="21" customHeight="1">
      <c r="B8" s="207"/>
      <c r="C8" s="107">
        <v>2024</v>
      </c>
      <c r="D8" s="107"/>
      <c r="E8" s="192">
        <v>2023</v>
      </c>
      <c r="F8" s="107"/>
      <c r="G8" s="181">
        <v>2024</v>
      </c>
      <c r="H8" s="107"/>
      <c r="I8" s="192">
        <v>2023</v>
      </c>
    </row>
    <row r="9" spans="1:11" s="95" customFormat="1" ht="21" customHeight="1">
      <c r="A9" s="3"/>
      <c r="B9" s="107"/>
      <c r="C9" s="223" t="s">
        <v>102</v>
      </c>
      <c r="D9" s="223"/>
      <c r="E9" s="223"/>
      <c r="F9" s="223"/>
      <c r="G9" s="223"/>
      <c r="H9" s="223"/>
      <c r="I9" s="223"/>
    </row>
    <row r="10" spans="1:11" s="95" customFormat="1" ht="21" customHeight="1">
      <c r="A10" s="4" t="s">
        <v>55</v>
      </c>
      <c r="B10" s="5"/>
      <c r="D10" s="5"/>
      <c r="F10" s="5"/>
      <c r="G10" s="5"/>
      <c r="H10" s="5"/>
      <c r="I10" s="5"/>
    </row>
    <row r="11" spans="1:11" s="95" customFormat="1" ht="21" customHeight="1">
      <c r="A11" s="15" t="s">
        <v>91</v>
      </c>
      <c r="B11" s="112"/>
      <c r="C11" s="125">
        <f>'PL 5'!D26</f>
        <v>35670</v>
      </c>
      <c r="D11" s="112"/>
      <c r="E11" s="111">
        <v>28886</v>
      </c>
      <c r="F11" s="112"/>
      <c r="G11" s="112">
        <f>'PL 5'!H31</f>
        <v>35670</v>
      </c>
      <c r="H11" s="112"/>
      <c r="I11" s="197">
        <v>28886</v>
      </c>
      <c r="J11" s="113"/>
    </row>
    <row r="12" spans="1:11" s="95" customFormat="1" ht="21" customHeight="1">
      <c r="A12" s="114" t="s">
        <v>99</v>
      </c>
      <c r="C12" s="25"/>
      <c r="E12" s="25"/>
      <c r="J12" s="115"/>
    </row>
    <row r="13" spans="1:11" s="95" customFormat="1" ht="21" customHeight="1">
      <c r="A13" s="95" t="s">
        <v>156</v>
      </c>
      <c r="B13" s="5"/>
      <c r="C13" s="175">
        <f>-'PL 5'!D25</f>
        <v>9109</v>
      </c>
      <c r="D13" s="5"/>
      <c r="E13" s="111">
        <v>6761</v>
      </c>
      <c r="F13" s="5"/>
      <c r="G13" s="94">
        <f>-'PL 5'!H25</f>
        <v>5623</v>
      </c>
      <c r="H13" s="5"/>
      <c r="I13" s="198">
        <v>3516</v>
      </c>
      <c r="J13" s="116"/>
    </row>
    <row r="14" spans="1:11" s="95" customFormat="1" ht="21" customHeight="1">
      <c r="A14" s="3" t="s">
        <v>38</v>
      </c>
      <c r="B14" s="117"/>
      <c r="C14" s="175">
        <f>'PL 5'!D23</f>
        <v>14006</v>
      </c>
      <c r="D14" s="117"/>
      <c r="E14" s="111">
        <v>16330</v>
      </c>
      <c r="F14" s="118"/>
      <c r="G14" s="36">
        <f>'PL 5'!H23</f>
        <v>13908</v>
      </c>
      <c r="H14" s="118"/>
      <c r="I14" s="117">
        <v>16339</v>
      </c>
      <c r="J14" s="117"/>
      <c r="K14" s="120"/>
    </row>
    <row r="15" spans="1:11" s="95" customFormat="1" ht="21" customHeight="1">
      <c r="A15" s="14" t="s">
        <v>138</v>
      </c>
      <c r="B15" s="117"/>
      <c r="C15" s="176">
        <v>159491</v>
      </c>
      <c r="D15" s="117"/>
      <c r="E15" s="117">
        <v>160290</v>
      </c>
      <c r="F15" s="117"/>
      <c r="G15" s="117">
        <v>156373</v>
      </c>
      <c r="H15" s="117"/>
      <c r="I15" s="117">
        <v>157204</v>
      </c>
      <c r="J15" s="117"/>
      <c r="K15" s="120"/>
    </row>
    <row r="16" spans="1:11" s="95" customFormat="1" ht="21" customHeight="1">
      <c r="A16" s="63" t="s">
        <v>176</v>
      </c>
      <c r="B16" s="117"/>
      <c r="C16" s="70">
        <v>1476</v>
      </c>
      <c r="D16" s="117"/>
      <c r="E16" s="121">
        <v>-1109</v>
      </c>
      <c r="F16" s="117"/>
      <c r="G16" s="121">
        <v>1476</v>
      </c>
      <c r="H16" s="117"/>
      <c r="I16" s="121">
        <v>-1104</v>
      </c>
      <c r="J16" s="117"/>
      <c r="K16" s="120"/>
    </row>
    <row r="17" spans="1:19" s="95" customFormat="1" ht="21" hidden="1" customHeight="1">
      <c r="A17" s="14" t="s">
        <v>119</v>
      </c>
      <c r="B17" s="117"/>
      <c r="C17" s="70"/>
      <c r="D17" s="117"/>
      <c r="E17" s="121">
        <v>0</v>
      </c>
      <c r="F17" s="117"/>
      <c r="G17" s="121"/>
      <c r="H17" s="117"/>
      <c r="I17" s="121">
        <v>0</v>
      </c>
      <c r="J17" s="117"/>
      <c r="K17" s="120"/>
    </row>
    <row r="18" spans="1:19" s="95" customFormat="1" ht="21" customHeight="1">
      <c r="A18" s="63" t="s">
        <v>165</v>
      </c>
      <c r="B18" s="117"/>
      <c r="C18" s="70">
        <v>-567</v>
      </c>
      <c r="D18" s="117"/>
      <c r="E18" s="121">
        <v>-876</v>
      </c>
      <c r="F18" s="120"/>
      <c r="G18" s="121">
        <v>0</v>
      </c>
      <c r="H18" s="120"/>
      <c r="I18" s="121">
        <v>0</v>
      </c>
      <c r="J18" s="117"/>
      <c r="K18" s="120"/>
    </row>
    <row r="19" spans="1:19" s="95" customFormat="1" ht="21" customHeight="1">
      <c r="A19" s="95" t="s">
        <v>139</v>
      </c>
      <c r="B19" s="117"/>
      <c r="C19" s="121">
        <f>-'PL 5'!D22</f>
        <v>0</v>
      </c>
      <c r="D19" s="117"/>
      <c r="E19" s="121">
        <v>0</v>
      </c>
      <c r="F19" s="120"/>
      <c r="G19" s="121">
        <f>-'PL 5'!H22</f>
        <v>-13388</v>
      </c>
      <c r="H19" s="120"/>
      <c r="I19" s="121">
        <v>-12722</v>
      </c>
      <c r="J19" s="117"/>
      <c r="K19" s="120"/>
    </row>
    <row r="20" spans="1:19" s="95" customFormat="1" ht="21" customHeight="1">
      <c r="A20" s="14" t="s">
        <v>178</v>
      </c>
      <c r="B20" s="117"/>
      <c r="C20" s="70">
        <v>1491</v>
      </c>
      <c r="D20" s="117"/>
      <c r="E20" s="117">
        <v>11818</v>
      </c>
      <c r="F20" s="120"/>
      <c r="G20" s="117">
        <v>-8516</v>
      </c>
      <c r="H20" s="120"/>
      <c r="I20" s="117">
        <v>2052</v>
      </c>
      <c r="J20" s="117"/>
      <c r="K20" s="120"/>
    </row>
    <row r="21" spans="1:19" s="95" customFormat="1" ht="21" customHeight="1">
      <c r="A21" s="14" t="s">
        <v>181</v>
      </c>
      <c r="B21" s="117"/>
      <c r="C21" s="70">
        <v>-62</v>
      </c>
      <c r="D21" s="117"/>
      <c r="E21" s="121">
        <v>-9</v>
      </c>
      <c r="F21" s="117"/>
      <c r="G21" s="121">
        <v>0</v>
      </c>
      <c r="H21" s="122"/>
      <c r="I21" s="121">
        <v>0</v>
      </c>
      <c r="J21" s="117"/>
      <c r="K21" s="120"/>
    </row>
    <row r="22" spans="1:19" s="95" customFormat="1" ht="21" customHeight="1">
      <c r="A22" s="14" t="s">
        <v>180</v>
      </c>
      <c r="B22" s="117"/>
      <c r="C22" s="121">
        <v>0</v>
      </c>
      <c r="D22" s="117"/>
      <c r="E22" s="117">
        <v>569</v>
      </c>
      <c r="F22" s="117"/>
      <c r="G22" s="121">
        <v>0</v>
      </c>
      <c r="H22" s="122"/>
      <c r="I22" s="121">
        <v>569</v>
      </c>
      <c r="J22" s="117"/>
      <c r="K22" s="120"/>
    </row>
    <row r="23" spans="1:19" s="95" customFormat="1" ht="21" customHeight="1">
      <c r="A23" s="63" t="s">
        <v>177</v>
      </c>
      <c r="B23" s="117"/>
      <c r="C23" s="70">
        <v>-92</v>
      </c>
      <c r="D23" s="117"/>
      <c r="E23" s="121">
        <v>-831</v>
      </c>
      <c r="F23" s="117"/>
      <c r="G23" s="123">
        <v>-66</v>
      </c>
      <c r="H23" s="117"/>
      <c r="I23" s="123">
        <v>-831</v>
      </c>
      <c r="J23" s="121"/>
      <c r="K23" s="120"/>
      <c r="O23" s="123"/>
      <c r="Q23" s="123"/>
      <c r="R23" s="123"/>
      <c r="S23" s="123"/>
    </row>
    <row r="24" spans="1:19" s="95" customFormat="1" ht="21" customHeight="1">
      <c r="A24" s="14" t="s">
        <v>179</v>
      </c>
      <c r="B24" s="117"/>
      <c r="C24" s="70">
        <v>569</v>
      </c>
      <c r="D24" s="117"/>
      <c r="E24" s="121">
        <v>-528</v>
      </c>
      <c r="F24" s="120"/>
      <c r="G24" s="117">
        <v>569</v>
      </c>
      <c r="H24" s="120"/>
      <c r="I24" s="123">
        <v>-528</v>
      </c>
      <c r="J24" s="117"/>
      <c r="K24" s="120"/>
    </row>
    <row r="25" spans="1:19" s="95" customFormat="1" ht="21" customHeight="1">
      <c r="A25" s="63" t="s">
        <v>166</v>
      </c>
      <c r="B25" s="117"/>
      <c r="C25" s="177">
        <v>214</v>
      </c>
      <c r="D25" s="117"/>
      <c r="E25" s="123">
        <v>-544</v>
      </c>
      <c r="F25" s="120"/>
      <c r="G25" s="117">
        <v>214</v>
      </c>
      <c r="H25" s="120"/>
      <c r="I25" s="117">
        <v>-544</v>
      </c>
      <c r="J25" s="117"/>
      <c r="K25" s="120"/>
    </row>
    <row r="26" spans="1:19" s="95" customFormat="1" ht="21" customHeight="1">
      <c r="A26" s="14" t="s">
        <v>77</v>
      </c>
      <c r="B26" s="117"/>
      <c r="C26" s="176">
        <v>1350</v>
      </c>
      <c r="D26" s="117"/>
      <c r="E26" s="117">
        <v>1287</v>
      </c>
      <c r="F26" s="117"/>
      <c r="G26" s="121">
        <v>1150</v>
      </c>
      <c r="H26" s="117"/>
      <c r="I26" s="121">
        <v>1108</v>
      </c>
      <c r="J26" s="121"/>
      <c r="K26" s="120"/>
    </row>
    <row r="27" spans="1:19" s="95" customFormat="1" ht="21" hidden="1" customHeight="1">
      <c r="A27" s="14" t="s">
        <v>157</v>
      </c>
      <c r="B27" s="117"/>
      <c r="C27" s="176"/>
      <c r="D27" s="117"/>
      <c r="E27" s="121">
        <v>0</v>
      </c>
      <c r="F27" s="117"/>
      <c r="G27" s="121"/>
      <c r="H27" s="117"/>
      <c r="I27" s="121">
        <v>0</v>
      </c>
      <c r="J27" s="121"/>
      <c r="K27" s="120"/>
    </row>
    <row r="28" spans="1:19" s="95" customFormat="1" ht="21" customHeight="1">
      <c r="A28" s="14" t="s">
        <v>56</v>
      </c>
      <c r="B28" s="117"/>
      <c r="C28" s="70">
        <v>-217</v>
      </c>
      <c r="D28" s="117"/>
      <c r="E28" s="121">
        <v>-118</v>
      </c>
      <c r="F28" s="117"/>
      <c r="G28" s="121">
        <v>-214</v>
      </c>
      <c r="H28" s="117"/>
      <c r="I28" s="125">
        <v>-116</v>
      </c>
      <c r="J28" s="117"/>
      <c r="K28" s="120"/>
    </row>
    <row r="29" spans="1:19" s="95" customFormat="1" ht="21" hidden="1" customHeight="1">
      <c r="A29" s="15" t="s">
        <v>155</v>
      </c>
      <c r="B29" s="117"/>
      <c r="C29" s="125"/>
      <c r="D29" s="117"/>
      <c r="E29" s="125"/>
      <c r="F29" s="117"/>
      <c r="G29" s="117"/>
      <c r="H29" s="117"/>
      <c r="I29" s="125"/>
      <c r="J29" s="117"/>
      <c r="K29" s="120"/>
    </row>
    <row r="30" spans="1:19" s="95" customFormat="1" ht="21" hidden="1" customHeight="1">
      <c r="A30" s="15" t="s">
        <v>158</v>
      </c>
      <c r="B30" s="117"/>
      <c r="C30" s="125"/>
      <c r="D30" s="117"/>
      <c r="E30" s="125"/>
      <c r="F30" s="117"/>
      <c r="G30" s="117"/>
      <c r="H30" s="117"/>
      <c r="I30" s="125"/>
      <c r="J30" s="117"/>
      <c r="K30" s="120"/>
    </row>
    <row r="31" spans="1:19" s="95" customFormat="1" ht="21" customHeight="1">
      <c r="B31" s="5"/>
      <c r="C31" s="124">
        <f>SUM(C11:C30)</f>
        <v>222438</v>
      </c>
      <c r="D31" s="5"/>
      <c r="E31" s="124">
        <f>SUM(E11:E30)</f>
        <v>221926</v>
      </c>
      <c r="F31" s="5"/>
      <c r="G31" s="124">
        <f>SUM(G11:G30)</f>
        <v>192799</v>
      </c>
      <c r="H31" s="5"/>
      <c r="I31" s="124">
        <f>SUM(I11:I30)</f>
        <v>193829</v>
      </c>
    </row>
    <row r="32" spans="1:19" s="95" customFormat="1" ht="21" customHeight="1">
      <c r="A32" s="109" t="s">
        <v>57</v>
      </c>
      <c r="B32" s="5"/>
      <c r="C32" s="111"/>
      <c r="D32" s="5"/>
      <c r="E32" s="111"/>
      <c r="F32" s="5"/>
      <c r="G32" s="5"/>
      <c r="H32" s="5"/>
      <c r="I32" s="5"/>
    </row>
    <row r="33" spans="1:10" s="95" customFormat="1" ht="21" customHeight="1">
      <c r="A33" s="15" t="s">
        <v>9</v>
      </c>
      <c r="B33" s="117"/>
      <c r="C33" s="125">
        <v>-221</v>
      </c>
      <c r="D33" s="117"/>
      <c r="E33" s="125">
        <v>13854</v>
      </c>
      <c r="F33" s="117"/>
      <c r="G33" s="125">
        <v>-4546</v>
      </c>
      <c r="H33" s="117"/>
      <c r="I33" s="125">
        <v>-223</v>
      </c>
    </row>
    <row r="34" spans="1:10" s="95" customFormat="1" ht="21" customHeight="1">
      <c r="A34" s="15" t="s">
        <v>127</v>
      </c>
      <c r="B34" s="117"/>
      <c r="C34" s="125">
        <v>9966</v>
      </c>
      <c r="D34" s="117"/>
      <c r="E34" s="125">
        <v>6837</v>
      </c>
      <c r="F34" s="117"/>
      <c r="G34" s="125">
        <v>21440</v>
      </c>
      <c r="H34" s="117"/>
      <c r="I34" s="125">
        <v>19815</v>
      </c>
    </row>
    <row r="35" spans="1:10" s="95" customFormat="1" ht="21" customHeight="1">
      <c r="A35" s="15" t="s">
        <v>10</v>
      </c>
      <c r="B35" s="117"/>
      <c r="C35" s="125">
        <v>-62268</v>
      </c>
      <c r="D35" s="117"/>
      <c r="E35" s="125">
        <v>4797</v>
      </c>
      <c r="F35" s="117"/>
      <c r="G35" s="125">
        <v>-54011</v>
      </c>
      <c r="H35" s="117"/>
      <c r="I35" s="125">
        <v>-1777</v>
      </c>
    </row>
    <row r="36" spans="1:10" s="95" customFormat="1" ht="21" customHeight="1">
      <c r="A36" s="15" t="s">
        <v>11</v>
      </c>
      <c r="B36" s="117"/>
      <c r="C36" s="125">
        <v>8713</v>
      </c>
      <c r="D36" s="117"/>
      <c r="E36" s="125">
        <v>-7251</v>
      </c>
      <c r="F36" s="117"/>
      <c r="G36" s="125">
        <v>8487</v>
      </c>
      <c r="H36" s="117"/>
      <c r="I36" s="125">
        <v>-7093</v>
      </c>
    </row>
    <row r="37" spans="1:10" s="95" customFormat="1" ht="21" customHeight="1">
      <c r="A37" s="14" t="s">
        <v>17</v>
      </c>
      <c r="B37" s="117"/>
      <c r="C37" s="125">
        <v>-22944</v>
      </c>
      <c r="D37" s="117"/>
      <c r="E37" s="125">
        <v>-10832</v>
      </c>
      <c r="F37" s="117"/>
      <c r="G37" s="125">
        <v>-23060</v>
      </c>
      <c r="H37" s="117"/>
      <c r="I37" s="125">
        <v>-10827</v>
      </c>
    </row>
    <row r="38" spans="1:10" s="95" customFormat="1" ht="21" customHeight="1">
      <c r="A38" s="15" t="s">
        <v>58</v>
      </c>
      <c r="B38" s="117"/>
      <c r="C38" s="125">
        <v>163964</v>
      </c>
      <c r="D38" s="117"/>
      <c r="E38" s="125">
        <v>-170770</v>
      </c>
      <c r="F38" s="117"/>
      <c r="G38" s="125">
        <v>159767</v>
      </c>
      <c r="H38" s="117"/>
      <c r="I38" s="125">
        <v>-160014</v>
      </c>
    </row>
    <row r="39" spans="1:10" s="95" customFormat="1" ht="21" customHeight="1">
      <c r="A39" s="15" t="s">
        <v>130</v>
      </c>
      <c r="B39" s="117"/>
      <c r="C39" s="125">
        <v>10552</v>
      </c>
      <c r="D39" s="117"/>
      <c r="E39" s="125">
        <v>-28542</v>
      </c>
      <c r="F39" s="117"/>
      <c r="G39" s="125">
        <v>13203</v>
      </c>
      <c r="H39" s="117"/>
      <c r="I39" s="125">
        <v>-20100</v>
      </c>
    </row>
    <row r="40" spans="1:10" s="95" customFormat="1" ht="21" customHeight="1">
      <c r="A40" s="14" t="s">
        <v>24</v>
      </c>
      <c r="B40" s="119"/>
      <c r="C40" s="125">
        <v>386</v>
      </c>
      <c r="D40" s="119"/>
      <c r="E40" s="125">
        <v>-532</v>
      </c>
      <c r="F40" s="117"/>
      <c r="G40" s="125">
        <v>-13</v>
      </c>
      <c r="H40" s="117"/>
      <c r="I40" s="125">
        <v>-239</v>
      </c>
    </row>
    <row r="41" spans="1:10" s="95" customFormat="1" ht="21" customHeight="1">
      <c r="A41" s="14" t="s">
        <v>132</v>
      </c>
      <c r="B41" s="119"/>
      <c r="C41" s="125">
        <v>0</v>
      </c>
      <c r="D41" s="119"/>
      <c r="E41" s="125">
        <v>3175</v>
      </c>
      <c r="F41" s="117"/>
      <c r="G41" s="125">
        <v>0</v>
      </c>
      <c r="H41" s="117"/>
      <c r="I41" s="125">
        <v>3175</v>
      </c>
    </row>
    <row r="42" spans="1:10" s="95" customFormat="1" ht="21" customHeight="1">
      <c r="A42" s="14" t="s">
        <v>140</v>
      </c>
      <c r="B42" s="119"/>
      <c r="C42" s="125">
        <v>-987</v>
      </c>
      <c r="D42" s="119"/>
      <c r="E42" s="125">
        <v>1519</v>
      </c>
      <c r="F42" s="117"/>
      <c r="G42" s="125">
        <v>-987</v>
      </c>
      <c r="H42" s="117"/>
      <c r="I42" s="125">
        <v>1519</v>
      </c>
    </row>
    <row r="43" spans="1:10" s="95" customFormat="1" ht="21" customHeight="1">
      <c r="A43" s="14" t="s">
        <v>27</v>
      </c>
      <c r="B43" s="119"/>
      <c r="C43" s="97">
        <v>8</v>
      </c>
      <c r="D43" s="119"/>
      <c r="E43" s="97">
        <v>9</v>
      </c>
      <c r="F43" s="117"/>
      <c r="G43" s="20">
        <v>0</v>
      </c>
      <c r="H43" s="117"/>
      <c r="I43" s="20">
        <v>0</v>
      </c>
    </row>
    <row r="44" spans="1:10" s="95" customFormat="1" ht="21" customHeight="1">
      <c r="A44" s="15" t="s">
        <v>183</v>
      </c>
      <c r="B44" s="117"/>
      <c r="C44" s="125">
        <f>SUM(C31:C43)</f>
        <v>329607</v>
      </c>
      <c r="D44" s="117"/>
      <c r="E44" s="125">
        <f>SUM(E31:E43)</f>
        <v>34190</v>
      </c>
      <c r="F44" s="119"/>
      <c r="G44" s="125">
        <f>SUM(G31:G43)</f>
        <v>313079</v>
      </c>
      <c r="H44" s="119"/>
      <c r="I44" s="125">
        <f>SUM(I31:I43)</f>
        <v>18065</v>
      </c>
      <c r="J44" s="116"/>
    </row>
    <row r="45" spans="1:10" s="95" customFormat="1" ht="21" customHeight="1">
      <c r="A45" s="14" t="s">
        <v>74</v>
      </c>
      <c r="B45" s="117"/>
      <c r="C45" s="125">
        <v>-16416</v>
      </c>
      <c r="D45" s="117"/>
      <c r="E45" s="125">
        <v>-11971</v>
      </c>
      <c r="F45" s="119"/>
      <c r="G45" s="125">
        <v>-12778</v>
      </c>
      <c r="H45" s="119"/>
      <c r="I45" s="125">
        <v>-10054</v>
      </c>
    </row>
    <row r="46" spans="1:10" s="95" customFormat="1" ht="21" customHeight="1">
      <c r="A46" s="54" t="s">
        <v>184</v>
      </c>
      <c r="B46" s="127"/>
      <c r="C46" s="126">
        <f>SUM(C44:C45)</f>
        <v>313191</v>
      </c>
      <c r="D46" s="127"/>
      <c r="E46" s="126">
        <f>SUM(E44:E45)</f>
        <v>22219</v>
      </c>
      <c r="F46" s="128"/>
      <c r="G46" s="126">
        <f>SUM(G44:G45)</f>
        <v>300301</v>
      </c>
      <c r="H46" s="128"/>
      <c r="I46" s="126">
        <f>SUM(I44:I45)</f>
        <v>8011</v>
      </c>
    </row>
    <row r="47" spans="1:10" s="95" customFormat="1" ht="21" customHeight="1"/>
    <row r="48" spans="1:10" s="95" customFormat="1" ht="21" customHeight="1">
      <c r="A48" s="1" t="str">
        <f>A1</f>
        <v>Copperwired Public Company Limited and its Subsidiary</v>
      </c>
    </row>
    <row r="49" spans="1:11" s="95" customFormat="1" ht="21" customHeight="1">
      <c r="A49" s="2" t="s">
        <v>97</v>
      </c>
    </row>
    <row r="50" spans="1:11" s="95" customFormat="1" ht="21" customHeight="1">
      <c r="A50" s="108"/>
    </row>
    <row r="51" spans="1:11" s="95" customFormat="1" ht="21" customHeight="1">
      <c r="A51" s="108"/>
      <c r="B51" s="106"/>
      <c r="C51" s="224" t="s">
        <v>1</v>
      </c>
      <c r="D51" s="224"/>
      <c r="E51" s="224"/>
      <c r="G51" s="224" t="s">
        <v>2</v>
      </c>
      <c r="H51" s="224"/>
      <c r="I51" s="224"/>
    </row>
    <row r="52" spans="1:11" s="95" customFormat="1" ht="21" customHeight="1">
      <c r="A52" s="3"/>
      <c r="B52" s="107"/>
      <c r="C52" s="225" t="s">
        <v>3</v>
      </c>
      <c r="D52" s="225"/>
      <c r="E52" s="225"/>
      <c r="F52" s="106"/>
      <c r="G52" s="225" t="s">
        <v>3</v>
      </c>
      <c r="H52" s="225"/>
      <c r="I52" s="225"/>
    </row>
    <row r="53" spans="1:11" s="95" customFormat="1" ht="21" customHeight="1">
      <c r="A53" s="3"/>
      <c r="B53" s="107"/>
      <c r="C53" s="226" t="s">
        <v>172</v>
      </c>
      <c r="D53" s="226"/>
      <c r="E53" s="226"/>
      <c r="F53" s="107"/>
      <c r="G53" s="226" t="s">
        <v>172</v>
      </c>
      <c r="H53" s="226"/>
      <c r="I53" s="226"/>
    </row>
    <row r="54" spans="1:11" s="95" customFormat="1" ht="21" customHeight="1">
      <c r="A54" s="3"/>
      <c r="B54" s="107"/>
      <c r="C54" s="221" t="s">
        <v>175</v>
      </c>
      <c r="D54" s="222"/>
      <c r="E54" s="222"/>
      <c r="F54" s="107"/>
      <c r="G54" s="221" t="s">
        <v>175</v>
      </c>
      <c r="H54" s="222"/>
      <c r="I54" s="222"/>
    </row>
    <row r="55" spans="1:11" s="95" customFormat="1" ht="21" customHeight="1">
      <c r="A55" s="108"/>
      <c r="B55" s="207"/>
      <c r="C55" s="107">
        <v>2024</v>
      </c>
      <c r="D55" s="107"/>
      <c r="E55" s="192">
        <v>2023</v>
      </c>
      <c r="F55" s="107"/>
      <c r="G55" s="181">
        <v>2024</v>
      </c>
      <c r="H55" s="107"/>
      <c r="I55" s="192">
        <v>2023</v>
      </c>
    </row>
    <row r="56" spans="1:11" s="95" customFormat="1" ht="21" customHeight="1">
      <c r="A56" s="3"/>
      <c r="B56" s="107"/>
      <c r="C56" s="223" t="s">
        <v>102</v>
      </c>
      <c r="D56" s="223"/>
      <c r="E56" s="223"/>
      <c r="F56" s="223"/>
      <c r="G56" s="223"/>
      <c r="H56" s="223"/>
      <c r="I56" s="223"/>
    </row>
    <row r="57" spans="1:11" s="95" customFormat="1" ht="21" customHeight="1">
      <c r="A57" s="4" t="s">
        <v>59</v>
      </c>
      <c r="B57" s="5"/>
      <c r="C57" s="111"/>
      <c r="D57" s="5"/>
      <c r="E57" s="111"/>
      <c r="F57" s="5"/>
      <c r="G57" s="5"/>
      <c r="H57" s="5"/>
      <c r="I57" s="5"/>
    </row>
    <row r="58" spans="1:11" s="95" customFormat="1" ht="21" hidden="1" customHeight="1">
      <c r="A58" s="113" t="s">
        <v>92</v>
      </c>
      <c r="B58" s="129"/>
      <c r="C58" s="121"/>
      <c r="D58" s="129"/>
      <c r="E58" s="121"/>
      <c r="F58" s="130"/>
      <c r="G58" s="121"/>
      <c r="H58" s="130"/>
      <c r="I58" s="121"/>
      <c r="J58" s="116"/>
      <c r="K58" s="113"/>
    </row>
    <row r="59" spans="1:11" s="95" customFormat="1" ht="21" hidden="1" customHeight="1">
      <c r="A59" s="113" t="s">
        <v>93</v>
      </c>
      <c r="B59" s="125"/>
      <c r="C59" s="100">
        <v>0</v>
      </c>
      <c r="D59" s="125"/>
      <c r="E59" s="100">
        <v>0</v>
      </c>
      <c r="F59" s="99"/>
      <c r="G59" s="100">
        <v>0</v>
      </c>
      <c r="H59" s="99"/>
      <c r="I59" s="100">
        <v>0</v>
      </c>
      <c r="J59" s="116"/>
      <c r="K59" s="113"/>
    </row>
    <row r="60" spans="1:11" s="95" customFormat="1" ht="21" customHeight="1">
      <c r="A60" s="113" t="s">
        <v>141</v>
      </c>
      <c r="B60" s="125"/>
      <c r="C60" s="125">
        <v>173</v>
      </c>
      <c r="D60" s="125"/>
      <c r="E60" s="125">
        <v>2184</v>
      </c>
      <c r="F60" s="99"/>
      <c r="G60" s="125">
        <v>148</v>
      </c>
      <c r="H60" s="99"/>
      <c r="I60" s="125">
        <v>2184</v>
      </c>
      <c r="J60" s="113"/>
      <c r="K60" s="113"/>
    </row>
    <row r="61" spans="1:11" s="95" customFormat="1" ht="21" customHeight="1">
      <c r="A61" s="113" t="s">
        <v>66</v>
      </c>
      <c r="B61" s="125"/>
      <c r="C61" s="100">
        <v>-44965</v>
      </c>
      <c r="D61" s="125"/>
      <c r="E61" s="100">
        <v>-15373</v>
      </c>
      <c r="F61" s="99"/>
      <c r="G61" s="125">
        <v>-43847</v>
      </c>
      <c r="H61" s="99"/>
      <c r="I61" s="125">
        <v>-15199</v>
      </c>
      <c r="J61" s="116"/>
      <c r="K61" s="113"/>
    </row>
    <row r="62" spans="1:11" s="95" customFormat="1" ht="21" customHeight="1">
      <c r="A62" s="113" t="s">
        <v>82</v>
      </c>
      <c r="B62" s="125"/>
      <c r="C62" s="125">
        <v>-15760</v>
      </c>
      <c r="D62" s="125"/>
      <c r="E62" s="125">
        <v>-11690</v>
      </c>
      <c r="F62" s="99"/>
      <c r="G62" s="125">
        <v>-12787</v>
      </c>
      <c r="H62" s="99"/>
      <c r="I62" s="125">
        <v>-9841</v>
      </c>
      <c r="J62" s="113"/>
      <c r="K62" s="113"/>
    </row>
    <row r="63" spans="1:11" s="95" customFormat="1" ht="21" hidden="1" customHeight="1">
      <c r="A63" s="113" t="s">
        <v>115</v>
      </c>
      <c r="B63" s="100"/>
      <c r="C63" s="100">
        <v>0</v>
      </c>
      <c r="D63" s="100"/>
      <c r="E63" s="100">
        <v>0</v>
      </c>
      <c r="F63" s="99"/>
      <c r="G63" s="125">
        <v>0</v>
      </c>
      <c r="H63" s="99"/>
      <c r="I63" s="125">
        <v>0</v>
      </c>
      <c r="J63" s="131"/>
      <c r="K63" s="113"/>
    </row>
    <row r="64" spans="1:11" s="95" customFormat="1" ht="21" hidden="1" customHeight="1">
      <c r="A64" s="113" t="s">
        <v>116</v>
      </c>
      <c r="B64" s="100"/>
      <c r="C64" s="100">
        <v>0</v>
      </c>
      <c r="D64" s="100"/>
      <c r="E64" s="100">
        <v>0</v>
      </c>
      <c r="F64" s="99"/>
      <c r="G64" s="125">
        <v>0</v>
      </c>
      <c r="H64" s="99"/>
      <c r="I64" s="125">
        <v>0</v>
      </c>
      <c r="J64" s="131"/>
      <c r="K64" s="113"/>
    </row>
    <row r="65" spans="1:11" s="95" customFormat="1" ht="21" customHeight="1">
      <c r="A65" s="113" t="s">
        <v>142</v>
      </c>
      <c r="B65" s="125"/>
      <c r="C65" s="125">
        <v>-2</v>
      </c>
      <c r="D65" s="125"/>
      <c r="E65" s="125">
        <v>-1</v>
      </c>
      <c r="F65" s="99"/>
      <c r="G65" s="125">
        <v>0</v>
      </c>
      <c r="H65" s="99"/>
      <c r="I65" s="125">
        <v>0</v>
      </c>
      <c r="K65" s="113"/>
    </row>
    <row r="66" spans="1:11" s="95" customFormat="1" ht="21" customHeight="1">
      <c r="A66" s="113" t="s">
        <v>60</v>
      </c>
      <c r="B66" s="125"/>
      <c r="C66" s="125">
        <v>217</v>
      </c>
      <c r="D66" s="125"/>
      <c r="E66" s="125">
        <v>118</v>
      </c>
      <c r="F66" s="99"/>
      <c r="G66" s="125">
        <v>214</v>
      </c>
      <c r="H66" s="99"/>
      <c r="I66" s="125">
        <v>116</v>
      </c>
      <c r="J66" s="116"/>
      <c r="K66" s="113"/>
    </row>
    <row r="67" spans="1:11" s="95" customFormat="1" ht="21" customHeight="1">
      <c r="A67" s="96" t="s">
        <v>185</v>
      </c>
      <c r="B67" s="8"/>
      <c r="C67" s="126">
        <f>SUM(C58:C66)</f>
        <v>-60337</v>
      </c>
      <c r="D67" s="8"/>
      <c r="E67" s="126">
        <f>SUM(E58:E66)</f>
        <v>-24762</v>
      </c>
      <c r="F67" s="8"/>
      <c r="G67" s="126">
        <f>SUM(G58:G66)</f>
        <v>-56272</v>
      </c>
      <c r="H67" s="8"/>
      <c r="I67" s="126">
        <f>SUM(I58:I66)</f>
        <v>-22740</v>
      </c>
    </row>
    <row r="68" spans="1:11" s="95" customFormat="1" ht="21" customHeight="1">
      <c r="A68" s="108"/>
      <c r="B68" s="8"/>
      <c r="C68" s="34"/>
      <c r="D68" s="8"/>
      <c r="E68" s="34"/>
      <c r="F68" s="8"/>
      <c r="G68" s="9"/>
      <c r="H68" s="8"/>
      <c r="I68" s="9"/>
    </row>
    <row r="69" spans="1:11" s="95" customFormat="1" ht="21" customHeight="1">
      <c r="A69" s="4" t="s">
        <v>61</v>
      </c>
      <c r="B69" s="94"/>
      <c r="C69" s="125"/>
      <c r="D69" s="94"/>
      <c r="E69" s="125"/>
      <c r="F69" s="94"/>
      <c r="G69" s="94"/>
      <c r="H69" s="94"/>
      <c r="I69" s="94"/>
    </row>
    <row r="70" spans="1:11" s="95" customFormat="1" ht="21" customHeight="1">
      <c r="A70" s="15" t="s">
        <v>162</v>
      </c>
      <c r="B70" s="94"/>
      <c r="C70" s="125">
        <v>0</v>
      </c>
      <c r="D70" s="94"/>
      <c r="E70" s="100">
        <v>0</v>
      </c>
      <c r="F70" s="94"/>
      <c r="G70" s="94">
        <v>10000</v>
      </c>
      <c r="H70" s="94"/>
      <c r="I70" s="100">
        <v>0</v>
      </c>
    </row>
    <row r="71" spans="1:11" s="95" customFormat="1" ht="21" customHeight="1">
      <c r="A71" s="15" t="s">
        <v>167</v>
      </c>
      <c r="B71" s="94"/>
      <c r="C71" s="125">
        <v>0</v>
      </c>
      <c r="D71" s="94"/>
      <c r="E71" s="100">
        <v>0</v>
      </c>
      <c r="F71" s="94"/>
      <c r="G71" s="94">
        <v>-10000</v>
      </c>
      <c r="H71" s="94"/>
      <c r="I71" s="100">
        <v>0</v>
      </c>
    </row>
    <row r="72" spans="1:11" s="95" customFormat="1" ht="21" customHeight="1">
      <c r="A72" s="15" t="s">
        <v>124</v>
      </c>
      <c r="B72" s="34"/>
      <c r="C72" s="100">
        <v>529917</v>
      </c>
      <c r="D72" s="34"/>
      <c r="E72" s="100">
        <v>666822</v>
      </c>
      <c r="F72" s="99"/>
      <c r="G72" s="100">
        <v>529917</v>
      </c>
      <c r="H72" s="99"/>
      <c r="I72" s="100">
        <v>666822</v>
      </c>
      <c r="J72" s="116"/>
    </row>
    <row r="73" spans="1:11" s="95" customFormat="1" ht="21" customHeight="1">
      <c r="A73" s="15" t="s">
        <v>125</v>
      </c>
      <c r="B73" s="34"/>
      <c r="C73" s="100">
        <v>-566882</v>
      </c>
      <c r="D73" s="34"/>
      <c r="E73" s="100">
        <v>-531233</v>
      </c>
      <c r="F73" s="99"/>
      <c r="G73" s="100">
        <v>-566882</v>
      </c>
      <c r="H73" s="99"/>
      <c r="I73" s="100">
        <v>-531233</v>
      </c>
      <c r="J73" s="116"/>
      <c r="K73" s="185"/>
    </row>
    <row r="74" spans="1:11" s="95" customFormat="1" ht="21" customHeight="1">
      <c r="A74" s="15" t="s">
        <v>136</v>
      </c>
      <c r="B74" s="34"/>
      <c r="C74" s="100">
        <v>-33300</v>
      </c>
      <c r="D74" s="34"/>
      <c r="E74" s="100">
        <v>-33300</v>
      </c>
      <c r="F74" s="99"/>
      <c r="G74" s="100">
        <v>-33300</v>
      </c>
      <c r="H74" s="99"/>
      <c r="I74" s="100">
        <v>-33300</v>
      </c>
      <c r="J74" s="116"/>
    </row>
    <row r="75" spans="1:11" s="95" customFormat="1" ht="21" customHeight="1">
      <c r="A75" s="14" t="s">
        <v>113</v>
      </c>
      <c r="B75" s="99"/>
      <c r="C75" s="99">
        <v>-125792</v>
      </c>
      <c r="D75" s="99"/>
      <c r="E75" s="99">
        <v>-123006</v>
      </c>
      <c r="F75" s="99"/>
      <c r="G75" s="100">
        <v>-124919</v>
      </c>
      <c r="H75" s="99"/>
      <c r="I75" s="100">
        <v>-122102</v>
      </c>
      <c r="J75" s="116"/>
    </row>
    <row r="76" spans="1:11" s="95" customFormat="1" ht="21" customHeight="1">
      <c r="A76" s="14" t="s">
        <v>120</v>
      </c>
      <c r="B76" s="99"/>
      <c r="C76" s="99">
        <v>-84000</v>
      </c>
      <c r="D76" s="99"/>
      <c r="E76" s="99">
        <v>-48000</v>
      </c>
      <c r="F76" s="99"/>
      <c r="G76" s="100">
        <v>-84000</v>
      </c>
      <c r="H76" s="99"/>
      <c r="I76" s="100">
        <v>-48000</v>
      </c>
      <c r="J76" s="116"/>
    </row>
    <row r="77" spans="1:11" s="95" customFormat="1" ht="21" customHeight="1">
      <c r="A77" s="15" t="s">
        <v>62</v>
      </c>
      <c r="B77" s="34"/>
      <c r="C77" s="99">
        <v>-14006</v>
      </c>
      <c r="D77" s="34"/>
      <c r="E77" s="99">
        <v>-16330</v>
      </c>
      <c r="F77" s="99"/>
      <c r="G77" s="132">
        <v>-13908</v>
      </c>
      <c r="H77" s="99"/>
      <c r="I77" s="132">
        <v>-16339</v>
      </c>
      <c r="J77" s="116"/>
    </row>
    <row r="78" spans="1:11" s="95" customFormat="1" ht="21" customHeight="1">
      <c r="A78" s="96" t="s">
        <v>186</v>
      </c>
      <c r="B78" s="36"/>
      <c r="C78" s="133">
        <f>SUM(C70:C77)</f>
        <v>-294063</v>
      </c>
      <c r="D78" s="36"/>
      <c r="E78" s="133">
        <f>SUM(E70:E77)</f>
        <v>-85047</v>
      </c>
      <c r="F78" s="47"/>
      <c r="G78" s="133">
        <f>SUM(G70:G77)</f>
        <v>-293092</v>
      </c>
      <c r="H78" s="47"/>
      <c r="I78" s="133">
        <f>SUM(I70:I77)</f>
        <v>-84152</v>
      </c>
    </row>
    <row r="79" spans="1:11" s="95" customFormat="1" ht="21" customHeight="1">
      <c r="A79" s="96"/>
      <c r="B79" s="8"/>
      <c r="C79" s="34"/>
      <c r="D79" s="8"/>
      <c r="E79" s="34"/>
      <c r="F79" s="8"/>
      <c r="G79" s="9"/>
      <c r="H79" s="8"/>
      <c r="I79" s="9"/>
    </row>
    <row r="80" spans="1:11" s="95" customFormat="1" ht="21" customHeight="1">
      <c r="A80" s="96" t="s">
        <v>168</v>
      </c>
      <c r="B80" s="8"/>
      <c r="C80" s="134">
        <f>C78+C67+C46</f>
        <v>-41209</v>
      </c>
      <c r="D80" s="8"/>
      <c r="E80" s="134">
        <f>E78+E67+E46</f>
        <v>-87590</v>
      </c>
      <c r="F80" s="8"/>
      <c r="G80" s="134">
        <f>G78+G67+G46</f>
        <v>-49063</v>
      </c>
      <c r="H80" s="8"/>
      <c r="I80" s="134">
        <f>I78+I67+I46</f>
        <v>-98881</v>
      </c>
    </row>
    <row r="81" spans="1:14" s="95" customFormat="1" ht="21" customHeight="1">
      <c r="A81" s="95" t="s">
        <v>63</v>
      </c>
      <c r="B81" s="94"/>
      <c r="C81" s="125">
        <f>'BS 2-3'!E11</f>
        <v>134349</v>
      </c>
      <c r="D81" s="94"/>
      <c r="E81" s="125">
        <v>142785</v>
      </c>
      <c r="F81" s="94"/>
      <c r="G81" s="94">
        <f>'BS 2-3'!I11</f>
        <v>104004</v>
      </c>
      <c r="H81" s="94"/>
      <c r="I81" s="94">
        <v>134574</v>
      </c>
    </row>
    <row r="82" spans="1:14" s="95" customFormat="1" ht="21" customHeight="1" thickBot="1">
      <c r="A82" s="96" t="s">
        <v>171</v>
      </c>
      <c r="B82" s="8"/>
      <c r="C82" s="135">
        <f>SUM(C80:C81)</f>
        <v>93140</v>
      </c>
      <c r="D82" s="8"/>
      <c r="E82" s="135">
        <f>SUM(E80:E81)</f>
        <v>55195</v>
      </c>
      <c r="F82" s="8"/>
      <c r="G82" s="135">
        <f>SUM(G80:G81)</f>
        <v>54941</v>
      </c>
      <c r="H82" s="8"/>
      <c r="I82" s="135">
        <f>SUM(I80:I81)</f>
        <v>35693</v>
      </c>
      <c r="J82" s="131">
        <f>C82-'BS 2-3'!C11</f>
        <v>0</v>
      </c>
      <c r="K82" s="131">
        <f>G82-'BS 2-3'!G11</f>
        <v>0</v>
      </c>
    </row>
    <row r="83" spans="1:14" s="95" customFormat="1" ht="21" customHeight="1" thickTop="1">
      <c r="A83" s="108"/>
      <c r="B83" s="136"/>
      <c r="C83" s="136"/>
      <c r="D83" s="136"/>
      <c r="E83" s="136"/>
      <c r="F83" s="136"/>
      <c r="G83" s="136"/>
      <c r="H83" s="136"/>
      <c r="I83" s="136"/>
      <c r="J83" s="94"/>
    </row>
    <row r="84" spans="1:14" s="95" customFormat="1" ht="21" customHeight="1">
      <c r="A84" s="98" t="s">
        <v>64</v>
      </c>
      <c r="B84" s="94"/>
      <c r="C84" s="125"/>
      <c r="D84" s="94"/>
      <c r="E84" s="125"/>
      <c r="F84" s="94"/>
      <c r="G84" s="94"/>
      <c r="H84" s="94"/>
      <c r="I84" s="94"/>
    </row>
    <row r="85" spans="1:14" s="95" customFormat="1" ht="21" hidden="1" customHeight="1">
      <c r="A85" s="113" t="s">
        <v>132</v>
      </c>
      <c r="B85" s="94"/>
      <c r="C85" s="125"/>
      <c r="D85" s="94"/>
      <c r="E85" s="125"/>
      <c r="F85" s="94"/>
      <c r="G85" s="94"/>
      <c r="H85" s="94"/>
      <c r="I85" s="94"/>
    </row>
    <row r="86" spans="1:14" s="95" customFormat="1" ht="21" customHeight="1">
      <c r="A86" s="113" t="s">
        <v>76</v>
      </c>
      <c r="B86" s="125"/>
      <c r="C86" s="125">
        <v>2446</v>
      </c>
      <c r="D86" s="125"/>
      <c r="E86" s="125">
        <v>6196</v>
      </c>
      <c r="F86" s="125"/>
      <c r="G86" s="125">
        <v>2415</v>
      </c>
      <c r="H86" s="125"/>
      <c r="I86" s="125">
        <v>6196</v>
      </c>
      <c r="K86" s="137"/>
      <c r="L86" s="137"/>
      <c r="M86" s="137"/>
      <c r="N86" s="137"/>
    </row>
    <row r="87" spans="1:14" s="95" customFormat="1" ht="21" customHeight="1">
      <c r="A87" s="113" t="s">
        <v>83</v>
      </c>
      <c r="B87" s="94"/>
      <c r="C87" s="100">
        <v>2517</v>
      </c>
      <c r="D87" s="94"/>
      <c r="E87" s="100">
        <v>1509</v>
      </c>
      <c r="F87" s="94"/>
      <c r="G87" s="100">
        <v>2162</v>
      </c>
      <c r="H87" s="94"/>
      <c r="I87" s="100">
        <v>1300</v>
      </c>
      <c r="K87" s="137"/>
      <c r="L87" s="137"/>
      <c r="M87" s="137"/>
      <c r="N87" s="137"/>
    </row>
    <row r="88" spans="1:14" s="95" customFormat="1" ht="21" customHeight="1">
      <c r="A88" s="113" t="s">
        <v>182</v>
      </c>
      <c r="B88" s="94"/>
      <c r="C88" s="100">
        <v>71739</v>
      </c>
      <c r="D88" s="94"/>
      <c r="E88" s="100">
        <v>71307</v>
      </c>
      <c r="F88" s="94"/>
      <c r="G88" s="100">
        <v>71739</v>
      </c>
      <c r="H88" s="94"/>
      <c r="I88" s="100">
        <v>71307</v>
      </c>
      <c r="K88" s="137"/>
      <c r="L88" s="137"/>
      <c r="M88" s="137"/>
      <c r="N88" s="137"/>
    </row>
    <row r="90" spans="1:14" ht="21" customHeight="1">
      <c r="C90" s="60"/>
      <c r="E90" s="60"/>
      <c r="G90" s="60"/>
      <c r="I90" s="60"/>
    </row>
  </sheetData>
  <mergeCells count="18">
    <mergeCell ref="C7:E7"/>
    <mergeCell ref="G7:I7"/>
    <mergeCell ref="C4:E4"/>
    <mergeCell ref="G4:I4"/>
    <mergeCell ref="C5:E5"/>
    <mergeCell ref="G5:I5"/>
    <mergeCell ref="C6:E6"/>
    <mergeCell ref="G6:I6"/>
    <mergeCell ref="C56:I56"/>
    <mergeCell ref="C9:I9"/>
    <mergeCell ref="C51:E51"/>
    <mergeCell ref="G51:I51"/>
    <mergeCell ref="C52:E52"/>
    <mergeCell ref="G52:I52"/>
    <mergeCell ref="C54:E54"/>
    <mergeCell ref="G54:I54"/>
    <mergeCell ref="C53:E53"/>
    <mergeCell ref="G53:I53"/>
  </mergeCells>
  <pageMargins left="0.7" right="0.7" top="0.48" bottom="0.5" header="0.5" footer="0.5"/>
  <pageSetup paperSize="9" scale="80" firstPageNumber="10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  <evenFooter>&amp;LThe accompanying notes are an integral part of the interim financial statements.
&amp;C11</evenFooter>
    <firstFooter>&amp;L&amp;"Times New Roman,Regular"&amp;11The accompanying notes are an integral part of the interim financial statements.
&amp;C&amp;"Times New Roman,Regular"&amp;11&amp;P</firstFooter>
  </headerFooter>
  <rowBreaks count="1" manualBreakCount="1">
    <brk id="4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43B2F-7241-4C5A-9440-EDA99F8F6C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26CB65-BBF1-402E-A531-F0D72A9900FA}">
  <ds:schemaRefs>
    <ds:schemaRef ds:uri="http://www.w3.org/XML/1998/namespace"/>
    <ds:schemaRef ds:uri="05716746-add9-412a-97a9-1b5167d151a3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f6ba49b0-bcda-4796-8236-5b5cc1493ace"/>
    <ds:schemaRef ds:uri="http://purl.org/dc/elements/1.1/"/>
    <ds:schemaRef ds:uri="4243d5be-521d-4052-81ca-f0f31ea6f2da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8F113C9F-947A-4445-AE80-34132B4FB4E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2-3</vt:lpstr>
      <vt:lpstr>PL 4</vt:lpstr>
      <vt:lpstr>PL 5</vt:lpstr>
      <vt:lpstr>SH 6</vt:lpstr>
      <vt:lpstr>SH 7</vt:lpstr>
      <vt:lpstr>SH 8</vt:lpstr>
      <vt:lpstr>SH 9</vt:lpstr>
      <vt:lpstr>CF 10-11</vt:lpstr>
      <vt:lpstr>'CF 10-11'!_Hlk120336604</vt:lpstr>
      <vt:lpstr>'BS 2-3'!Print_Area</vt:lpstr>
      <vt:lpstr>'CF 10-11'!Print_Area</vt:lpstr>
      <vt:lpstr>'PL 4'!Print_Area</vt:lpstr>
      <vt:lpstr>'PL 5'!Print_Area</vt:lpstr>
      <vt:lpstr>'SH 6'!Print_Area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Panita, Kanyarattana</cp:lastModifiedBy>
  <cp:lastPrinted>2024-08-09T07:06:39Z</cp:lastPrinted>
  <dcterms:created xsi:type="dcterms:W3CDTF">2016-12-20T06:40:53Z</dcterms:created>
  <dcterms:modified xsi:type="dcterms:W3CDTF">2024-08-09T07:06:44Z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