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4\Q2'2024\SFLEX\"/>
    </mc:Choice>
  </mc:AlternateContent>
  <xr:revisionPtr revIDLastSave="0" documentId="13_ncr:1_{C164F27F-1FED-400A-8C8F-3760652BA8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&amp;PL" sheetId="5" r:id="rId1"/>
    <sheet name="CE_Conso" sheetId="3" r:id="rId2"/>
    <sheet name="Q1" sheetId="4" state="hidden" r:id="rId3"/>
    <sheet name="CE_Separate" sheetId="2" r:id="rId4"/>
    <sheet name="CF" sheetId="1" r:id="rId5"/>
  </sheets>
  <definedNames>
    <definedName name="_xlnm.Print_Area" localSheetId="0">'BS&amp;PL'!$A$1:$K$175</definedName>
    <definedName name="_xlnm.Print_Area" localSheetId="4">CF!$A$1:$K$78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3" i="5" l="1"/>
  <c r="E173" i="5"/>
  <c r="I134" i="5"/>
  <c r="K55" i="1"/>
  <c r="I55" i="1"/>
  <c r="G55" i="1"/>
  <c r="E55" i="1"/>
  <c r="K85" i="5" l="1"/>
  <c r="K82" i="5"/>
  <c r="G82" i="5" l="1"/>
  <c r="G86" i="5"/>
  <c r="G85" i="5"/>
  <c r="G81" i="5"/>
  <c r="E68" i="1" l="1"/>
  <c r="I68" i="1"/>
  <c r="I110" i="5" l="1"/>
  <c r="E110" i="5"/>
  <c r="I65" i="1"/>
  <c r="Q25" i="2"/>
  <c r="E167" i="5"/>
  <c r="E168" i="5" s="1"/>
  <c r="Q25" i="3" s="1"/>
  <c r="E149" i="5"/>
  <c r="E115" i="5"/>
  <c r="E61" i="5"/>
  <c r="E54" i="5"/>
  <c r="E18" i="5"/>
  <c r="I154" i="5"/>
  <c r="I149" i="5"/>
  <c r="I115" i="5"/>
  <c r="I61" i="5"/>
  <c r="I54" i="5"/>
  <c r="I31" i="5"/>
  <c r="I18" i="5"/>
  <c r="G65" i="1"/>
  <c r="K65" i="1"/>
  <c r="K26" i="2"/>
  <c r="I84" i="5" s="1"/>
  <c r="Q17" i="2"/>
  <c r="Q15" i="2"/>
  <c r="Q14" i="2"/>
  <c r="E29" i="3"/>
  <c r="E80" i="5" s="1"/>
  <c r="S28" i="3"/>
  <c r="S27" i="3"/>
  <c r="U18" i="3"/>
  <c r="S18" i="3"/>
  <c r="U17" i="3"/>
  <c r="S17" i="3"/>
  <c r="U20" i="3"/>
  <c r="K154" i="5"/>
  <c r="G154" i="5"/>
  <c r="K149" i="5"/>
  <c r="G149" i="5"/>
  <c r="K110" i="5"/>
  <c r="G110" i="5"/>
  <c r="G115" i="5"/>
  <c r="K115" i="5"/>
  <c r="K128" i="5"/>
  <c r="K129" i="5" s="1"/>
  <c r="I128" i="5"/>
  <c r="I129" i="5" s="1"/>
  <c r="G128" i="5"/>
  <c r="G129" i="5" s="1"/>
  <c r="E128" i="5"/>
  <c r="E129" i="5" s="1"/>
  <c r="E16" i="3"/>
  <c r="E21" i="3"/>
  <c r="K167" i="5"/>
  <c r="K168" i="5" s="1"/>
  <c r="I167" i="5"/>
  <c r="I168" i="5" s="1"/>
  <c r="G167" i="5"/>
  <c r="G168" i="5" s="1"/>
  <c r="S24" i="3"/>
  <c r="U23" i="3"/>
  <c r="S23" i="3"/>
  <c r="G87" i="5"/>
  <c r="U15" i="3"/>
  <c r="U13" i="3"/>
  <c r="S20" i="3"/>
  <c r="S14" i="3"/>
  <c r="S15" i="3"/>
  <c r="S16" i="3" s="1"/>
  <c r="S21" i="3" s="1"/>
  <c r="S13" i="3"/>
  <c r="Q16" i="3"/>
  <c r="Q21" i="3"/>
  <c r="Q10" i="2"/>
  <c r="G31" i="5"/>
  <c r="K31" i="5"/>
  <c r="M13" i="2"/>
  <c r="M18" i="2" s="1"/>
  <c r="K13" i="2"/>
  <c r="K18" i="2"/>
  <c r="I13" i="2"/>
  <c r="I18" i="2" s="1"/>
  <c r="G13" i="2"/>
  <c r="G18" i="2" s="1"/>
  <c r="E13" i="2"/>
  <c r="E18" i="2" s="1"/>
  <c r="Q12" i="2"/>
  <c r="M16" i="3"/>
  <c r="M21" i="3" s="1"/>
  <c r="K16" i="3"/>
  <c r="K21" i="3"/>
  <c r="I16" i="3"/>
  <c r="I21" i="3" s="1"/>
  <c r="G16" i="3"/>
  <c r="G21" i="3" s="1"/>
  <c r="M23" i="2"/>
  <c r="I23" i="2"/>
  <c r="M26" i="3"/>
  <c r="I26" i="3"/>
  <c r="K26" i="3"/>
  <c r="K29" i="3" s="1"/>
  <c r="E84" i="5" s="1"/>
  <c r="G26" i="3"/>
  <c r="G29" i="3" s="1"/>
  <c r="E81" i="5" s="1"/>
  <c r="E26" i="3"/>
  <c r="K23" i="2"/>
  <c r="G23" i="2"/>
  <c r="G26" i="2"/>
  <c r="I81" i="5" s="1"/>
  <c r="E23" i="2"/>
  <c r="E26" i="2"/>
  <c r="I80" i="5" s="1"/>
  <c r="Q22" i="2"/>
  <c r="K81" i="5"/>
  <c r="K86" i="5"/>
  <c r="K84" i="5"/>
  <c r="G84" i="5"/>
  <c r="K80" i="5"/>
  <c r="G80" i="5"/>
  <c r="K61" i="5"/>
  <c r="G61" i="5"/>
  <c r="K54" i="5"/>
  <c r="G54" i="5"/>
  <c r="K18" i="5"/>
  <c r="K32" i="5" s="1"/>
  <c r="G18" i="5"/>
  <c r="Q20" i="2"/>
  <c r="E31" i="5"/>
  <c r="E154" i="5"/>
  <c r="U28" i="3"/>
  <c r="E65" i="1"/>
  <c r="G62" i="5" l="1"/>
  <c r="K116" i="5"/>
  <c r="K119" i="5" s="1"/>
  <c r="K121" i="5" s="1"/>
  <c r="G155" i="5"/>
  <c r="G158" i="5" s="1"/>
  <c r="G9" i="1" s="1"/>
  <c r="G22" i="1" s="1"/>
  <c r="G30" i="1" s="1"/>
  <c r="G35" i="1" s="1"/>
  <c r="G67" i="1" s="1"/>
  <c r="G69" i="1" s="1"/>
  <c r="K155" i="5"/>
  <c r="K158" i="5" s="1"/>
  <c r="K160" i="5" s="1"/>
  <c r="K88" i="5"/>
  <c r="K62" i="5"/>
  <c r="G116" i="5"/>
  <c r="G119" i="5" s="1"/>
  <c r="G121" i="5" s="1"/>
  <c r="G131" i="5" s="1"/>
  <c r="E116" i="5"/>
  <c r="E119" i="5" s="1"/>
  <c r="E121" i="5" s="1"/>
  <c r="E134" i="5" s="1"/>
  <c r="G88" i="5"/>
  <c r="G89" i="5" s="1"/>
  <c r="K131" i="5"/>
  <c r="K134" i="5"/>
  <c r="K9" i="1"/>
  <c r="K22" i="1" s="1"/>
  <c r="K30" i="1" s="1"/>
  <c r="K35" i="1" s="1"/>
  <c r="K67" i="1" s="1"/>
  <c r="K69" i="1" s="1"/>
  <c r="E155" i="5"/>
  <c r="E158" i="5" s="1"/>
  <c r="E9" i="1" s="1"/>
  <c r="E22" i="1" s="1"/>
  <c r="E30" i="1" s="1"/>
  <c r="E35" i="1" s="1"/>
  <c r="E67" i="1" s="1"/>
  <c r="E69" i="1" s="1"/>
  <c r="E70" i="1" s="1"/>
  <c r="I32" i="5"/>
  <c r="G32" i="5"/>
  <c r="E32" i="5"/>
  <c r="I116" i="5"/>
  <c r="I119" i="5" s="1"/>
  <c r="I121" i="5" s="1"/>
  <c r="S25" i="3"/>
  <c r="S26" i="3" s="1"/>
  <c r="S29" i="3" s="1"/>
  <c r="U25" i="3"/>
  <c r="Q26" i="3"/>
  <c r="Q29" i="3" s="1"/>
  <c r="E87" i="5" s="1"/>
  <c r="I155" i="5"/>
  <c r="I158" i="5" s="1"/>
  <c r="I9" i="1" s="1"/>
  <c r="I29" i="3"/>
  <c r="E82" i="5" s="1"/>
  <c r="I26" i="2"/>
  <c r="I82" i="5" s="1"/>
  <c r="I62" i="5"/>
  <c r="E62" i="5"/>
  <c r="I131" i="5" l="1"/>
  <c r="G160" i="5"/>
  <c r="K173" i="5"/>
  <c r="K89" i="5"/>
  <c r="K90" i="5" s="1"/>
  <c r="G173" i="5"/>
  <c r="E131" i="5"/>
  <c r="G90" i="5"/>
  <c r="O14" i="3"/>
  <c r="G170" i="5"/>
  <c r="O11" i="2"/>
  <c r="K170" i="5"/>
  <c r="E160" i="5"/>
  <c r="I160" i="5"/>
  <c r="I22" i="1"/>
  <c r="I30" i="1" s="1"/>
  <c r="I35" i="1" s="1"/>
  <c r="I67" i="1" s="1"/>
  <c r="I69" i="1" s="1"/>
  <c r="I70" i="1" s="1"/>
  <c r="M26" i="2"/>
  <c r="I85" i="5" s="1"/>
  <c r="M29" i="3"/>
  <c r="E85" i="5" s="1"/>
  <c r="O24" i="3" l="1"/>
  <c r="O26" i="3" s="1"/>
  <c r="O29" i="3" s="1"/>
  <c r="E86" i="5" s="1"/>
  <c r="E88" i="5" s="1"/>
  <c r="E89" i="5" s="1"/>
  <c r="E90" i="5" s="1"/>
  <c r="Q11" i="2"/>
  <c r="Q13" i="2" s="1"/>
  <c r="Q18" i="2" s="1"/>
  <c r="O13" i="2"/>
  <c r="O18" i="2" s="1"/>
  <c r="E170" i="5"/>
  <c r="U14" i="3"/>
  <c r="U16" i="3" s="1"/>
  <c r="U21" i="3" s="1"/>
  <c r="O16" i="3"/>
  <c r="O21" i="3" s="1"/>
  <c r="I170" i="5"/>
  <c r="O21" i="2"/>
  <c r="O23" i="2" s="1"/>
  <c r="U27" i="3"/>
  <c r="U24" i="3" l="1"/>
  <c r="U26" i="3" s="1"/>
  <c r="Q21" i="2"/>
  <c r="Q23" i="2"/>
  <c r="O26" i="2"/>
  <c r="Q26" i="2" l="1"/>
  <c r="U29" i="3"/>
  <c r="I86" i="5"/>
  <c r="I88" i="5" s="1"/>
  <c r="I89" i="5" s="1"/>
  <c r="I90" i="5" s="1"/>
</calcChain>
</file>

<file path=xl/sharedStrings.xml><?xml version="1.0" encoding="utf-8"?>
<sst xmlns="http://schemas.openxmlformats.org/spreadsheetml/2006/main" count="570" uniqueCount="222">
  <si>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</si>
  <si>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</si>
  <si>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</si>
  <si>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</si>
  <si>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</si>
  <si>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</si>
  <si>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</si>
  <si>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</si>
  <si>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</si>
  <si>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</si>
  <si>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</si>
  <si>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</si>
  <si>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</si>
  <si>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</si>
  <si>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</si>
  <si>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</si>
  <si>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</si>
  <si>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</si>
  <si>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</si>
  <si>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</si>
  <si>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</si>
  <si>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</si>
  <si>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</si>
  <si>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</si>
  <si>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</si>
  <si>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</si>
  <si>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</si>
  <si>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</si>
  <si>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</si>
  <si>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</si>
  <si>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</si>
  <si>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</si>
  <si>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</si>
  <si>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</si>
  <si>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</si>
  <si>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</si>
  <si>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</si>
  <si>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</si>
  <si>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</si>
  <si>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</si>
  <si>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</si>
  <si>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</si>
  <si>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</si>
  <si>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</si>
  <si>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</si>
  <si>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</si>
  <si>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</si>
  <si>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</si>
  <si>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</si>
  <si>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</si>
  <si>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</si>
  <si>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 xml:space="preserve">   จ่ายภาษีเงินได้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</si>
  <si>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</si>
  <si>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</si>
  <si>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</si>
  <si>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</si>
  <si>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ดอกเบี้ยรับ</t>
  </si>
  <si>
    <t xml:space="preserve">   ค่าใช้จ่ายดอกเบี้ย</t>
  </si>
  <si>
    <t>กำไรขาดทุนเบ็ดเสร็จอื่น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</si>
  <si>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</si>
  <si>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</si>
  <si>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</si>
  <si>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</si>
  <si>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</si>
  <si>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</si>
  <si>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</si>
  <si>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</si>
  <si>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</si>
  <si>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</si>
  <si>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</si>
  <si>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</si>
  <si>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</si>
  <si>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</si>
  <si>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</t>
  </si>
  <si>
    <t xml:space="preserve">   จ่ายดอกเบี้ย</t>
  </si>
  <si>
    <t>กำไรก่อนค่าใช้จ่ายภาษีเงินได้</t>
  </si>
  <si>
    <t>ค่าใช้จ่ายภาษีเงินได้</t>
  </si>
  <si>
    <t>กำไร (บาท)</t>
  </si>
  <si>
    <t xml:space="preserve">เงินสดและรายการเทียบเท่าเงินสดปลายงวด </t>
  </si>
  <si>
    <t>เงินสดจ่ายชำระเงินกู้ยืมระยะยาว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</si>
  <si>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</si>
  <si>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</si>
  <si>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</si>
  <si>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</si>
  <si>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</si>
  <si>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</si>
  <si>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</si>
  <si>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เงินสดสุทธิใช้ไปในกิจกรรมจัดหาเงิน</t>
  </si>
  <si>
    <t>ซื้ออุปกรณ์</t>
  </si>
  <si>
    <t xml:space="preserve">   ชำระภายในหนึ่งปี</t>
  </si>
  <si>
    <t>กำไรจากอัตราแลกเปลี่ยน</t>
  </si>
  <si>
    <t>ค่าใช้จ่ายในการขายและจัดจำหน่าย</t>
  </si>
  <si>
    <t>หนี้สินและส่วนของผู้ถือหุ้น (ต่อ)</t>
  </si>
  <si>
    <t>เงินสดสุทธิใช้ไปในกิจกรรมลงทุน</t>
  </si>
  <si>
    <t>กำไรขาดทุน:</t>
  </si>
  <si>
    <t>ส่วนเกิน</t>
  </si>
  <si>
    <t>มูลค่าหุ้น</t>
  </si>
  <si>
    <t>ส่วนเกินมูลค่าหุ้นสามัญ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</si>
  <si>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</si>
  <si>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</si>
  <si>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</si>
  <si>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</si>
  <si>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</si>
  <si>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เงินฝากธนาคารที่มีภาระค้ำประกันลดลง</t>
  </si>
  <si>
    <t>กำไรจากกิจกรรมดำเนินงาน</t>
  </si>
  <si>
    <t>ต้นทุนทางการเงิน</t>
  </si>
  <si>
    <t xml:space="preserve">จำนวนหุ้นสามัญถัวเฉลี่ยถ่วงน้ำหนัก (พันหุ้น) </t>
  </si>
  <si>
    <t>เงินสดจ่ายชำระหนี้สินตามสัญญาเช่า</t>
  </si>
  <si>
    <t>ซื้อสินทรัพย์ไม่มีตัวตน</t>
  </si>
  <si>
    <t>จัดสรรแล้ว -</t>
  </si>
  <si>
    <t>สำรองตามกฎหมาย</t>
  </si>
  <si>
    <t xml:space="preserve">   สินทรัพย์หมุนเวียนอื่น</t>
  </si>
  <si>
    <t xml:space="preserve">   สินทรัพย์ทางการเงินหมุนเวียนอื่น</t>
  </si>
  <si>
    <t>สินทรัพย์ไม่หมุนเวียนอื่น</t>
  </si>
  <si>
    <t>สินทรัพย์ไม่หมุนเวียนอื่นเพิ่มขึ้น</t>
  </si>
  <si>
    <t xml:space="preserve">   เจ้าหนี้จากการซื้ออุปกรณ์</t>
  </si>
  <si>
    <t>เงินรับจากการขายอุปกรณ์</t>
  </si>
  <si>
    <t>สินทรัพย์ตราสารอนุพันธ์</t>
  </si>
  <si>
    <t>เงินกู้ยืมระยะสั้นจากสถาบันการเงิน</t>
  </si>
  <si>
    <t xml:space="preserve">      หุ้นสามัญ 820,000,000 หุ้น มูลค่าหุ้นละ 0.5 บาท</t>
  </si>
  <si>
    <t xml:space="preserve">รายการปรับกระทบยอดกำไรก่อนภาษีเป็นเงินสดรับ (จ่าย) จากกิจกรรมดำเนินงาน </t>
  </si>
  <si>
    <t>สินทรัพย์ดำเนินงาน (เพิ่มขึ้น) ลดลง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</si>
  <si>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</si>
  <si>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</si>
  <si>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สินทรัพย์ทางการเงินไม่หมุนเวียนอื่นลดลง</t>
  </si>
  <si>
    <t>หนี้สินตราสารอนุพันธ์</t>
  </si>
  <si>
    <t>งบการเงินเฉพาะกิจการ</t>
  </si>
  <si>
    <t>งบการเงินรวม</t>
  </si>
  <si>
    <t>2, 3</t>
  </si>
  <si>
    <t>เงินลงทุนในบริษัทย่อย</t>
  </si>
  <si>
    <t>บริษัท สตาร์เฟล็กซ์ จำกัด (มหาชน) และบริษัทย่อย</t>
  </si>
  <si>
    <t>ขาดทุนจากอัตราแลกเปลี่ยน</t>
  </si>
  <si>
    <t xml:space="preserve">   ค่าเผื่อการปรับลดสินค้าคงเหลือเป็นมูลค่าสุทธิที่จะได้รับ (กลับรายการ)</t>
  </si>
  <si>
    <t>เงินกู้ยืมระยะสั้นจากสถาบันการเงินลดลง</t>
  </si>
  <si>
    <t xml:space="preserve">   ค่าเผื่อผลขาดทุนที่คาดว่าจะเกิดขึ้น (กลับรายการ)</t>
  </si>
  <si>
    <t xml:space="preserve">   กำไรจากจำหน่ายสินทรัพย์</t>
  </si>
  <si>
    <t xml:space="preserve">   ขาดทุนจากอัตราแลกเปลี่ยนที่ยังไม่เกิดขึ้นจริง</t>
  </si>
  <si>
    <t>หนี้สินดำเนินงานเพิ่มขึ้น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</si>
  <si>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</si>
  <si>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</si>
  <si>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เงินลงทุนในบริษัทย่อยเพิ่มขึ้น</t>
  </si>
  <si>
    <t>31 ธันวาคม</t>
  </si>
  <si>
    <t>ณ วันที่ 31 มีนาคม 2564</t>
  </si>
  <si>
    <t>31 มีนาคม  2564</t>
  </si>
  <si>
    <t>31 ธันวาคม 2563</t>
  </si>
  <si>
    <t>สำหรับงวดสามเดือนสิ้นสุดวันที่ 31 มีนาคม 2564</t>
  </si>
  <si>
    <t>31 มีนาคม  2563</t>
  </si>
  <si>
    <t>หนี้สินดำเนินงานเพิ่มขึ้น (ลดลง)</t>
  </si>
  <si>
    <t>เงินสดรับจากเงินกู้ยืมระยะยาว</t>
  </si>
  <si>
    <t>เงินกู้ยืมระยะยาวจากสถาบันการเงิน - สุทธิจากส่วนที่ถึงกำหนด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</si>
  <si>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</si>
  <si>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</si>
  <si>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   หุ้นสามัญ 1,004,500,000 หุ้น มูลค่าหุ้นละ 0.5 บาท</t>
  </si>
  <si>
    <t>กำไรต่อหุ้น</t>
  </si>
  <si>
    <t xml:space="preserve">   กำไรต่อหุ้นขั้นพื้นฐาน</t>
  </si>
  <si>
    <t xml:space="preserve">   สินทรัพย์สิทธิการใช้เพิ่มขึ้น</t>
  </si>
  <si>
    <t>เงินลงทุนในการร่วมค้า</t>
  </si>
  <si>
    <t>2566</t>
  </si>
  <si>
    <t>ยอดคงเหลือ ณ วันที่ 1 มกราคม 2566</t>
  </si>
  <si>
    <t>หุ้นทุนซื้อคืน</t>
  </si>
  <si>
    <t>ทุนสำรอง</t>
  </si>
  <si>
    <t>เงินสดจ่ายเพื่อซื้อคืนหุ้นทุน</t>
  </si>
  <si>
    <t xml:space="preserve">   ทุนสำรองสำหรับหุ้นทุนซื้อคืน</t>
  </si>
  <si>
    <t>เงินลงทุนในการร่วมค้าเพิ่มขึ้น</t>
  </si>
  <si>
    <t xml:space="preserve">   โอนสินทรัพย์สิทธิการใช้เป็นที่ดิน อาคารและอุปกรณ์</t>
  </si>
  <si>
    <t>สินทรัพย์ไม่หมุนเวียนอื่นลดลง (เพิ่มขึ้น)</t>
  </si>
  <si>
    <t>เงินสดสุทธิจาก (ใช้ไปใน) กิจกรรมจัดหาเงิน</t>
  </si>
  <si>
    <t>รายการที่ไม่ใช่เงินสดประกอบด้วย</t>
  </si>
  <si>
    <t xml:space="preserve">      หุ้นสามัญ 820,005,072 หุ้น มูลค่าหุ้นละ 0.5 บาท</t>
  </si>
  <si>
    <t>2567</t>
  </si>
  <si>
    <t>ยอดคงเหลือ ณ วันที่ 1 มกราคม 2567</t>
  </si>
  <si>
    <t>เงินจ่ายล่วงหน้าค่าหุ้นในบริษัทย่อย</t>
  </si>
  <si>
    <t xml:space="preserve">เงินลงทุนในบริษัทร่วม </t>
  </si>
  <si>
    <t xml:space="preserve">องค์ประกอบอื่นของส่วนของผู้ถือหุ้น </t>
  </si>
  <si>
    <t>ของส่วน</t>
  </si>
  <si>
    <t>ของผู้ถือหุ้น</t>
  </si>
  <si>
    <t>องค์ประกอบอื่นของส่วนของผู้ถือหุ้น</t>
  </si>
  <si>
    <t>ผลต่างจากการแปลงค่างบการเงิน</t>
  </si>
  <si>
    <t>งบฐานะการเงิน</t>
  </si>
  <si>
    <t>งบฐานะการเงิน (ต่อ)</t>
  </si>
  <si>
    <t>เงินกู้ยืมระยะสั้น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</si>
  <si>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</si>
  <si>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</si>
  <si>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</si>
  <si>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</si>
  <si>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ส่วนแบ่งกำไรจากเงินลงทุนในการร่วมค้าและบริษัทร่วม</t>
  </si>
  <si>
    <t>งบการเปลี่ยนแปลงส่วนของผู้ถือหุ้น</t>
  </si>
  <si>
    <t>องค์ประกอบอื่น</t>
  </si>
  <si>
    <t>ผลต่างจากการ</t>
  </si>
  <si>
    <t>แปลงค่างบการเงิน</t>
  </si>
  <si>
    <t>ต่างประเทศ</t>
  </si>
  <si>
    <t>ที่เป็นเงินตรา</t>
  </si>
  <si>
    <t>งบการเปลี่ยนแปลงส่วนของผู้ถือหุ้น (ต่อ)</t>
  </si>
  <si>
    <t xml:space="preserve">   ค่าเผื่อการปรับลดสินค้าคงเหลือเป็นมูลค่าสุทธิที่จะได้รับ</t>
  </si>
  <si>
    <t xml:space="preserve">   ส่วนแบ่งกำไรจากเงินลงทุนในการร่วมค้าและบริษัทร่วม</t>
  </si>
  <si>
    <t xml:space="preserve">สินทรัพย์ทางการเงินไม่หมุนเวียนอื่นลดลง 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</si>
  <si>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</si>
  <si>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</si>
  <si>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ค่าเผื่อผลขาดทุนที่คาดว่าจะเกิดขึ้น (โอนกลับ) </t>
  </si>
  <si>
    <t xml:space="preserve">   โอนเงินจ่ายล่วงหน้าค่าหุ้นเป็นเงินลงทุนในบริษัทย่อย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</si>
  <si>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</si>
  <si>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</si>
  <si>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</si>
  <si>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</si>
  <si>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</si>
  <si>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</si>
  <si>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เงินปันผลจ่าย</t>
  </si>
  <si>
    <t>โอนกำไรสะสมยังไม่จัดสรรเป็น</t>
  </si>
  <si>
    <t xml:space="preserve">   สำรองตามกฎหมาย</t>
  </si>
  <si>
    <t>เงินฝากธนาคารที่มีภาระค้ำประกันเพิ่มขึ้น</t>
  </si>
  <si>
    <t xml:space="preserve">   กำไรจากการจำหน่าย/ตัดจำหน่ายอุปกรณ์</t>
  </si>
  <si>
    <t>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</si>
  <si>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</si>
  <si>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 xml:space="preserve">   เงินสดรับจากดอกเบี้ยรับ</t>
  </si>
  <si>
    <t>เงินสดจ่ายดอกเบี้ย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</si>
  <si>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</si>
  <si>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</si>
  <si>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</si>
  <si>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เงินสดจ่ายผลประโยชน์พนักงาน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</si>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</sst>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color theme="1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Wingdings 2"/>
      <family val="1"/>
      <charset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</cellStyleXfs>
  <cellXfs count="86">
    <xf numFmtId="0" fontId="0" fillId="0" borderId="0" xfId="0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37" fontId="5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38" fontId="4" fillId="0" borderId="1" xfId="0" applyNumberFormat="1" applyFont="1" applyBorder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Fill="1" applyAlignment="1"/>
    <xf numFmtId="0" fontId="4" fillId="0" borderId="0" xfId="0" applyFont="1"/>
    <xf numFmtId="41" fontId="4" fillId="0" borderId="1" xfId="0" applyNumberFormat="1" applyFont="1" applyBorder="1"/>
    <xf numFmtId="0" fontId="4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164" fontId="8" fillId="0" borderId="0" xfId="0" applyNumberFormat="1" applyFont="1"/>
    <xf numFmtId="43" fontId="4" fillId="0" borderId="0" xfId="1" applyFont="1" applyFill="1" applyAlignment="1"/>
    <xf numFmtId="38" fontId="4" fillId="0" borderId="3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/>
    <xf numFmtId="0" fontId="10" fillId="0" borderId="0" xfId="0" quotePrefix="1" applyFont="1" applyAlignment="1">
      <alignment horizontal="left"/>
    </xf>
    <xf numFmtId="164" fontId="11" fillId="0" borderId="0" xfId="0" applyNumberFormat="1" applyFont="1" applyAlignment="1">
      <alignment horizontal="centerContinuous"/>
    </xf>
    <xf numFmtId="164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Continuous"/>
    </xf>
    <xf numFmtId="0" fontId="10" fillId="0" borderId="0" xfId="0" applyFont="1"/>
    <xf numFmtId="37" fontId="11" fillId="0" borderId="0" xfId="4" applyNumberFormat="1" applyFont="1"/>
    <xf numFmtId="0" fontId="11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10" fillId="0" borderId="1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11" fillId="0" borderId="1" xfId="0" quotePrefix="1" applyNumberFormat="1" applyFont="1" applyBorder="1" applyAlignment="1">
      <alignment horizontal="center" wrapText="1"/>
    </xf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1" fillId="0" borderId="0" xfId="0" applyNumberFormat="1" applyFont="1"/>
    <xf numFmtId="41" fontId="11" fillId="0" borderId="0" xfId="0" applyNumberFormat="1" applyFont="1" applyAlignment="1">
      <alignment horizontal="right"/>
    </xf>
    <xf numFmtId="9" fontId="11" fillId="0" borderId="0" xfId="6" applyFont="1" applyFill="1" applyAlignment="1"/>
    <xf numFmtId="0" fontId="11" fillId="0" borderId="0" xfId="0" quotePrefix="1" applyFont="1" applyAlignment="1">
      <alignment horizontal="left"/>
    </xf>
    <xf numFmtId="41" fontId="11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1" fontId="11" fillId="0" borderId="1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41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38" fontId="12" fillId="0" borderId="0" xfId="3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64" fontId="11" fillId="0" borderId="0" xfId="0" quotePrefix="1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"/>
    </xf>
    <xf numFmtId="41" fontId="11" fillId="0" borderId="0" xfId="1" applyNumberFormat="1" applyFont="1" applyFill="1" applyAlignment="1">
      <alignment horizontal="right"/>
    </xf>
    <xf numFmtId="0" fontId="11" fillId="0" borderId="5" xfId="0" applyFont="1" applyBorder="1"/>
    <xf numFmtId="0" fontId="11" fillId="0" borderId="6" xfId="0" applyFont="1" applyBorder="1"/>
    <xf numFmtId="0" fontId="11" fillId="0" borderId="0" xfId="0" applyFont="1" applyAlignment="1">
      <alignment wrapText="1"/>
    </xf>
    <xf numFmtId="164" fontId="11" fillId="0" borderId="0" xfId="0" quotePrefix="1" applyNumberFormat="1" applyFont="1" applyAlignment="1">
      <alignment horizontal="right"/>
    </xf>
    <xf numFmtId="37" fontId="12" fillId="0" borderId="0" xfId="0" quotePrefix="1" applyNumberFormat="1" applyFont="1" applyAlignment="1">
      <alignment horizontal="center" wrapText="1"/>
    </xf>
    <xf numFmtId="164" fontId="11" fillId="0" borderId="0" xfId="0" applyNumberFormat="1" applyFont="1" applyAlignment="1">
      <alignment horizontal="center"/>
    </xf>
    <xf numFmtId="41" fontId="11" fillId="0" borderId="1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0" fontId="13" fillId="0" borderId="0" xfId="0" applyFont="1"/>
    <xf numFmtId="41" fontId="11" fillId="0" borderId="0" xfId="1" applyNumberFormat="1" applyFont="1" applyFill="1" applyBorder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11" fillId="0" borderId="0" xfId="0" applyNumberFormat="1" applyFont="1"/>
    <xf numFmtId="43" fontId="11" fillId="0" borderId="0" xfId="0" applyNumberFormat="1" applyFont="1"/>
    <xf numFmtId="37" fontId="10" fillId="0" borderId="0" xfId="0" applyNumberFormat="1" applyFont="1"/>
    <xf numFmtId="37" fontId="11" fillId="0" borderId="0" xfId="0" applyNumberFormat="1" applyFont="1"/>
    <xf numFmtId="37" fontId="13" fillId="0" borderId="0" xfId="0" applyNumberFormat="1" applyFont="1" applyAlignment="1">
      <alignment horizontal="center"/>
    </xf>
    <xf numFmtId="41" fontId="11" fillId="0" borderId="1" xfId="0" applyNumberFormat="1" applyFont="1" applyBorder="1"/>
    <xf numFmtId="41" fontId="11" fillId="0" borderId="2" xfId="0" applyNumberFormat="1" applyFont="1" applyBorder="1"/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1" xfId="5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7" xfId="2" xr:uid="{00000000-0005-0000-0000-000002000000}"/>
    <cellStyle name="Normal 2" xfId="3" xr:uid="{00000000-0005-0000-0000-000003000000}"/>
    <cellStyle name="Normal_BS&amp;PLT Q1'2006" xfId="4" xr:uid="{00000000-0005-0000-0000-000004000000}"/>
    <cellStyle name="Normal_CE-Thai" xfId="5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5"/>
  <sheetViews>
    <sheetView showGridLines="0" tabSelected="1" view="pageBreakPreview" zoomScaleNormal="100" zoomScaleSheetLayoutView="100" workbookViewId="0">
      <selection activeCell="G164" sqref="G164"/>
    </sheetView>
  </sheetViews>
  <sheetFormatPr defaultColWidth="10.5703125" defaultRowHeight="22.5" customHeight="1"/>
  <cols>
    <col min="1" max="1" width="40.7109375" style="43" customWidth="1"/>
    <col min="2" max="2" width="1.7109375" style="35" customWidth="1"/>
    <col min="3" max="3" width="8.5703125" style="35" customWidth="1"/>
    <col min="4" max="4" width="0.5703125" style="35" customWidth="1"/>
    <col min="5" max="5" width="13.5703125" style="35" customWidth="1"/>
    <col min="6" max="6" width="0.5703125" style="35" customWidth="1"/>
    <col min="7" max="7" width="13.5703125" style="35" customWidth="1"/>
    <col min="8" max="8" width="0.5703125" style="35" customWidth="1"/>
    <col min="9" max="9" width="13.5703125" style="35" customWidth="1"/>
    <col min="10" max="10" width="0.5703125" style="35" customWidth="1"/>
    <col min="11" max="11" width="13.5703125" style="35" customWidth="1"/>
    <col min="12" max="12" width="0.5703125" style="35" customWidth="1"/>
    <col min="13" max="13" width="10.5703125" style="35"/>
    <col min="14" max="14" width="12.140625" style="35" bestFit="1" customWidth="1"/>
    <col min="15" max="16384" width="10.5703125" style="35"/>
  </cols>
  <sheetData>
    <row r="1" spans="1:16" s="28" customFormat="1" ht="22.5" customHeight="1">
      <c r="A1" s="26" t="s">
        <v>130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s="28" customFormat="1" ht="22.5" customHeight="1">
      <c r="A2" s="29" t="s">
        <v>178</v>
      </c>
      <c r="B2" s="27"/>
      <c r="C2" s="30"/>
      <c r="D2" s="27"/>
      <c r="E2" s="30"/>
      <c r="F2" s="27"/>
      <c r="G2" s="30"/>
      <c r="H2" s="27"/>
      <c r="I2" s="30"/>
      <c r="J2" s="27"/>
      <c r="K2" s="30"/>
      <c r="L2" s="27"/>
    </row>
    <row r="3" spans="1:16" s="32" customFormat="1" ht="22.5" customHeight="1">
      <c r="A3" s="31" t="s">
        <v>200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6" ht="22.5" customHeight="1">
      <c r="A4" s="33"/>
      <c r="B4" s="27"/>
      <c r="C4" s="34"/>
      <c r="D4" s="27"/>
      <c r="E4" s="34"/>
      <c r="F4" s="27"/>
      <c r="G4" s="34"/>
      <c r="H4" s="27"/>
      <c r="I4" s="34"/>
      <c r="J4" s="27"/>
      <c r="K4" s="34" t="s">
        <v>41</v>
      </c>
      <c r="L4" s="27"/>
    </row>
    <row r="5" spans="1:16" ht="22.5" customHeight="1">
      <c r="A5" s="33"/>
      <c r="B5" s="27"/>
      <c r="C5" s="34"/>
      <c r="D5" s="27"/>
      <c r="E5" s="36"/>
      <c r="F5" s="36" t="s">
        <v>127</v>
      </c>
      <c r="G5" s="36"/>
      <c r="H5" s="27"/>
      <c r="I5" s="82" t="s">
        <v>126</v>
      </c>
      <c r="J5" s="82"/>
      <c r="K5" s="82"/>
      <c r="L5" s="27"/>
    </row>
    <row r="6" spans="1:16" ht="22.5" customHeight="1">
      <c r="A6" s="33"/>
      <c r="B6" s="27"/>
      <c r="C6" s="34"/>
      <c r="D6" s="27"/>
      <c r="E6" s="37" t="s">
        <v>201</v>
      </c>
      <c r="F6" s="27"/>
      <c r="G6" s="37" t="s">
        <v>141</v>
      </c>
      <c r="H6" s="27"/>
      <c r="I6" s="37" t="s">
        <v>201</v>
      </c>
      <c r="J6" s="38"/>
      <c r="K6" s="37" t="s">
        <v>141</v>
      </c>
      <c r="L6" s="27"/>
    </row>
    <row r="7" spans="1:16" ht="22.5" customHeight="1">
      <c r="A7" s="33"/>
      <c r="B7" s="39"/>
      <c r="C7" s="39" t="s">
        <v>1</v>
      </c>
      <c r="D7" s="39"/>
      <c r="E7" s="40" t="s">
        <v>169</v>
      </c>
      <c r="F7" s="41"/>
      <c r="G7" s="40" t="s">
        <v>157</v>
      </c>
      <c r="H7" s="41"/>
      <c r="I7" s="40" t="s">
        <v>169</v>
      </c>
      <c r="J7" s="41"/>
      <c r="K7" s="40" t="s">
        <v>157</v>
      </c>
      <c r="L7" s="41"/>
    </row>
    <row r="8" spans="1:16" ht="22.5" customHeight="1">
      <c r="A8" s="33"/>
      <c r="B8" s="39"/>
      <c r="C8" s="39"/>
      <c r="D8" s="39"/>
      <c r="E8" s="42" t="s">
        <v>62</v>
      </c>
      <c r="F8" s="42"/>
      <c r="G8" s="42" t="s">
        <v>63</v>
      </c>
      <c r="H8" s="42"/>
      <c r="I8" s="42" t="s">
        <v>62</v>
      </c>
      <c r="J8" s="42"/>
      <c r="K8" s="42" t="s">
        <v>63</v>
      </c>
      <c r="L8" s="42"/>
    </row>
    <row r="9" spans="1:16" ht="22.5" customHeight="1">
      <c r="B9" s="39"/>
      <c r="C9" s="39"/>
      <c r="D9" s="44"/>
      <c r="E9" s="42" t="s">
        <v>64</v>
      </c>
      <c r="F9" s="42"/>
      <c r="G9" s="42"/>
      <c r="H9" s="42"/>
      <c r="I9" s="42" t="s">
        <v>64</v>
      </c>
      <c r="J9" s="42"/>
      <c r="K9" s="42"/>
      <c r="L9" s="42"/>
    </row>
    <row r="10" spans="1:16" ht="22.5" customHeight="1">
      <c r="A10" s="31" t="s">
        <v>2</v>
      </c>
      <c r="B10" s="39"/>
      <c r="C10" s="39"/>
      <c r="D10" s="44"/>
      <c r="E10" s="44"/>
      <c r="F10" s="44"/>
      <c r="G10" s="44"/>
      <c r="H10" s="44"/>
      <c r="I10" s="44"/>
      <c r="J10" s="44"/>
      <c r="K10" s="44"/>
      <c r="L10" s="44"/>
    </row>
    <row r="11" spans="1:16" ht="22.5" customHeight="1">
      <c r="A11" s="31" t="s">
        <v>3</v>
      </c>
      <c r="C11" s="45"/>
      <c r="E11" s="46"/>
      <c r="F11" s="46"/>
      <c r="G11" s="46"/>
      <c r="H11" s="46"/>
      <c r="I11" s="46"/>
      <c r="J11" s="46"/>
      <c r="K11" s="46"/>
      <c r="L11" s="46"/>
    </row>
    <row r="12" spans="1:16" ht="22.5" customHeight="1">
      <c r="A12" s="43" t="s">
        <v>4</v>
      </c>
      <c r="C12" s="45"/>
      <c r="E12" s="47">
        <v>88307</v>
      </c>
      <c r="F12" s="46"/>
      <c r="G12" s="47">
        <v>80782</v>
      </c>
      <c r="I12" s="47">
        <v>73042</v>
      </c>
      <c r="K12" s="47">
        <v>64358</v>
      </c>
      <c r="L12" s="46"/>
      <c r="O12" s="48"/>
      <c r="P12" s="48"/>
    </row>
    <row r="13" spans="1:16" ht="22.5" customHeight="1">
      <c r="A13" s="49" t="s">
        <v>59</v>
      </c>
      <c r="C13" s="45">
        <v>3</v>
      </c>
      <c r="E13" s="47">
        <v>352295</v>
      </c>
      <c r="F13" s="46"/>
      <c r="G13" s="47">
        <v>321559</v>
      </c>
      <c r="I13" s="47">
        <v>349878</v>
      </c>
      <c r="K13" s="47">
        <v>317197</v>
      </c>
      <c r="L13" s="46"/>
      <c r="O13" s="48"/>
      <c r="P13" s="48"/>
    </row>
    <row r="14" spans="1:16" ht="22.5" customHeight="1">
      <c r="A14" s="49" t="s">
        <v>211</v>
      </c>
      <c r="C14" s="45">
        <v>2</v>
      </c>
      <c r="E14" s="47">
        <v>10000</v>
      </c>
      <c r="F14" s="46"/>
      <c r="G14" s="47">
        <v>0</v>
      </c>
      <c r="I14" s="47">
        <v>10000</v>
      </c>
      <c r="K14" s="47">
        <v>0</v>
      </c>
      <c r="L14" s="46"/>
      <c r="O14" s="48"/>
      <c r="P14" s="48"/>
    </row>
    <row r="15" spans="1:16" ht="22.5" customHeight="1">
      <c r="A15" s="49" t="s">
        <v>32</v>
      </c>
      <c r="B15" s="45"/>
      <c r="C15" s="45">
        <v>4</v>
      </c>
      <c r="E15" s="47">
        <v>345984</v>
      </c>
      <c r="F15" s="46"/>
      <c r="G15" s="47">
        <v>325970</v>
      </c>
      <c r="I15" s="47">
        <v>340723</v>
      </c>
      <c r="K15" s="47">
        <v>317538</v>
      </c>
      <c r="L15" s="46"/>
      <c r="O15" s="48"/>
      <c r="P15" s="48"/>
    </row>
    <row r="16" spans="1:16" ht="22.5" customHeight="1">
      <c r="A16" s="43" t="s">
        <v>98</v>
      </c>
      <c r="B16" s="45"/>
      <c r="C16" s="45"/>
      <c r="E16" s="47">
        <v>253</v>
      </c>
      <c r="F16" s="46"/>
      <c r="G16" s="47">
        <v>175</v>
      </c>
      <c r="I16" s="47">
        <v>253</v>
      </c>
      <c r="K16" s="47">
        <v>175</v>
      </c>
      <c r="L16" s="46"/>
      <c r="O16" s="48"/>
      <c r="P16" s="48"/>
    </row>
    <row r="17" spans="1:16" ht="22.5" customHeight="1">
      <c r="A17" s="43" t="s">
        <v>82</v>
      </c>
      <c r="B17" s="45"/>
      <c r="C17" s="45"/>
      <c r="E17" s="47">
        <v>49783</v>
      </c>
      <c r="F17" s="46"/>
      <c r="G17" s="47">
        <v>27201</v>
      </c>
      <c r="I17" s="47">
        <v>49779</v>
      </c>
      <c r="K17" s="47">
        <v>27193</v>
      </c>
      <c r="L17" s="46"/>
      <c r="O17" s="48"/>
      <c r="P17" s="48"/>
    </row>
    <row r="18" spans="1:16" ht="22.5" customHeight="1">
      <c r="A18" s="31" t="s">
        <v>5</v>
      </c>
      <c r="B18" s="45"/>
      <c r="C18" s="45"/>
      <c r="E18" s="50">
        <f>SUM(E12:E17)</f>
        <v>846622</v>
      </c>
      <c r="F18" s="46"/>
      <c r="G18" s="50">
        <f>SUM(G12:G17)</f>
        <v>755687</v>
      </c>
      <c r="H18" s="46"/>
      <c r="I18" s="50">
        <f>SUM(I12:I17)</f>
        <v>823675</v>
      </c>
      <c r="J18" s="46"/>
      <c r="K18" s="50">
        <f>SUM(K12:K17)</f>
        <v>726461</v>
      </c>
      <c r="L18" s="46"/>
    </row>
    <row r="19" spans="1:16" ht="22.5" customHeight="1">
      <c r="A19" s="31" t="s">
        <v>6</v>
      </c>
      <c r="B19" s="45"/>
      <c r="C19" s="45"/>
      <c r="E19" s="47"/>
      <c r="F19" s="46"/>
      <c r="G19" s="47"/>
      <c r="H19" s="46"/>
      <c r="I19" s="47"/>
      <c r="J19" s="46"/>
      <c r="K19" s="47"/>
      <c r="L19" s="46"/>
    </row>
    <row r="20" spans="1:16" ht="22.5" customHeight="1">
      <c r="A20" s="43" t="s">
        <v>85</v>
      </c>
      <c r="B20" s="45"/>
      <c r="C20" s="45"/>
      <c r="E20" s="47">
        <v>12443</v>
      </c>
      <c r="F20" s="46"/>
      <c r="G20" s="47">
        <v>12413</v>
      </c>
      <c r="I20" s="47">
        <v>12443</v>
      </c>
      <c r="K20" s="47">
        <v>12413</v>
      </c>
      <c r="L20" s="46"/>
      <c r="O20" s="48"/>
      <c r="P20" s="48"/>
    </row>
    <row r="21" spans="1:16" ht="22.5" customHeight="1">
      <c r="A21" s="43" t="s">
        <v>171</v>
      </c>
      <c r="B21" s="45"/>
      <c r="C21" s="45">
        <v>5</v>
      </c>
      <c r="E21" s="47">
        <v>0</v>
      </c>
      <c r="F21" s="46"/>
      <c r="G21" s="47">
        <v>0</v>
      </c>
      <c r="I21" s="47">
        <v>0</v>
      </c>
      <c r="K21" s="47">
        <v>355663</v>
      </c>
      <c r="L21" s="46"/>
      <c r="O21" s="48"/>
      <c r="P21" s="48"/>
    </row>
    <row r="22" spans="1:16" ht="22.5" customHeight="1">
      <c r="A22" s="43" t="s">
        <v>129</v>
      </c>
      <c r="B22" s="45"/>
      <c r="C22" s="45">
        <v>5</v>
      </c>
      <c r="E22" s="47">
        <v>0</v>
      </c>
      <c r="F22" s="46"/>
      <c r="G22" s="47">
        <v>0</v>
      </c>
      <c r="I22" s="47">
        <v>371348</v>
      </c>
      <c r="K22" s="47">
        <v>15500</v>
      </c>
      <c r="L22" s="46"/>
      <c r="O22" s="48"/>
      <c r="P22" s="48"/>
    </row>
    <row r="23" spans="1:16" ht="22.5" customHeight="1">
      <c r="A23" s="43" t="s">
        <v>156</v>
      </c>
      <c r="B23" s="45"/>
      <c r="C23" s="45">
        <v>6</v>
      </c>
      <c r="E23" s="47">
        <v>124817</v>
      </c>
      <c r="F23" s="46"/>
      <c r="G23" s="47">
        <v>62701</v>
      </c>
      <c r="I23" s="47">
        <v>125000</v>
      </c>
      <c r="K23" s="47">
        <v>62750</v>
      </c>
      <c r="L23" s="46"/>
      <c r="O23" s="48"/>
      <c r="P23" s="48"/>
    </row>
    <row r="24" spans="1:16" ht="22.5" customHeight="1">
      <c r="A24" s="43" t="s">
        <v>172</v>
      </c>
      <c r="B24" s="45"/>
      <c r="C24" s="45">
        <v>7</v>
      </c>
      <c r="E24" s="47">
        <v>353902</v>
      </c>
      <c r="F24" s="46"/>
      <c r="G24" s="47">
        <v>345766</v>
      </c>
      <c r="I24" s="47">
        <v>0</v>
      </c>
      <c r="K24" s="47">
        <v>0</v>
      </c>
      <c r="L24" s="46"/>
      <c r="O24" s="48"/>
      <c r="P24" s="48"/>
    </row>
    <row r="25" spans="1:16" ht="22.5" customHeight="1">
      <c r="A25" s="51" t="s">
        <v>49</v>
      </c>
      <c r="B25" s="45"/>
      <c r="C25" s="45">
        <v>8</v>
      </c>
      <c r="E25" s="47">
        <v>754249</v>
      </c>
      <c r="F25" s="46"/>
      <c r="G25" s="47">
        <v>770225</v>
      </c>
      <c r="I25" s="47">
        <v>754249</v>
      </c>
      <c r="K25" s="47">
        <v>770223</v>
      </c>
      <c r="L25" s="46"/>
      <c r="O25" s="48"/>
      <c r="P25" s="48"/>
    </row>
    <row r="26" spans="1:16" ht="22.5" customHeight="1">
      <c r="A26" s="51" t="s">
        <v>100</v>
      </c>
      <c r="B26" s="45"/>
      <c r="C26" s="45"/>
      <c r="E26" s="47">
        <v>31557</v>
      </c>
      <c r="F26" s="46"/>
      <c r="G26" s="47">
        <v>36133</v>
      </c>
      <c r="I26" s="47">
        <v>31557</v>
      </c>
      <c r="K26" s="47">
        <v>36133</v>
      </c>
      <c r="L26" s="46"/>
      <c r="O26" s="48"/>
      <c r="P26" s="48"/>
    </row>
    <row r="27" spans="1:16" ht="22.5" customHeight="1">
      <c r="A27" s="51" t="s">
        <v>29</v>
      </c>
      <c r="B27" s="45"/>
      <c r="C27" s="45"/>
      <c r="E27" s="47">
        <v>4246</v>
      </c>
      <c r="F27" s="46"/>
      <c r="G27" s="47">
        <v>3485</v>
      </c>
      <c r="I27" s="47">
        <v>4246</v>
      </c>
      <c r="K27" s="47">
        <v>3481</v>
      </c>
      <c r="L27" s="46"/>
      <c r="O27" s="48"/>
      <c r="P27" s="48"/>
    </row>
    <row r="28" spans="1:16" ht="22.5" customHeight="1">
      <c r="A28" s="51" t="s">
        <v>50</v>
      </c>
      <c r="B28" s="45"/>
      <c r="C28" s="45"/>
      <c r="E28" s="47">
        <v>9336</v>
      </c>
      <c r="F28" s="46"/>
      <c r="G28" s="47">
        <v>11213</v>
      </c>
      <c r="I28" s="47">
        <v>8666</v>
      </c>
      <c r="K28" s="47">
        <v>8804</v>
      </c>
      <c r="L28" s="46"/>
      <c r="O28" s="48"/>
      <c r="P28" s="48"/>
    </row>
    <row r="29" spans="1:16" ht="22.5" customHeight="1">
      <c r="A29" s="43" t="s">
        <v>99</v>
      </c>
      <c r="B29" s="45"/>
      <c r="C29" s="45"/>
      <c r="E29" s="47">
        <v>4986</v>
      </c>
      <c r="F29" s="46"/>
      <c r="G29" s="47">
        <v>4986</v>
      </c>
      <c r="I29" s="47">
        <v>4986</v>
      </c>
      <c r="K29" s="47">
        <v>4986</v>
      </c>
      <c r="L29" s="46"/>
      <c r="O29" s="48"/>
      <c r="P29" s="48"/>
    </row>
    <row r="30" spans="1:16" ht="22.5" customHeight="1">
      <c r="A30" s="43" t="s">
        <v>113</v>
      </c>
      <c r="B30" s="45"/>
      <c r="C30" s="45"/>
      <c r="E30" s="52">
        <v>31684</v>
      </c>
      <c r="F30" s="46"/>
      <c r="G30" s="52">
        <v>33488</v>
      </c>
      <c r="I30" s="52">
        <v>31684</v>
      </c>
      <c r="K30" s="52">
        <v>33488</v>
      </c>
      <c r="L30" s="46"/>
      <c r="O30" s="48"/>
      <c r="P30" s="48"/>
    </row>
    <row r="31" spans="1:16" ht="22.5" customHeight="1">
      <c r="A31" s="31" t="s">
        <v>7</v>
      </c>
      <c r="C31" s="45"/>
      <c r="E31" s="47">
        <f>SUM(E20:E30)</f>
        <v>1327220</v>
      </c>
      <c r="F31" s="46"/>
      <c r="G31" s="47">
        <f>SUM(G20:G30)</f>
        <v>1280410</v>
      </c>
      <c r="H31" s="46"/>
      <c r="I31" s="47">
        <f>SUM(I20:I30)</f>
        <v>1344179</v>
      </c>
      <c r="J31" s="46"/>
      <c r="K31" s="47">
        <f>SUM(K20:K30)</f>
        <v>1303441</v>
      </c>
      <c r="L31" s="46"/>
    </row>
    <row r="32" spans="1:16" ht="22.5" customHeight="1" thickBot="1">
      <c r="A32" s="31" t="s">
        <v>8</v>
      </c>
      <c r="C32" s="43"/>
      <c r="E32" s="53">
        <f>E18+E31</f>
        <v>2173842</v>
      </c>
      <c r="F32" s="46"/>
      <c r="G32" s="53">
        <f>G18+G31</f>
        <v>2036097</v>
      </c>
      <c r="H32" s="46"/>
      <c r="I32" s="53">
        <f>I18+I31</f>
        <v>2167854</v>
      </c>
      <c r="J32" s="46"/>
      <c r="K32" s="53">
        <f>K18+K31</f>
        <v>2029902</v>
      </c>
      <c r="L32" s="46"/>
    </row>
    <row r="33" spans="1:16" ht="22.5" customHeight="1" thickTop="1">
      <c r="C33" s="43"/>
      <c r="E33" s="46"/>
      <c r="F33" s="46"/>
      <c r="G33" s="46"/>
      <c r="H33" s="46"/>
      <c r="I33" s="46"/>
      <c r="J33" s="46"/>
      <c r="K33" s="46"/>
      <c r="L33" s="46"/>
    </row>
    <row r="34" spans="1:16" ht="22.5" customHeight="1">
      <c r="A34" s="43" t="s">
        <v>9</v>
      </c>
      <c r="E34" s="46"/>
      <c r="F34" s="46"/>
      <c r="G34" s="46"/>
      <c r="H34" s="46"/>
      <c r="I34" s="46"/>
      <c r="J34" s="46"/>
      <c r="K34" s="46"/>
      <c r="L34" s="46"/>
    </row>
    <row r="35" spans="1:16" s="28" customFormat="1" ht="22.5" customHeight="1">
      <c r="A35" s="26" t="s">
        <v>130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35"/>
    </row>
    <row r="36" spans="1:16" s="28" customFormat="1" ht="22.5" customHeight="1">
      <c r="A36" s="54" t="s">
        <v>179</v>
      </c>
      <c r="B36" s="27"/>
      <c r="C36" s="30"/>
      <c r="D36" s="27"/>
      <c r="E36" s="30"/>
      <c r="F36" s="27"/>
      <c r="G36" s="30"/>
      <c r="H36" s="27"/>
      <c r="I36" s="30"/>
      <c r="J36" s="27"/>
      <c r="K36" s="30"/>
      <c r="L36" s="27"/>
      <c r="M36" s="35"/>
    </row>
    <row r="37" spans="1:16" s="32" customFormat="1" ht="22.5" customHeight="1">
      <c r="A37" s="31" t="s">
        <v>200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5"/>
    </row>
    <row r="38" spans="1:16" ht="22.5" customHeight="1">
      <c r="A38" s="33"/>
      <c r="B38" s="27"/>
      <c r="C38" s="34"/>
      <c r="D38" s="27"/>
      <c r="E38" s="34"/>
      <c r="F38" s="27"/>
      <c r="G38" s="34"/>
      <c r="H38" s="27"/>
      <c r="I38" s="34"/>
      <c r="J38" s="27"/>
      <c r="K38" s="34" t="s">
        <v>41</v>
      </c>
      <c r="L38" s="27"/>
    </row>
    <row r="39" spans="1:16" ht="22.5" customHeight="1">
      <c r="A39" s="33"/>
      <c r="B39" s="27"/>
      <c r="C39" s="34"/>
      <c r="D39" s="27"/>
      <c r="E39" s="36"/>
      <c r="F39" s="36" t="s">
        <v>127</v>
      </c>
      <c r="G39" s="36"/>
      <c r="H39" s="27"/>
      <c r="I39" s="82" t="s">
        <v>126</v>
      </c>
      <c r="J39" s="82"/>
      <c r="K39" s="82"/>
      <c r="L39" s="27"/>
    </row>
    <row r="40" spans="1:16" ht="22.5" customHeight="1">
      <c r="A40" s="33"/>
      <c r="B40" s="27"/>
      <c r="C40" s="34"/>
      <c r="D40" s="27"/>
      <c r="E40" s="37" t="s">
        <v>201</v>
      </c>
      <c r="F40" s="27"/>
      <c r="G40" s="37" t="s">
        <v>141</v>
      </c>
      <c r="H40" s="27"/>
      <c r="I40" s="37" t="s">
        <v>201</v>
      </c>
      <c r="J40" s="38"/>
      <c r="K40" s="37" t="s">
        <v>141</v>
      </c>
      <c r="L40" s="27"/>
    </row>
    <row r="41" spans="1:16" ht="22.5" customHeight="1">
      <c r="A41" s="33"/>
      <c r="B41" s="39"/>
      <c r="C41" s="39" t="s">
        <v>1</v>
      </c>
      <c r="D41" s="39"/>
      <c r="E41" s="40" t="s">
        <v>169</v>
      </c>
      <c r="F41" s="41"/>
      <c r="G41" s="40" t="s">
        <v>157</v>
      </c>
      <c r="H41" s="41"/>
      <c r="I41" s="40" t="s">
        <v>169</v>
      </c>
      <c r="J41" s="41"/>
      <c r="K41" s="40" t="s">
        <v>157</v>
      </c>
      <c r="L41" s="41"/>
    </row>
    <row r="42" spans="1:16" ht="22.5" customHeight="1">
      <c r="A42" s="33"/>
      <c r="B42" s="39"/>
      <c r="C42" s="39"/>
      <c r="D42" s="39"/>
      <c r="E42" s="42" t="s">
        <v>62</v>
      </c>
      <c r="F42" s="42"/>
      <c r="G42" s="42" t="s">
        <v>63</v>
      </c>
      <c r="H42" s="42"/>
      <c r="I42" s="42" t="s">
        <v>62</v>
      </c>
      <c r="J42" s="42"/>
      <c r="K42" s="42" t="s">
        <v>63</v>
      </c>
      <c r="L42" s="42"/>
    </row>
    <row r="43" spans="1:16" ht="22.5" customHeight="1">
      <c r="B43" s="39"/>
      <c r="C43" s="39"/>
      <c r="D43" s="44"/>
      <c r="E43" s="42" t="s">
        <v>64</v>
      </c>
      <c r="F43" s="42"/>
      <c r="G43" s="42"/>
      <c r="H43" s="42"/>
      <c r="I43" s="42" t="s">
        <v>64</v>
      </c>
      <c r="J43" s="42"/>
      <c r="K43" s="42"/>
      <c r="L43" s="42"/>
    </row>
    <row r="44" spans="1:16" ht="22.5" customHeight="1">
      <c r="A44" s="31" t="s">
        <v>11</v>
      </c>
      <c r="C44" s="43"/>
    </row>
    <row r="45" spans="1:16" ht="22.5" customHeight="1">
      <c r="A45" s="31" t="s">
        <v>12</v>
      </c>
      <c r="C45" s="43"/>
    </row>
    <row r="46" spans="1:16" ht="22.5" customHeight="1">
      <c r="A46" s="43" t="s">
        <v>180</v>
      </c>
      <c r="C46" s="45">
        <v>9</v>
      </c>
      <c r="E46" s="55">
        <v>316864</v>
      </c>
      <c r="F46" s="55"/>
      <c r="G46" s="55">
        <v>382719</v>
      </c>
      <c r="I46" s="55">
        <v>316864</v>
      </c>
      <c r="K46" s="55">
        <v>382719</v>
      </c>
      <c r="L46" s="55"/>
      <c r="O46" s="48"/>
      <c r="P46" s="48"/>
    </row>
    <row r="47" spans="1:16" ht="22.5" customHeight="1">
      <c r="A47" s="49" t="s">
        <v>28</v>
      </c>
      <c r="C47" s="45">
        <v>10</v>
      </c>
      <c r="D47" s="46"/>
      <c r="E47" s="55">
        <v>331711</v>
      </c>
      <c r="F47" s="55"/>
      <c r="G47" s="55">
        <v>324827</v>
      </c>
      <c r="I47" s="55">
        <v>329444</v>
      </c>
      <c r="K47" s="55">
        <v>315694</v>
      </c>
      <c r="L47" s="55"/>
      <c r="O47" s="48"/>
      <c r="P47" s="48"/>
    </row>
    <row r="48" spans="1:16" ht="22.5" customHeight="1">
      <c r="A48" s="49" t="s">
        <v>125</v>
      </c>
      <c r="C48" s="45"/>
      <c r="D48" s="46"/>
      <c r="E48" s="55">
        <v>0</v>
      </c>
      <c r="F48" s="55"/>
      <c r="G48" s="47">
        <v>1080</v>
      </c>
      <c r="I48" s="47">
        <v>0</v>
      </c>
      <c r="K48" s="47">
        <v>1080</v>
      </c>
      <c r="L48" s="55"/>
      <c r="O48" s="48"/>
      <c r="P48" s="48"/>
    </row>
    <row r="49" spans="1:16" ht="22.5" customHeight="1">
      <c r="A49" s="49" t="s">
        <v>215</v>
      </c>
      <c r="C49" s="45"/>
      <c r="D49" s="46"/>
      <c r="E49" s="55"/>
      <c r="F49" s="55"/>
      <c r="G49" s="47"/>
      <c r="I49" s="47"/>
      <c r="K49" s="47"/>
      <c r="L49" s="55"/>
      <c r="O49" s="48"/>
      <c r="P49" s="48"/>
    </row>
    <row r="50" spans="1:16" ht="22.5" customHeight="1">
      <c r="A50" s="49" t="s">
        <v>216</v>
      </c>
      <c r="C50" s="45">
        <v>11</v>
      </c>
      <c r="D50" s="46"/>
      <c r="E50" s="55">
        <v>74869</v>
      </c>
      <c r="F50" s="55"/>
      <c r="G50" s="55">
        <v>87775</v>
      </c>
      <c r="I50" s="55">
        <v>74869</v>
      </c>
      <c r="K50" s="55">
        <v>87775</v>
      </c>
      <c r="L50" s="55"/>
      <c r="O50" s="48"/>
      <c r="P50" s="48"/>
    </row>
    <row r="51" spans="1:16" ht="22.5" customHeight="1">
      <c r="A51" s="49" t="s">
        <v>217</v>
      </c>
      <c r="C51" s="45"/>
      <c r="D51" s="46"/>
      <c r="E51" s="55"/>
      <c r="F51" s="55"/>
      <c r="G51" s="55"/>
      <c r="I51" s="55"/>
      <c r="K51" s="55"/>
      <c r="L51" s="55"/>
      <c r="O51" s="48"/>
      <c r="P51" s="48"/>
    </row>
    <row r="52" spans="1:16" ht="22.5" customHeight="1">
      <c r="A52" s="49" t="s">
        <v>89</v>
      </c>
      <c r="C52" s="45"/>
      <c r="D52" s="46"/>
      <c r="E52" s="55">
        <v>7998</v>
      </c>
      <c r="F52" s="46"/>
      <c r="G52" s="55">
        <v>9646</v>
      </c>
      <c r="I52" s="55">
        <v>7998</v>
      </c>
      <c r="K52" s="55">
        <v>9646</v>
      </c>
      <c r="L52" s="46"/>
      <c r="O52" s="48"/>
      <c r="P52" s="48"/>
    </row>
    <row r="53" spans="1:16" ht="22.5" customHeight="1">
      <c r="A53" s="51" t="s">
        <v>60</v>
      </c>
      <c r="C53" s="45"/>
      <c r="D53" s="46"/>
      <c r="E53" s="55">
        <v>0</v>
      </c>
      <c r="F53" s="46"/>
      <c r="G53" s="55">
        <v>14968</v>
      </c>
      <c r="I53" s="55">
        <v>0</v>
      </c>
      <c r="K53" s="55">
        <v>14409</v>
      </c>
      <c r="L53" s="46"/>
      <c r="O53" s="48"/>
      <c r="P53" s="48"/>
    </row>
    <row r="54" spans="1:16" ht="22.5" customHeight="1">
      <c r="A54" s="31" t="s">
        <v>13</v>
      </c>
      <c r="C54" s="45"/>
      <c r="D54" s="46"/>
      <c r="E54" s="56">
        <f>SUM(E46:E53)</f>
        <v>731442</v>
      </c>
      <c r="F54" s="46"/>
      <c r="G54" s="56">
        <f>SUM(G46:G53)</f>
        <v>821015</v>
      </c>
      <c r="H54" s="46"/>
      <c r="I54" s="56">
        <f>SUM(I46:I53)</f>
        <v>729175</v>
      </c>
      <c r="J54" s="46"/>
      <c r="K54" s="56">
        <f>SUM(K46:K53)</f>
        <v>811323</v>
      </c>
      <c r="L54" s="46"/>
    </row>
    <row r="55" spans="1:16" ht="22.5" customHeight="1">
      <c r="A55" s="31" t="s">
        <v>33</v>
      </c>
      <c r="C55" s="44"/>
      <c r="D55" s="46"/>
      <c r="E55" s="46"/>
      <c r="F55" s="46"/>
      <c r="G55" s="46"/>
      <c r="H55" s="46"/>
      <c r="I55" s="46"/>
      <c r="J55" s="46"/>
      <c r="K55" s="46"/>
      <c r="L55" s="46"/>
    </row>
    <row r="56" spans="1:16" ht="22.5" customHeight="1">
      <c r="A56" s="43" t="s">
        <v>149</v>
      </c>
      <c r="C56" s="44"/>
      <c r="D56" s="46"/>
      <c r="E56" s="46"/>
      <c r="F56" s="46"/>
      <c r="G56" s="46"/>
      <c r="H56" s="46"/>
      <c r="I56" s="46"/>
      <c r="J56" s="46"/>
      <c r="K56" s="46"/>
      <c r="L56" s="46"/>
    </row>
    <row r="57" spans="1:16" ht="22.5" customHeight="1">
      <c r="A57" s="43" t="s">
        <v>89</v>
      </c>
      <c r="C57" s="45">
        <v>11</v>
      </c>
      <c r="D57" s="46"/>
      <c r="E57" s="46">
        <v>329647</v>
      </c>
      <c r="F57" s="46"/>
      <c r="G57" s="55">
        <v>149927</v>
      </c>
      <c r="I57" s="55">
        <v>329647</v>
      </c>
      <c r="K57" s="55">
        <v>149927</v>
      </c>
      <c r="L57" s="46"/>
      <c r="O57" s="48"/>
      <c r="P57" s="48"/>
    </row>
    <row r="58" spans="1:16" ht="22.5" customHeight="1">
      <c r="A58" s="49" t="s">
        <v>102</v>
      </c>
      <c r="C58" s="44"/>
      <c r="D58" s="46"/>
      <c r="F58" s="46"/>
      <c r="G58" s="55"/>
      <c r="I58" s="55"/>
      <c r="K58" s="55"/>
      <c r="L58" s="46"/>
      <c r="O58" s="48"/>
      <c r="P58" s="48"/>
    </row>
    <row r="59" spans="1:16" ht="22.5" customHeight="1">
      <c r="A59" s="49" t="s">
        <v>89</v>
      </c>
      <c r="C59" s="45"/>
      <c r="D59" s="46"/>
      <c r="E59" s="55">
        <v>14630</v>
      </c>
      <c r="F59" s="46"/>
      <c r="G59" s="55">
        <v>18190</v>
      </c>
      <c r="I59" s="55">
        <v>14630</v>
      </c>
      <c r="K59" s="55">
        <v>18190</v>
      </c>
      <c r="L59" s="46"/>
      <c r="O59" s="48"/>
      <c r="P59" s="48"/>
    </row>
    <row r="60" spans="1:16" ht="22.5" customHeight="1">
      <c r="A60" s="43" t="s">
        <v>34</v>
      </c>
      <c r="C60" s="45"/>
      <c r="D60" s="46"/>
      <c r="E60" s="55">
        <v>52270</v>
      </c>
      <c r="F60" s="46"/>
      <c r="G60" s="55">
        <v>46456</v>
      </c>
      <c r="I60" s="55">
        <v>52270</v>
      </c>
      <c r="K60" s="55">
        <v>46456</v>
      </c>
      <c r="L60" s="46"/>
      <c r="O60" s="48"/>
      <c r="P60" s="48"/>
    </row>
    <row r="61" spans="1:16" ht="22.5" customHeight="1">
      <c r="A61" s="31" t="s">
        <v>55</v>
      </c>
      <c r="C61" s="45"/>
      <c r="D61" s="46"/>
      <c r="E61" s="56">
        <f>SUM(E57:E60)</f>
        <v>396547</v>
      </c>
      <c r="F61" s="46"/>
      <c r="G61" s="56">
        <f>SUM(G57:G60)</f>
        <v>214573</v>
      </c>
      <c r="H61" s="46"/>
      <c r="I61" s="56">
        <f>SUM(I57:I60)</f>
        <v>396547</v>
      </c>
      <c r="J61" s="46"/>
      <c r="K61" s="56">
        <f>SUM(K57:K60)</f>
        <v>214573</v>
      </c>
      <c r="L61" s="46"/>
    </row>
    <row r="62" spans="1:16" ht="22.5" customHeight="1">
      <c r="A62" s="31" t="s">
        <v>14</v>
      </c>
      <c r="C62" s="43"/>
      <c r="D62" s="46"/>
      <c r="E62" s="56">
        <f>SUM(E54+E61)</f>
        <v>1127989</v>
      </c>
      <c r="F62" s="46"/>
      <c r="G62" s="56">
        <f>SUM(G54+G61)</f>
        <v>1035588</v>
      </c>
      <c r="H62" s="46"/>
      <c r="I62" s="56">
        <f>SUM(I54+I61)</f>
        <v>1125722</v>
      </c>
      <c r="J62" s="46"/>
      <c r="K62" s="56">
        <f>SUM(K54+K61)</f>
        <v>1025896</v>
      </c>
      <c r="L62" s="46"/>
    </row>
    <row r="63" spans="1:16" ht="22.5" customHeight="1">
      <c r="A63" s="31"/>
      <c r="C63" s="43"/>
      <c r="D63" s="46"/>
      <c r="E63" s="55"/>
      <c r="F63" s="46"/>
      <c r="G63" s="55"/>
      <c r="H63" s="46"/>
      <c r="I63" s="55"/>
      <c r="J63" s="46"/>
      <c r="K63" s="55"/>
      <c r="L63" s="46"/>
    </row>
    <row r="64" spans="1:16" ht="22.5" customHeight="1">
      <c r="A64" s="43" t="s">
        <v>9</v>
      </c>
      <c r="E64" s="46"/>
      <c r="F64" s="46"/>
      <c r="G64" s="46"/>
      <c r="H64" s="46"/>
      <c r="I64" s="46"/>
      <c r="J64" s="46"/>
      <c r="K64" s="46"/>
      <c r="L64" s="46"/>
    </row>
    <row r="65" spans="1:13" s="28" customFormat="1" ht="22.5" customHeight="1">
      <c r="A65" s="26" t="s">
        <v>130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35"/>
    </row>
    <row r="66" spans="1:13" s="28" customFormat="1" ht="22.5" customHeight="1">
      <c r="A66" s="54" t="s">
        <v>179</v>
      </c>
      <c r="B66" s="27"/>
      <c r="C66" s="30"/>
      <c r="D66" s="27"/>
      <c r="E66" s="30"/>
      <c r="F66" s="27"/>
      <c r="G66" s="30"/>
      <c r="H66" s="27"/>
      <c r="I66" s="30"/>
      <c r="J66" s="27"/>
      <c r="K66" s="30"/>
      <c r="L66" s="27"/>
      <c r="M66" s="35"/>
    </row>
    <row r="67" spans="1:13" s="32" customFormat="1" ht="22.5" customHeight="1">
      <c r="A67" s="31" t="s">
        <v>200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5"/>
    </row>
    <row r="68" spans="1:13" ht="22.5" customHeight="1">
      <c r="A68" s="33"/>
      <c r="B68" s="27"/>
      <c r="C68" s="34"/>
      <c r="D68" s="27"/>
      <c r="E68" s="34"/>
      <c r="F68" s="27"/>
      <c r="G68" s="34"/>
      <c r="H68" s="27"/>
      <c r="I68" s="34"/>
      <c r="J68" s="27"/>
      <c r="K68" s="34" t="s">
        <v>41</v>
      </c>
      <c r="L68" s="27"/>
    </row>
    <row r="69" spans="1:13" ht="22.5" customHeight="1">
      <c r="A69" s="33"/>
      <c r="B69" s="27"/>
      <c r="C69" s="34"/>
      <c r="D69" s="27"/>
      <c r="E69" s="36"/>
      <c r="F69" s="36" t="s">
        <v>127</v>
      </c>
      <c r="G69" s="36"/>
      <c r="H69" s="27"/>
      <c r="I69" s="82" t="s">
        <v>126</v>
      </c>
      <c r="J69" s="82"/>
      <c r="K69" s="82"/>
      <c r="L69" s="27"/>
    </row>
    <row r="70" spans="1:13" ht="22.5" customHeight="1">
      <c r="A70" s="33"/>
      <c r="C70" s="34"/>
      <c r="D70" s="27"/>
      <c r="E70" s="37" t="s">
        <v>201</v>
      </c>
      <c r="F70" s="27"/>
      <c r="G70" s="37" t="s">
        <v>141</v>
      </c>
      <c r="H70" s="27"/>
      <c r="I70" s="37" t="s">
        <v>201</v>
      </c>
      <c r="J70" s="38"/>
      <c r="K70" s="37" t="s">
        <v>141</v>
      </c>
      <c r="L70" s="27"/>
    </row>
    <row r="71" spans="1:13" ht="22.5" customHeight="1">
      <c r="A71" s="33"/>
      <c r="B71" s="57"/>
      <c r="C71" s="39" t="s">
        <v>1</v>
      </c>
      <c r="D71" s="39"/>
      <c r="E71" s="40" t="s">
        <v>169</v>
      </c>
      <c r="F71" s="41"/>
      <c r="G71" s="40" t="s">
        <v>157</v>
      </c>
      <c r="H71" s="41"/>
      <c r="I71" s="40" t="s">
        <v>169</v>
      </c>
      <c r="J71" s="41"/>
      <c r="K71" s="40" t="s">
        <v>157</v>
      </c>
      <c r="L71" s="41"/>
    </row>
    <row r="72" spans="1:13" ht="22.5" customHeight="1">
      <c r="A72" s="33"/>
      <c r="B72" s="39"/>
      <c r="C72" s="39"/>
      <c r="D72" s="39"/>
      <c r="E72" s="42" t="s">
        <v>62</v>
      </c>
      <c r="F72" s="42"/>
      <c r="G72" s="42" t="s">
        <v>63</v>
      </c>
      <c r="H72" s="42"/>
      <c r="I72" s="42" t="s">
        <v>62</v>
      </c>
      <c r="J72" s="42"/>
      <c r="K72" s="42" t="s">
        <v>63</v>
      </c>
      <c r="L72" s="42"/>
    </row>
    <row r="73" spans="1:13" ht="22.5" customHeight="1">
      <c r="B73" s="39"/>
      <c r="C73" s="39"/>
      <c r="D73" s="44"/>
      <c r="E73" s="42" t="s">
        <v>64</v>
      </c>
      <c r="F73" s="42"/>
      <c r="G73" s="42"/>
      <c r="H73" s="42"/>
      <c r="I73" s="42" t="s">
        <v>64</v>
      </c>
      <c r="J73" s="42"/>
      <c r="K73" s="42"/>
      <c r="L73" s="42"/>
    </row>
    <row r="74" spans="1:13" ht="22.5" customHeight="1">
      <c r="A74" s="31" t="s">
        <v>92</v>
      </c>
      <c r="C74" s="43"/>
    </row>
    <row r="75" spans="1:13" ht="22.5" customHeight="1">
      <c r="A75" s="31" t="s">
        <v>15</v>
      </c>
      <c r="C75" s="43"/>
      <c r="E75" s="58"/>
      <c r="G75" s="58"/>
      <c r="I75" s="58"/>
      <c r="K75" s="58"/>
    </row>
    <row r="76" spans="1:13" ht="22.5" customHeight="1">
      <c r="A76" s="43" t="s">
        <v>16</v>
      </c>
      <c r="C76" s="45"/>
      <c r="E76" s="58"/>
      <c r="G76" s="58"/>
      <c r="I76" s="58"/>
      <c r="K76" s="58"/>
    </row>
    <row r="77" spans="1:13" ht="22.5" customHeight="1">
      <c r="A77" s="51" t="s">
        <v>17</v>
      </c>
      <c r="C77" s="45"/>
      <c r="E77" s="58"/>
      <c r="G77" s="58"/>
      <c r="I77" s="58"/>
      <c r="K77" s="58"/>
    </row>
    <row r="78" spans="1:13" ht="22.5" customHeight="1" thickBot="1">
      <c r="A78" s="51" t="s">
        <v>152</v>
      </c>
      <c r="C78" s="45"/>
      <c r="E78" s="59">
        <v>502250</v>
      </c>
      <c r="F78" s="46"/>
      <c r="G78" s="59">
        <v>502250</v>
      </c>
      <c r="H78" s="46"/>
      <c r="I78" s="59">
        <v>502250</v>
      </c>
      <c r="J78" s="46"/>
      <c r="K78" s="59">
        <v>502250</v>
      </c>
    </row>
    <row r="79" spans="1:13" ht="22.5" customHeight="1" thickTop="1">
      <c r="A79" s="51" t="s">
        <v>18</v>
      </c>
      <c r="C79" s="45"/>
      <c r="E79" s="47"/>
      <c r="F79" s="46"/>
      <c r="G79" s="47"/>
      <c r="H79" s="46"/>
      <c r="I79" s="47"/>
      <c r="J79" s="46"/>
      <c r="K79" s="47"/>
      <c r="L79" s="46"/>
    </row>
    <row r="80" spans="1:13" ht="22.5" customHeight="1">
      <c r="A80" s="51" t="s">
        <v>168</v>
      </c>
      <c r="E80" s="47">
        <f>CE_Conso!E29</f>
        <v>410003</v>
      </c>
      <c r="F80" s="46"/>
      <c r="G80" s="47">
        <f>CE_Conso!E23</f>
        <v>410003</v>
      </c>
      <c r="H80" s="46"/>
      <c r="I80" s="47">
        <f>CE_Separate!E26</f>
        <v>410003</v>
      </c>
      <c r="J80" s="46"/>
      <c r="K80" s="47">
        <f>CE_Separate!E20</f>
        <v>410003</v>
      </c>
      <c r="L80" s="46"/>
    </row>
    <row r="81" spans="1:13" ht="22.5" customHeight="1">
      <c r="A81" s="51" t="s">
        <v>97</v>
      </c>
      <c r="B81" s="60"/>
      <c r="C81" s="45"/>
      <c r="E81" s="47">
        <f>CE_Conso!G29</f>
        <v>303008</v>
      </c>
      <c r="F81" s="58"/>
      <c r="G81" s="47">
        <f>CE_Conso!G23</f>
        <v>303008</v>
      </c>
      <c r="H81" s="58"/>
      <c r="I81" s="47">
        <f>CE_Separate!G26</f>
        <v>303008</v>
      </c>
      <c r="J81" s="58"/>
      <c r="K81" s="47">
        <f>CE_Separate!G20</f>
        <v>303008</v>
      </c>
    </row>
    <row r="82" spans="1:13" ht="22.5" customHeight="1">
      <c r="A82" s="51" t="s">
        <v>159</v>
      </c>
      <c r="B82" s="61"/>
      <c r="C82" s="45">
        <v>12</v>
      </c>
      <c r="E82" s="47">
        <f>CE_Conso!I29</f>
        <v>-147387</v>
      </c>
      <c r="F82" s="58"/>
      <c r="G82" s="47">
        <f>CE_Conso!I23</f>
        <v>-100059</v>
      </c>
      <c r="H82" s="58"/>
      <c r="I82" s="47">
        <f>CE_Separate!I26</f>
        <v>-147387</v>
      </c>
      <c r="J82" s="58"/>
      <c r="K82" s="47">
        <f>CE_Separate!I20</f>
        <v>-100059</v>
      </c>
    </row>
    <row r="83" spans="1:13" ht="22.5" customHeight="1">
      <c r="A83" s="51" t="s">
        <v>31</v>
      </c>
      <c r="C83" s="43"/>
      <c r="E83" s="47"/>
      <c r="F83" s="46"/>
      <c r="G83" s="47"/>
      <c r="H83" s="46"/>
      <c r="I83" s="47"/>
      <c r="J83" s="46"/>
      <c r="K83" s="47"/>
      <c r="L83" s="46"/>
    </row>
    <row r="84" spans="1:13" ht="22.5" customHeight="1">
      <c r="A84" s="51" t="s">
        <v>35</v>
      </c>
      <c r="C84" s="45"/>
      <c r="E84" s="47">
        <f>CE_Conso!K29</f>
        <v>41926</v>
      </c>
      <c r="F84" s="46"/>
      <c r="G84" s="47">
        <f>CE_Conso!K23</f>
        <v>41926</v>
      </c>
      <c r="H84" s="46"/>
      <c r="I84" s="47">
        <f>CE_Separate!K26</f>
        <v>41926</v>
      </c>
      <c r="J84" s="46"/>
      <c r="K84" s="47">
        <f>CE_Separate!K20</f>
        <v>41926</v>
      </c>
      <c r="L84" s="46"/>
    </row>
    <row r="85" spans="1:13" ht="22.5" customHeight="1">
      <c r="A85" s="51" t="s">
        <v>162</v>
      </c>
      <c r="B85" s="61"/>
      <c r="C85" s="45">
        <v>12</v>
      </c>
      <c r="E85" s="47">
        <f>CE_Conso!M29</f>
        <v>147387</v>
      </c>
      <c r="F85" s="46"/>
      <c r="G85" s="47">
        <f>CE_Conso!M23</f>
        <v>100059</v>
      </c>
      <c r="H85" s="46"/>
      <c r="I85" s="47">
        <f>CE_Separate!M26</f>
        <v>147387</v>
      </c>
      <c r="J85" s="46"/>
      <c r="K85" s="47">
        <f>CE_Separate!M20</f>
        <v>100059</v>
      </c>
      <c r="L85" s="46"/>
    </row>
    <row r="86" spans="1:13" ht="22.5" customHeight="1">
      <c r="A86" s="51" t="s">
        <v>36</v>
      </c>
      <c r="C86" s="45"/>
      <c r="E86" s="47">
        <f>CE_Conso!O29</f>
        <v>301013</v>
      </c>
      <c r="F86" s="46"/>
      <c r="G86" s="47">
        <f>CE_Conso!O23</f>
        <v>255208</v>
      </c>
      <c r="H86" s="46"/>
      <c r="I86" s="47">
        <f>CE_Separate!O26</f>
        <v>287195</v>
      </c>
      <c r="J86" s="46"/>
      <c r="K86" s="47">
        <f>CE_Separate!O20</f>
        <v>249069</v>
      </c>
      <c r="L86" s="46"/>
    </row>
    <row r="87" spans="1:13" ht="22.5" customHeight="1">
      <c r="A87" s="51" t="s">
        <v>176</v>
      </c>
      <c r="C87" s="45"/>
      <c r="E87" s="52">
        <f>CE_Conso!Q29</f>
        <v>-10097</v>
      </c>
      <c r="F87" s="46"/>
      <c r="G87" s="52">
        <f>CE_Conso!S23</f>
        <v>-9636</v>
      </c>
      <c r="H87" s="46"/>
      <c r="I87" s="52">
        <v>0</v>
      </c>
      <c r="J87" s="46"/>
      <c r="K87" s="52">
        <v>0</v>
      </c>
      <c r="L87" s="46"/>
    </row>
    <row r="88" spans="1:13" ht="22.5" customHeight="1">
      <c r="A88" s="54" t="s">
        <v>19</v>
      </c>
      <c r="C88" s="43"/>
      <c r="E88" s="52">
        <f>SUM(E80:E87)</f>
        <v>1045853</v>
      </c>
      <c r="F88" s="46"/>
      <c r="G88" s="52">
        <f>SUM(G80:G87)</f>
        <v>1000509</v>
      </c>
      <c r="H88" s="46"/>
      <c r="I88" s="52">
        <f>SUM(I80:I87)</f>
        <v>1042132</v>
      </c>
      <c r="J88" s="46"/>
      <c r="K88" s="52">
        <f>SUM(K80:K87)</f>
        <v>1004006</v>
      </c>
      <c r="L88" s="46"/>
    </row>
    <row r="89" spans="1:13" ht="22.5" customHeight="1" thickBot="1">
      <c r="A89" s="31" t="s">
        <v>20</v>
      </c>
      <c r="C89" s="43"/>
      <c r="E89" s="59">
        <f>SUM(E62+E88)</f>
        <v>2173842</v>
      </c>
      <c r="F89" s="46"/>
      <c r="G89" s="59">
        <f>SUM(G62+G88)</f>
        <v>2036097</v>
      </c>
      <c r="H89" s="46"/>
      <c r="I89" s="59">
        <f>SUM(I62+I88)</f>
        <v>2167854</v>
      </c>
      <c r="J89" s="46"/>
      <c r="K89" s="59">
        <f>SUM(K62+K88)</f>
        <v>2029902</v>
      </c>
      <c r="L89" s="46"/>
    </row>
    <row r="90" spans="1:13" ht="22.5" customHeight="1" thickTop="1">
      <c r="C90" s="37"/>
      <c r="E90" s="47">
        <f>SUM(E32-E89)</f>
        <v>0</v>
      </c>
      <c r="F90" s="46"/>
      <c r="G90" s="47">
        <f>SUM(G32-G89)</f>
        <v>0</v>
      </c>
      <c r="H90" s="46"/>
      <c r="I90" s="62">
        <f>SUM(I32-I89)</f>
        <v>0</v>
      </c>
      <c r="J90" s="46"/>
      <c r="K90" s="47">
        <f>SUM(K32-K89)</f>
        <v>0</v>
      </c>
      <c r="L90" s="46"/>
    </row>
    <row r="91" spans="1:13" ht="22.5" customHeight="1">
      <c r="A91" s="43" t="s">
        <v>9</v>
      </c>
      <c r="E91" s="46"/>
      <c r="F91" s="46"/>
      <c r="G91" s="46"/>
      <c r="H91" s="46"/>
      <c r="I91" s="46"/>
      <c r="J91" s="46"/>
      <c r="K91" s="46"/>
      <c r="L91" s="46"/>
    </row>
    <row r="92" spans="1:13" ht="22.5" customHeight="1">
      <c r="E92" s="46"/>
      <c r="F92" s="46"/>
      <c r="G92" s="46"/>
      <c r="H92" s="46"/>
      <c r="I92" s="46"/>
      <c r="J92" s="46"/>
      <c r="K92" s="46"/>
      <c r="L92" s="46"/>
    </row>
    <row r="93" spans="1:13" ht="22.5" customHeight="1">
      <c r="A93" s="63"/>
    </row>
    <row r="94" spans="1:13" ht="22.5" customHeight="1">
      <c r="A94" s="64"/>
    </row>
    <row r="95" spans="1:13" s="43" customFormat="1" ht="22.5" customHeight="1">
      <c r="B95" s="43" t="s">
        <v>84</v>
      </c>
      <c r="M95" s="35"/>
    </row>
    <row r="96" spans="1:13" s="43" customFormat="1" ht="22.5" customHeight="1">
      <c r="A96" s="63"/>
      <c r="M96" s="35"/>
    </row>
    <row r="97" spans="1:13" s="43" customFormat="1" ht="22.5" customHeight="1">
      <c r="A97" s="65"/>
      <c r="B97" s="46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35"/>
    </row>
    <row r="98" spans="1:13" s="28" customFormat="1" ht="22.5" customHeight="1">
      <c r="A98" s="26"/>
      <c r="B98" s="27"/>
      <c r="C98" s="27"/>
      <c r="D98" s="27"/>
      <c r="E98" s="27"/>
      <c r="F98" s="27"/>
      <c r="G98" s="27"/>
      <c r="H98" s="27"/>
      <c r="I98" s="27"/>
      <c r="J98" s="27"/>
      <c r="K98" s="66" t="s">
        <v>66</v>
      </c>
      <c r="L98" s="27"/>
      <c r="M98" s="35"/>
    </row>
    <row r="99" spans="1:13" s="28" customFormat="1" ht="22.5" customHeight="1">
      <c r="A99" s="26" t="s">
        <v>130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35"/>
    </row>
    <row r="100" spans="1:13" s="28" customFormat="1" ht="22.5" customHeight="1">
      <c r="A100" s="26" t="s">
        <v>54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35"/>
    </row>
    <row r="101" spans="1:13" s="28" customFormat="1" ht="22.5" customHeight="1">
      <c r="A101" s="54" t="s">
        <v>202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35"/>
    </row>
    <row r="102" spans="1:13" s="28" customFormat="1" ht="22.5" customHeight="1">
      <c r="B102" s="27"/>
      <c r="C102" s="34"/>
      <c r="D102" s="27"/>
      <c r="E102" s="34"/>
      <c r="F102" s="27"/>
      <c r="G102" s="34"/>
      <c r="H102" s="27"/>
      <c r="I102" s="34"/>
      <c r="J102" s="27"/>
      <c r="K102" s="34" t="s">
        <v>65</v>
      </c>
      <c r="M102" s="35"/>
    </row>
    <row r="103" spans="1:13" s="28" customFormat="1" ht="22.5" customHeight="1">
      <c r="B103" s="27"/>
      <c r="C103" s="34"/>
      <c r="D103" s="27"/>
      <c r="E103" s="36"/>
      <c r="F103" s="36" t="s">
        <v>127</v>
      </c>
      <c r="G103" s="36"/>
      <c r="H103" s="27"/>
      <c r="I103" s="82" t="s">
        <v>126</v>
      </c>
      <c r="J103" s="82"/>
      <c r="K103" s="82"/>
      <c r="M103" s="35"/>
    </row>
    <row r="104" spans="1:13" ht="22.5" customHeight="1">
      <c r="A104" s="33"/>
      <c r="B104" s="39"/>
      <c r="C104" s="39" t="s">
        <v>1</v>
      </c>
      <c r="D104" s="39"/>
      <c r="E104" s="67" t="s">
        <v>169</v>
      </c>
      <c r="F104" s="41"/>
      <c r="G104" s="67" t="s">
        <v>157</v>
      </c>
      <c r="H104" s="41"/>
      <c r="I104" s="67" t="s">
        <v>169</v>
      </c>
      <c r="J104" s="41"/>
      <c r="K104" s="67" t="s">
        <v>157</v>
      </c>
      <c r="L104" s="41"/>
    </row>
    <row r="105" spans="1:13" ht="22.5" customHeight="1">
      <c r="A105" s="31" t="s">
        <v>94</v>
      </c>
      <c r="B105" s="39"/>
      <c r="C105" s="44"/>
      <c r="D105" s="44"/>
      <c r="E105" s="44"/>
      <c r="F105" s="44"/>
      <c r="G105" s="44"/>
      <c r="H105" s="44"/>
      <c r="I105" s="44"/>
      <c r="J105" s="44"/>
      <c r="K105" s="44"/>
      <c r="L105" s="44"/>
    </row>
    <row r="106" spans="1:13" ht="22.5" customHeight="1">
      <c r="A106" s="31" t="s">
        <v>21</v>
      </c>
      <c r="K106" s="46"/>
      <c r="L106" s="46"/>
    </row>
    <row r="107" spans="1:13" ht="22.5" customHeight="1">
      <c r="A107" s="51" t="s">
        <v>52</v>
      </c>
      <c r="C107" s="68"/>
      <c r="E107" s="55">
        <v>452416</v>
      </c>
      <c r="F107" s="46"/>
      <c r="G107" s="55">
        <v>462336</v>
      </c>
      <c r="H107" s="46"/>
      <c r="I107" s="55">
        <v>450087</v>
      </c>
      <c r="J107" s="46"/>
      <c r="K107" s="55">
        <v>453655</v>
      </c>
      <c r="L107" s="46"/>
    </row>
    <row r="108" spans="1:13" ht="22.5" customHeight="1">
      <c r="A108" s="51" t="s">
        <v>90</v>
      </c>
      <c r="C108" s="68"/>
      <c r="E108" s="55">
        <v>376</v>
      </c>
      <c r="F108" s="46"/>
      <c r="G108" s="55">
        <v>61</v>
      </c>
      <c r="H108" s="46"/>
      <c r="I108" s="55">
        <v>376</v>
      </c>
      <c r="J108" s="46"/>
      <c r="K108" s="55">
        <v>61</v>
      </c>
      <c r="L108" s="46"/>
    </row>
    <row r="109" spans="1:13" ht="22.5" customHeight="1">
      <c r="A109" s="51" t="s">
        <v>22</v>
      </c>
      <c r="C109" s="68"/>
      <c r="E109" s="69">
        <v>5210</v>
      </c>
      <c r="F109" s="46"/>
      <c r="G109" s="69">
        <v>5882</v>
      </c>
      <c r="H109" s="46"/>
      <c r="I109" s="69">
        <v>5272</v>
      </c>
      <c r="J109" s="46"/>
      <c r="K109" s="55">
        <v>5935</v>
      </c>
      <c r="L109" s="46"/>
    </row>
    <row r="110" spans="1:13" ht="22.5" customHeight="1">
      <c r="A110" s="31" t="s">
        <v>23</v>
      </c>
      <c r="C110" s="68"/>
      <c r="E110" s="56">
        <f>SUM(E107:E109)</f>
        <v>458002</v>
      </c>
      <c r="F110" s="46"/>
      <c r="G110" s="56">
        <f>SUM(G107:G109)</f>
        <v>468279</v>
      </c>
      <c r="H110" s="46"/>
      <c r="I110" s="56">
        <f>SUM(I107:I109)</f>
        <v>455735</v>
      </c>
      <c r="J110" s="46"/>
      <c r="K110" s="56">
        <f>SUM(K107:K109)</f>
        <v>459651</v>
      </c>
      <c r="L110" s="46"/>
    </row>
    <row r="111" spans="1:13" ht="22.5" customHeight="1">
      <c r="A111" s="31" t="s">
        <v>24</v>
      </c>
      <c r="C111" s="45"/>
      <c r="E111" s="70"/>
      <c r="F111" s="46"/>
      <c r="G111" s="70"/>
      <c r="H111" s="46"/>
      <c r="I111" s="70"/>
      <c r="J111" s="46"/>
      <c r="K111" s="70"/>
      <c r="L111" s="46"/>
    </row>
    <row r="112" spans="1:13" ht="22.5" customHeight="1">
      <c r="A112" s="51" t="s">
        <v>53</v>
      </c>
      <c r="C112" s="68"/>
      <c r="E112" s="55">
        <v>340509</v>
      </c>
      <c r="F112" s="46"/>
      <c r="G112" s="55">
        <v>347349</v>
      </c>
      <c r="H112" s="46"/>
      <c r="I112" s="55">
        <v>338306</v>
      </c>
      <c r="J112" s="46"/>
      <c r="K112" s="55">
        <v>340497</v>
      </c>
      <c r="L112" s="46"/>
    </row>
    <row r="113" spans="1:12" ht="22.5" customHeight="1">
      <c r="A113" s="51" t="s">
        <v>91</v>
      </c>
      <c r="C113" s="68"/>
      <c r="E113" s="55">
        <v>11159</v>
      </c>
      <c r="F113" s="46"/>
      <c r="G113" s="55">
        <v>11343</v>
      </c>
      <c r="H113" s="46"/>
      <c r="I113" s="55">
        <v>11106</v>
      </c>
      <c r="J113" s="46"/>
      <c r="K113" s="55">
        <v>11224</v>
      </c>
      <c r="L113" s="46"/>
    </row>
    <row r="114" spans="1:12" ht="22.5" customHeight="1">
      <c r="A114" s="51" t="s">
        <v>25</v>
      </c>
      <c r="C114" s="68"/>
      <c r="E114" s="55">
        <v>35730</v>
      </c>
      <c r="F114" s="46"/>
      <c r="G114" s="55">
        <v>45340</v>
      </c>
      <c r="H114" s="46"/>
      <c r="I114" s="55">
        <v>35422</v>
      </c>
      <c r="J114" s="46"/>
      <c r="K114" s="55">
        <v>45259</v>
      </c>
      <c r="L114" s="46"/>
    </row>
    <row r="115" spans="1:12" ht="22.5" customHeight="1">
      <c r="A115" s="31" t="s">
        <v>26</v>
      </c>
      <c r="C115" s="68"/>
      <c r="E115" s="56">
        <f>SUM(E112:E114)</f>
        <v>387398</v>
      </c>
      <c r="F115" s="46"/>
      <c r="G115" s="56">
        <f>SUM(G112:G114)</f>
        <v>404032</v>
      </c>
      <c r="H115" s="46"/>
      <c r="I115" s="56">
        <f>SUM(I112:I114)</f>
        <v>384834</v>
      </c>
      <c r="J115" s="46"/>
      <c r="K115" s="56">
        <f>SUM(K112:K114)</f>
        <v>396980</v>
      </c>
      <c r="L115" s="46"/>
    </row>
    <row r="116" spans="1:12" ht="22.5" customHeight="1">
      <c r="A116" s="54" t="s">
        <v>104</v>
      </c>
      <c r="C116" s="68"/>
      <c r="E116" s="55">
        <f>E110-E115</f>
        <v>70604</v>
      </c>
      <c r="F116" s="46"/>
      <c r="G116" s="55">
        <f>G110-G115</f>
        <v>64247</v>
      </c>
      <c r="H116" s="46"/>
      <c r="I116" s="55">
        <f>I110-I115</f>
        <v>70901</v>
      </c>
      <c r="J116" s="46"/>
      <c r="K116" s="55">
        <f>K110-K115</f>
        <v>62671</v>
      </c>
      <c r="L116" s="46"/>
    </row>
    <row r="117" spans="1:12" ht="22.5" customHeight="1">
      <c r="A117" s="51" t="s">
        <v>185</v>
      </c>
      <c r="C117" s="68"/>
      <c r="E117" s="55">
        <v>5384</v>
      </c>
      <c r="F117" s="46"/>
      <c r="G117" s="55">
        <v>0</v>
      </c>
      <c r="H117" s="46"/>
      <c r="I117" s="55">
        <v>0</v>
      </c>
      <c r="J117" s="46"/>
      <c r="K117" s="55">
        <v>0</v>
      </c>
      <c r="L117" s="46"/>
    </row>
    <row r="118" spans="1:12" ht="22.5" customHeight="1">
      <c r="A118" s="51" t="s">
        <v>105</v>
      </c>
      <c r="C118" s="68"/>
      <c r="E118" s="69">
        <v>-9854</v>
      </c>
      <c r="F118" s="46"/>
      <c r="G118" s="69">
        <v>-1283</v>
      </c>
      <c r="H118" s="46"/>
      <c r="I118" s="69">
        <v>-9854</v>
      </c>
      <c r="J118" s="46"/>
      <c r="K118" s="69">
        <v>-1283</v>
      </c>
      <c r="L118" s="46"/>
    </row>
    <row r="119" spans="1:12" ht="22.5" customHeight="1">
      <c r="A119" s="54" t="s">
        <v>75</v>
      </c>
      <c r="C119" s="68"/>
      <c r="E119" s="55">
        <f>SUM(E116:E118)</f>
        <v>66134</v>
      </c>
      <c r="F119" s="46"/>
      <c r="G119" s="55">
        <f>SUM(G116:G118)</f>
        <v>62964</v>
      </c>
      <c r="H119" s="46"/>
      <c r="I119" s="55">
        <f>SUM(I116:I118)</f>
        <v>61047</v>
      </c>
      <c r="J119" s="46"/>
      <c r="K119" s="55">
        <f>SUM(K116:K118)</f>
        <v>61388</v>
      </c>
      <c r="L119" s="46"/>
    </row>
    <row r="120" spans="1:12" ht="22.5" customHeight="1">
      <c r="A120" s="51" t="s">
        <v>76</v>
      </c>
      <c r="C120" s="45">
        <v>14</v>
      </c>
      <c r="E120" s="69">
        <v>-889</v>
      </c>
      <c r="F120" s="46"/>
      <c r="G120" s="69">
        <v>-12552</v>
      </c>
      <c r="H120" s="46"/>
      <c r="I120" s="69">
        <v>-897</v>
      </c>
      <c r="J120" s="46"/>
      <c r="K120" s="55">
        <v>-11969</v>
      </c>
      <c r="L120" s="46"/>
    </row>
    <row r="121" spans="1:12" ht="22.5" customHeight="1">
      <c r="A121" s="31" t="s">
        <v>71</v>
      </c>
      <c r="C121" s="68"/>
      <c r="E121" s="56">
        <f>SUM(E119:E120)</f>
        <v>65245</v>
      </c>
      <c r="F121" s="46"/>
      <c r="G121" s="56">
        <f>SUM(G119:G120)</f>
        <v>50412</v>
      </c>
      <c r="H121" s="46"/>
      <c r="I121" s="56">
        <f>SUM(I119:I120)</f>
        <v>60150</v>
      </c>
      <c r="J121" s="46"/>
      <c r="K121" s="56">
        <f>SUM(K119:K120)</f>
        <v>49419</v>
      </c>
      <c r="L121" s="46"/>
    </row>
    <row r="122" spans="1:12" ht="22.5" customHeight="1">
      <c r="A122" s="31"/>
      <c r="C122" s="68"/>
      <c r="E122" s="55"/>
      <c r="F122" s="46"/>
      <c r="G122" s="55"/>
      <c r="H122" s="46"/>
      <c r="I122" s="55"/>
      <c r="J122" s="46"/>
      <c r="K122" s="55"/>
      <c r="L122" s="46"/>
    </row>
    <row r="123" spans="1:12" ht="22.5" customHeight="1">
      <c r="A123" s="31" t="s">
        <v>58</v>
      </c>
      <c r="C123" s="68"/>
      <c r="E123" s="55"/>
      <c r="F123" s="46"/>
      <c r="G123" s="55"/>
      <c r="H123" s="46"/>
      <c r="I123" s="55"/>
      <c r="J123" s="46"/>
      <c r="K123" s="55"/>
      <c r="L123" s="46"/>
    </row>
    <row r="124" spans="1:12" ht="22.5" customHeight="1">
      <c r="A124" s="71" t="s">
        <v>181</v>
      </c>
      <c r="C124" s="45"/>
      <c r="D124" s="46"/>
      <c r="E124" s="55"/>
      <c r="F124" s="46"/>
      <c r="G124" s="55"/>
      <c r="H124" s="46"/>
      <c r="I124" s="55"/>
      <c r="J124" s="46"/>
      <c r="K124" s="72"/>
      <c r="L124" s="46"/>
    </row>
    <row r="125" spans="1:12" ht="22.5" customHeight="1">
      <c r="A125" s="43" t="s">
        <v>182</v>
      </c>
      <c r="C125" s="45"/>
      <c r="D125" s="46"/>
      <c r="E125" s="55"/>
      <c r="F125" s="46"/>
      <c r="G125" s="55"/>
      <c r="H125" s="46"/>
      <c r="I125" s="55"/>
      <c r="J125" s="46"/>
      <c r="K125" s="72"/>
      <c r="L125" s="46"/>
    </row>
    <row r="126" spans="1:12" ht="22.5" customHeight="1">
      <c r="A126" s="43" t="s">
        <v>183</v>
      </c>
      <c r="C126" s="45"/>
      <c r="D126" s="46"/>
      <c r="E126" s="69">
        <v>4124</v>
      </c>
      <c r="F126" s="46"/>
      <c r="G126" s="69">
        <v>0</v>
      </c>
      <c r="H126" s="46"/>
      <c r="I126" s="69">
        <v>0</v>
      </c>
      <c r="J126" s="46"/>
      <c r="K126" s="69">
        <v>0</v>
      </c>
      <c r="L126" s="46"/>
    </row>
    <row r="127" spans="1:12" ht="22.5" customHeight="1">
      <c r="A127" s="43" t="s">
        <v>181</v>
      </c>
      <c r="C127" s="45"/>
      <c r="D127" s="46"/>
      <c r="E127" s="55"/>
      <c r="F127" s="46"/>
      <c r="G127" s="55"/>
      <c r="H127" s="46"/>
      <c r="I127" s="55"/>
      <c r="J127" s="46"/>
      <c r="K127" s="55"/>
      <c r="L127" s="46"/>
    </row>
    <row r="128" spans="1:12" ht="22.5" customHeight="1">
      <c r="A128" s="43" t="s">
        <v>184</v>
      </c>
      <c r="C128" s="68"/>
      <c r="E128" s="69">
        <f>E126</f>
        <v>4124</v>
      </c>
      <c r="F128" s="46"/>
      <c r="G128" s="69">
        <f>G126</f>
        <v>0</v>
      </c>
      <c r="H128" s="46"/>
      <c r="I128" s="69">
        <f>I126</f>
        <v>0</v>
      </c>
      <c r="J128" s="46"/>
      <c r="K128" s="69">
        <f>K126</f>
        <v>0</v>
      </c>
      <c r="L128" s="46"/>
    </row>
    <row r="129" spans="1:13" ht="22.5" customHeight="1">
      <c r="A129" s="31" t="s">
        <v>68</v>
      </c>
      <c r="C129" s="68"/>
      <c r="E129" s="69">
        <f>E128</f>
        <v>4124</v>
      </c>
      <c r="F129" s="46"/>
      <c r="G129" s="69">
        <f>G128</f>
        <v>0</v>
      </c>
      <c r="H129" s="46"/>
      <c r="I129" s="69">
        <f>I128</f>
        <v>0</v>
      </c>
      <c r="J129" s="46"/>
      <c r="K129" s="69">
        <f>K128</f>
        <v>0</v>
      </c>
      <c r="L129" s="46"/>
    </row>
    <row r="130" spans="1:13" ht="22.5" customHeight="1">
      <c r="A130" s="31"/>
      <c r="C130" s="68"/>
      <c r="E130" s="55"/>
      <c r="F130" s="46"/>
      <c r="G130" s="55"/>
      <c r="H130" s="46"/>
      <c r="I130" s="55"/>
      <c r="J130" s="46"/>
      <c r="K130" s="55"/>
      <c r="L130" s="46"/>
    </row>
    <row r="131" spans="1:13" ht="22.5" customHeight="1" thickBot="1">
      <c r="A131" s="31" t="s">
        <v>69</v>
      </c>
      <c r="C131" s="68"/>
      <c r="E131" s="73">
        <f>E121+E129</f>
        <v>69369</v>
      </c>
      <c r="F131" s="46"/>
      <c r="G131" s="73">
        <f>G121+G129</f>
        <v>50412</v>
      </c>
      <c r="H131" s="46"/>
      <c r="I131" s="73">
        <f>I121+I129</f>
        <v>60150</v>
      </c>
      <c r="J131" s="46"/>
      <c r="K131" s="73">
        <f>K121+K129</f>
        <v>49419</v>
      </c>
      <c r="L131" s="46"/>
    </row>
    <row r="132" spans="1:13" ht="22.5" customHeight="1" thickTop="1">
      <c r="A132" s="31"/>
      <c r="C132" s="68"/>
      <c r="E132" s="68"/>
      <c r="G132" s="68"/>
      <c r="I132" s="68"/>
      <c r="K132" s="68"/>
    </row>
    <row r="133" spans="1:13" ht="22.5" customHeight="1">
      <c r="A133" s="54" t="s">
        <v>153</v>
      </c>
      <c r="C133" s="45">
        <v>15</v>
      </c>
      <c r="E133" s="45"/>
      <c r="G133" s="45"/>
      <c r="I133" s="45"/>
      <c r="K133" s="68"/>
    </row>
    <row r="134" spans="1:13" ht="22.5" customHeight="1" thickBot="1">
      <c r="A134" s="51" t="s">
        <v>154</v>
      </c>
      <c r="C134" s="68"/>
      <c r="E134" s="74">
        <f>(E121)/785789</f>
        <v>8.3031195397237675E-2</v>
      </c>
      <c r="F134" s="75"/>
      <c r="G134" s="74">
        <v>6.4000000000000001E-2</v>
      </c>
      <c r="H134" s="75"/>
      <c r="I134" s="74">
        <f>(I121)/786735</f>
        <v>7.6455223169173858E-2</v>
      </c>
      <c r="J134" s="75"/>
      <c r="K134" s="74">
        <f>(K121)/801571</f>
        <v>6.1652679550532642E-2</v>
      </c>
      <c r="L134" s="76"/>
    </row>
    <row r="135" spans="1:13" ht="22.5" customHeight="1" thickTop="1">
      <c r="A135" s="51"/>
      <c r="C135" s="68"/>
      <c r="E135" s="68"/>
      <c r="F135" s="76"/>
      <c r="G135" s="68"/>
      <c r="H135" s="76"/>
      <c r="I135" s="68"/>
      <c r="J135" s="76"/>
      <c r="K135" s="68"/>
      <c r="L135" s="76"/>
    </row>
    <row r="136" spans="1:13" ht="22.5" customHeight="1">
      <c r="A136" s="43" t="s">
        <v>9</v>
      </c>
      <c r="C136" s="58"/>
      <c r="E136" s="58"/>
      <c r="G136" s="58"/>
      <c r="I136" s="58"/>
      <c r="K136" s="58"/>
    </row>
    <row r="137" spans="1:13" s="28" customFormat="1" ht="22.5" customHeight="1">
      <c r="A137" s="26"/>
      <c r="B137" s="27"/>
      <c r="C137" s="27"/>
      <c r="D137" s="27"/>
      <c r="E137" s="27"/>
      <c r="F137" s="27"/>
      <c r="G137" s="27"/>
      <c r="H137" s="27"/>
      <c r="I137" s="27"/>
      <c r="J137" s="27"/>
      <c r="K137" s="66" t="s">
        <v>66</v>
      </c>
      <c r="L137" s="27"/>
      <c r="M137" s="35"/>
    </row>
    <row r="138" spans="1:13" s="28" customFormat="1" ht="22.5" customHeight="1">
      <c r="A138" s="26" t="s">
        <v>130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35"/>
    </row>
    <row r="139" spans="1:13" s="28" customFormat="1" ht="22.5" customHeight="1">
      <c r="A139" s="26" t="s">
        <v>54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35"/>
    </row>
    <row r="140" spans="1:13" s="28" customFormat="1" ht="22.5" customHeight="1">
      <c r="A140" s="54" t="s">
        <v>205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35"/>
    </row>
    <row r="141" spans="1:13" s="28" customFormat="1" ht="22.5" customHeight="1">
      <c r="B141" s="27"/>
      <c r="C141" s="34"/>
      <c r="D141" s="27"/>
      <c r="E141" s="34"/>
      <c r="F141" s="27"/>
      <c r="G141" s="34"/>
      <c r="H141" s="27"/>
      <c r="I141" s="34"/>
      <c r="J141" s="27"/>
      <c r="K141" s="34" t="s">
        <v>65</v>
      </c>
      <c r="M141" s="35"/>
    </row>
    <row r="142" spans="1:13" s="28" customFormat="1" ht="22.5" customHeight="1">
      <c r="B142" s="27"/>
      <c r="C142" s="34"/>
      <c r="D142" s="27"/>
      <c r="E142" s="36"/>
      <c r="F142" s="36" t="s">
        <v>127</v>
      </c>
      <c r="G142" s="36"/>
      <c r="H142" s="27"/>
      <c r="I142" s="82" t="s">
        <v>126</v>
      </c>
      <c r="J142" s="82"/>
      <c r="K142" s="82"/>
      <c r="M142" s="35"/>
    </row>
    <row r="143" spans="1:13" ht="22.5" customHeight="1">
      <c r="A143" s="33"/>
      <c r="B143" s="39"/>
      <c r="C143" s="39" t="s">
        <v>1</v>
      </c>
      <c r="D143" s="39"/>
      <c r="E143" s="67" t="s">
        <v>169</v>
      </c>
      <c r="F143" s="41"/>
      <c r="G143" s="67" t="s">
        <v>157</v>
      </c>
      <c r="H143" s="41"/>
      <c r="I143" s="67" t="s">
        <v>169</v>
      </c>
      <c r="J143" s="41"/>
      <c r="K143" s="67" t="s">
        <v>157</v>
      </c>
      <c r="L143" s="41"/>
    </row>
    <row r="144" spans="1:13" ht="22.5" customHeight="1">
      <c r="A144" s="31" t="s">
        <v>94</v>
      </c>
      <c r="B144" s="39"/>
      <c r="C144" s="44"/>
      <c r="D144" s="44"/>
      <c r="E144" s="44"/>
      <c r="F144" s="44"/>
      <c r="G144" s="44"/>
      <c r="H144" s="44"/>
      <c r="I144" s="44"/>
      <c r="J144" s="44"/>
      <c r="K144" s="44"/>
      <c r="L144" s="44"/>
    </row>
    <row r="145" spans="1:12" ht="22.5" customHeight="1">
      <c r="A145" s="31" t="s">
        <v>21</v>
      </c>
      <c r="K145" s="46"/>
      <c r="L145" s="46"/>
    </row>
    <row r="146" spans="1:12" ht="22.5" customHeight="1">
      <c r="A146" s="51" t="s">
        <v>52</v>
      </c>
      <c r="C146" s="68"/>
      <c r="E146" s="55">
        <v>937424</v>
      </c>
      <c r="F146" s="46"/>
      <c r="G146" s="55">
        <v>934240</v>
      </c>
      <c r="H146" s="46"/>
      <c r="I146" s="55">
        <v>930365</v>
      </c>
      <c r="J146" s="46"/>
      <c r="K146" s="55">
        <v>918010</v>
      </c>
      <c r="L146" s="46"/>
    </row>
    <row r="147" spans="1:12" ht="22.5" customHeight="1">
      <c r="A147" s="51" t="s">
        <v>90</v>
      </c>
      <c r="C147" s="68"/>
      <c r="E147" s="55">
        <v>1122</v>
      </c>
      <c r="F147" s="46"/>
      <c r="G147" s="55">
        <v>303</v>
      </c>
      <c r="H147" s="46"/>
      <c r="I147" s="55">
        <v>1122</v>
      </c>
      <c r="J147" s="46"/>
      <c r="K147" s="55">
        <v>303</v>
      </c>
      <c r="L147" s="46"/>
    </row>
    <row r="148" spans="1:12" ht="22.5" customHeight="1">
      <c r="A148" s="51" t="s">
        <v>22</v>
      </c>
      <c r="C148" s="68"/>
      <c r="E148" s="69">
        <v>11120</v>
      </c>
      <c r="F148" s="46"/>
      <c r="G148" s="69">
        <v>11289</v>
      </c>
      <c r="H148" s="46"/>
      <c r="I148" s="69">
        <v>11250</v>
      </c>
      <c r="J148" s="46"/>
      <c r="K148" s="69">
        <v>11410</v>
      </c>
      <c r="L148" s="46"/>
    </row>
    <row r="149" spans="1:12" ht="22.5" customHeight="1">
      <c r="A149" s="31" t="s">
        <v>23</v>
      </c>
      <c r="C149" s="68"/>
      <c r="E149" s="56">
        <f>SUM(E146:E148)</f>
        <v>949666</v>
      </c>
      <c r="F149" s="46"/>
      <c r="G149" s="56">
        <f>SUM(G146:G148)</f>
        <v>945832</v>
      </c>
      <c r="H149" s="46"/>
      <c r="I149" s="56">
        <f>SUM(I146:I148)</f>
        <v>942737</v>
      </c>
      <c r="J149" s="46"/>
      <c r="K149" s="56">
        <f>SUM(K146:K148)</f>
        <v>929723</v>
      </c>
      <c r="L149" s="46"/>
    </row>
    <row r="150" spans="1:12" ht="22.5" customHeight="1">
      <c r="A150" s="31" t="s">
        <v>24</v>
      </c>
      <c r="C150" s="45"/>
      <c r="E150" s="70"/>
      <c r="F150" s="46"/>
      <c r="G150" s="70"/>
      <c r="H150" s="46"/>
      <c r="I150" s="70"/>
      <c r="J150" s="46"/>
      <c r="K150" s="70"/>
      <c r="L150" s="46"/>
    </row>
    <row r="151" spans="1:12" ht="22.5" customHeight="1">
      <c r="A151" s="51" t="s">
        <v>53</v>
      </c>
      <c r="C151" s="68"/>
      <c r="E151" s="55">
        <v>708877</v>
      </c>
      <c r="F151" s="46"/>
      <c r="G151" s="55">
        <v>722431</v>
      </c>
      <c r="H151" s="46"/>
      <c r="I151" s="55">
        <v>702199</v>
      </c>
      <c r="J151" s="46"/>
      <c r="K151" s="55">
        <v>709630</v>
      </c>
      <c r="L151" s="46"/>
    </row>
    <row r="152" spans="1:12" ht="22.5" customHeight="1">
      <c r="A152" s="51" t="s">
        <v>91</v>
      </c>
      <c r="C152" s="68"/>
      <c r="E152" s="55">
        <v>22379</v>
      </c>
      <c r="F152" s="46"/>
      <c r="G152" s="55">
        <v>22945</v>
      </c>
      <c r="H152" s="46"/>
      <c r="I152" s="55">
        <v>22232</v>
      </c>
      <c r="J152" s="46"/>
      <c r="K152" s="55">
        <v>22730</v>
      </c>
      <c r="L152" s="46"/>
    </row>
    <row r="153" spans="1:12" ht="22.5" customHeight="1">
      <c r="A153" s="51" t="s">
        <v>25</v>
      </c>
      <c r="C153" s="68"/>
      <c r="E153" s="55">
        <v>79289</v>
      </c>
      <c r="F153" s="46"/>
      <c r="G153" s="55">
        <v>84737</v>
      </c>
      <c r="H153" s="46"/>
      <c r="I153" s="55">
        <v>78886</v>
      </c>
      <c r="J153" s="46"/>
      <c r="K153" s="55">
        <v>84560</v>
      </c>
      <c r="L153" s="46"/>
    </row>
    <row r="154" spans="1:12" ht="22.5" customHeight="1">
      <c r="A154" s="31" t="s">
        <v>26</v>
      </c>
      <c r="C154" s="68"/>
      <c r="E154" s="56">
        <f>SUM(E151:E153)</f>
        <v>810545</v>
      </c>
      <c r="F154" s="46"/>
      <c r="G154" s="56">
        <f>SUM(G151:G153)</f>
        <v>830113</v>
      </c>
      <c r="H154" s="46"/>
      <c r="I154" s="56">
        <f>SUM(I151:I153)</f>
        <v>803317</v>
      </c>
      <c r="J154" s="46"/>
      <c r="K154" s="56">
        <f>SUM(K151:K153)</f>
        <v>816920</v>
      </c>
      <c r="L154" s="46"/>
    </row>
    <row r="155" spans="1:12" ht="22.5" customHeight="1">
      <c r="A155" s="54" t="s">
        <v>104</v>
      </c>
      <c r="C155" s="68"/>
      <c r="E155" s="55">
        <f>E149-E154</f>
        <v>139121</v>
      </c>
      <c r="F155" s="46"/>
      <c r="G155" s="55">
        <f>G149-G154</f>
        <v>115719</v>
      </c>
      <c r="H155" s="46"/>
      <c r="I155" s="55">
        <f>I149-I154</f>
        <v>139420</v>
      </c>
      <c r="J155" s="46"/>
      <c r="K155" s="55">
        <f>K149-K154</f>
        <v>112803</v>
      </c>
      <c r="L155" s="46"/>
    </row>
    <row r="156" spans="1:12" ht="22.5" customHeight="1">
      <c r="A156" s="51" t="s">
        <v>185</v>
      </c>
      <c r="C156" s="68"/>
      <c r="E156" s="55">
        <v>7979</v>
      </c>
      <c r="F156" s="46"/>
      <c r="G156" s="55">
        <v>0</v>
      </c>
      <c r="H156" s="46"/>
      <c r="I156" s="55">
        <v>0</v>
      </c>
      <c r="J156" s="46"/>
      <c r="K156" s="55">
        <v>0</v>
      </c>
      <c r="L156" s="46"/>
    </row>
    <row r="157" spans="1:12" ht="22.5" customHeight="1">
      <c r="A157" s="51" t="s">
        <v>105</v>
      </c>
      <c r="C157" s="68"/>
      <c r="E157" s="69">
        <v>-18200</v>
      </c>
      <c r="F157" s="46"/>
      <c r="G157" s="69">
        <v>-2268</v>
      </c>
      <c r="H157" s="46"/>
      <c r="I157" s="69">
        <v>-18199</v>
      </c>
      <c r="J157" s="46"/>
      <c r="K157" s="69">
        <v>-2268</v>
      </c>
      <c r="L157" s="46"/>
    </row>
    <row r="158" spans="1:12" ht="22.5" customHeight="1">
      <c r="A158" s="54" t="s">
        <v>75</v>
      </c>
      <c r="C158" s="68"/>
      <c r="E158" s="55">
        <f>SUM(E155:E157)</f>
        <v>128900</v>
      </c>
      <c r="F158" s="46"/>
      <c r="G158" s="55">
        <f>SUM(G155:G157)</f>
        <v>113451</v>
      </c>
      <c r="H158" s="46"/>
      <c r="I158" s="55">
        <f>SUM(I155:I157)</f>
        <v>121221</v>
      </c>
      <c r="J158" s="46"/>
      <c r="K158" s="55">
        <f>SUM(K155:K157)</f>
        <v>110535</v>
      </c>
      <c r="L158" s="46"/>
    </row>
    <row r="159" spans="1:12" ht="22.5" customHeight="1">
      <c r="A159" s="51" t="s">
        <v>76</v>
      </c>
      <c r="C159" s="45">
        <v>14</v>
      </c>
      <c r="E159" s="69">
        <v>-138</v>
      </c>
      <c r="F159" s="46"/>
      <c r="G159" s="69">
        <v>-22338</v>
      </c>
      <c r="H159" s="46"/>
      <c r="I159" s="69">
        <v>-138</v>
      </c>
      <c r="J159" s="46"/>
      <c r="K159" s="69">
        <v>-21755</v>
      </c>
      <c r="L159" s="46"/>
    </row>
    <row r="160" spans="1:12" ht="22.5" customHeight="1">
      <c r="A160" s="31" t="s">
        <v>71</v>
      </c>
      <c r="C160" s="68"/>
      <c r="E160" s="56">
        <f>SUM(E158:E159)</f>
        <v>128762</v>
      </c>
      <c r="F160" s="46"/>
      <c r="G160" s="56">
        <f>SUM(G158:G159)</f>
        <v>91113</v>
      </c>
      <c r="H160" s="46"/>
      <c r="I160" s="56">
        <f>SUM(I158:I159)</f>
        <v>121083</v>
      </c>
      <c r="J160" s="46"/>
      <c r="K160" s="56">
        <f>SUM(K158:K159)</f>
        <v>88780</v>
      </c>
      <c r="L160" s="46"/>
    </row>
    <row r="161" spans="1:14" ht="22.5" customHeight="1">
      <c r="A161" s="31"/>
      <c r="C161" s="68"/>
      <c r="E161" s="55"/>
      <c r="F161" s="46"/>
      <c r="G161" s="55"/>
      <c r="H161" s="46"/>
      <c r="I161" s="55"/>
      <c r="J161" s="46"/>
      <c r="K161" s="55"/>
      <c r="L161" s="46"/>
    </row>
    <row r="162" spans="1:14" ht="22.5" customHeight="1">
      <c r="A162" s="31" t="s">
        <v>58</v>
      </c>
      <c r="C162" s="68"/>
      <c r="E162" s="55"/>
      <c r="F162" s="46"/>
      <c r="G162" s="55"/>
      <c r="H162" s="46"/>
      <c r="I162" s="55"/>
      <c r="J162" s="46"/>
      <c r="K162" s="55"/>
      <c r="L162" s="46"/>
    </row>
    <row r="163" spans="1:14" ht="22.5" customHeight="1">
      <c r="A163" s="71" t="s">
        <v>181</v>
      </c>
      <c r="C163" s="45"/>
      <c r="D163" s="46"/>
      <c r="E163" s="55"/>
      <c r="F163" s="46"/>
      <c r="G163" s="55"/>
      <c r="H163" s="46"/>
      <c r="I163" s="55"/>
      <c r="J163" s="46"/>
      <c r="K163" s="72"/>
      <c r="L163" s="46"/>
    </row>
    <row r="164" spans="1:14" ht="22.5" customHeight="1">
      <c r="A164" s="43" t="s">
        <v>182</v>
      </c>
      <c r="C164" s="45"/>
      <c r="D164" s="46"/>
      <c r="E164" s="55"/>
      <c r="F164" s="46"/>
      <c r="G164" s="55"/>
      <c r="H164" s="46"/>
      <c r="I164" s="55"/>
      <c r="J164" s="46"/>
      <c r="K164" s="72"/>
      <c r="L164" s="46"/>
    </row>
    <row r="165" spans="1:14" ht="22.5" customHeight="1">
      <c r="A165" s="43" t="s">
        <v>183</v>
      </c>
      <c r="C165" s="45"/>
      <c r="D165" s="46"/>
      <c r="E165" s="69">
        <v>-461</v>
      </c>
      <c r="F165" s="46"/>
      <c r="G165" s="69">
        <v>0</v>
      </c>
      <c r="H165" s="46"/>
      <c r="I165" s="69">
        <v>0</v>
      </c>
      <c r="J165" s="46"/>
      <c r="K165" s="69">
        <v>0</v>
      </c>
      <c r="L165" s="46"/>
    </row>
    <row r="166" spans="1:14" ht="22.5" customHeight="1">
      <c r="A166" s="43" t="s">
        <v>181</v>
      </c>
      <c r="C166" s="45"/>
      <c r="D166" s="46"/>
      <c r="E166" s="55"/>
      <c r="F166" s="46"/>
      <c r="G166" s="55"/>
      <c r="H166" s="46"/>
      <c r="I166" s="55"/>
      <c r="J166" s="46"/>
      <c r="K166" s="55"/>
      <c r="L166" s="46"/>
    </row>
    <row r="167" spans="1:14" ht="22.5" customHeight="1">
      <c r="A167" s="43" t="s">
        <v>184</v>
      </c>
      <c r="C167" s="68"/>
      <c r="E167" s="69">
        <f>E165</f>
        <v>-461</v>
      </c>
      <c r="F167" s="46"/>
      <c r="G167" s="69">
        <f>G165</f>
        <v>0</v>
      </c>
      <c r="H167" s="46"/>
      <c r="I167" s="69">
        <f>I165</f>
        <v>0</v>
      </c>
      <c r="J167" s="46"/>
      <c r="K167" s="69">
        <f>K165</f>
        <v>0</v>
      </c>
      <c r="L167" s="46"/>
    </row>
    <row r="168" spans="1:14" ht="22.5" customHeight="1">
      <c r="A168" s="31" t="s">
        <v>68</v>
      </c>
      <c r="C168" s="68"/>
      <c r="E168" s="69">
        <f>E167</f>
        <v>-461</v>
      </c>
      <c r="F168" s="46"/>
      <c r="G168" s="69">
        <f>G167</f>
        <v>0</v>
      </c>
      <c r="H168" s="46"/>
      <c r="I168" s="69">
        <f>I167</f>
        <v>0</v>
      </c>
      <c r="J168" s="46"/>
      <c r="K168" s="69">
        <f>K167</f>
        <v>0</v>
      </c>
      <c r="L168" s="46"/>
    </row>
    <row r="169" spans="1:14" ht="22.5" customHeight="1">
      <c r="A169" s="31"/>
      <c r="C169" s="68"/>
      <c r="E169" s="55"/>
      <c r="F169" s="46"/>
      <c r="G169" s="55"/>
      <c r="H169" s="46"/>
      <c r="I169" s="55"/>
      <c r="J169" s="46"/>
      <c r="K169" s="55"/>
      <c r="L169" s="46"/>
    </row>
    <row r="170" spans="1:14" ht="22.5" customHeight="1" thickBot="1">
      <c r="A170" s="31" t="s">
        <v>69</v>
      </c>
      <c r="C170" s="68"/>
      <c r="E170" s="73">
        <f>E160+E168</f>
        <v>128301</v>
      </c>
      <c r="F170" s="46"/>
      <c r="G170" s="73">
        <f>G160+G168</f>
        <v>91113</v>
      </c>
      <c r="H170" s="46"/>
      <c r="I170" s="73">
        <f>I160+I168</f>
        <v>121083</v>
      </c>
      <c r="J170" s="46"/>
      <c r="K170" s="73">
        <f>K160+K168</f>
        <v>88780</v>
      </c>
      <c r="L170" s="46"/>
    </row>
    <row r="171" spans="1:14" ht="22.5" customHeight="1" thickTop="1">
      <c r="A171" s="31"/>
      <c r="C171" s="68"/>
      <c r="E171" s="68"/>
      <c r="G171" s="68"/>
      <c r="I171" s="68"/>
      <c r="K171" s="68"/>
    </row>
    <row r="172" spans="1:14" ht="22.5" customHeight="1">
      <c r="A172" s="54" t="s">
        <v>153</v>
      </c>
      <c r="C172" s="45">
        <v>15</v>
      </c>
      <c r="E172" s="45"/>
      <c r="G172" s="45"/>
      <c r="I172" s="45"/>
      <c r="K172" s="68"/>
    </row>
    <row r="173" spans="1:14" ht="22.5" customHeight="1" thickBot="1">
      <c r="A173" s="51" t="s">
        <v>154</v>
      </c>
      <c r="C173" s="68"/>
      <c r="E173" s="74">
        <f>(E160)/781687</f>
        <v>0.16472322041942619</v>
      </c>
      <c r="F173" s="75"/>
      <c r="G173" s="74">
        <f>(G160)/801571</f>
        <v>0.113668034397452</v>
      </c>
      <c r="H173" s="75"/>
      <c r="I173" s="74">
        <f>(I160)/781687</f>
        <v>0.15489959536233813</v>
      </c>
      <c r="J173" s="75"/>
      <c r="K173" s="74">
        <f>(K160)/801571</f>
        <v>0.11075749995945462</v>
      </c>
      <c r="L173" s="76"/>
    </row>
    <row r="174" spans="1:14" ht="22.5" customHeight="1" thickTop="1">
      <c r="A174" s="51"/>
      <c r="C174" s="68"/>
      <c r="E174" s="68"/>
      <c r="F174" s="76"/>
      <c r="G174" s="68"/>
      <c r="H174" s="76"/>
      <c r="I174" s="68"/>
      <c r="J174" s="76"/>
      <c r="K174" s="68"/>
      <c r="L174" s="76"/>
      <c r="N174" s="75"/>
    </row>
    <row r="175" spans="1:14" ht="22.5" customHeight="1">
      <c r="A175" s="43" t="s">
        <v>9</v>
      </c>
      <c r="C175" s="58"/>
      <c r="E175" s="58"/>
      <c r="G175" s="58"/>
      <c r="I175" s="58"/>
      <c r="K175" s="58"/>
    </row>
  </sheetData>
  <mergeCells count="6">
    <mergeCell ref="I5:K5"/>
    <mergeCell ref="I39:K39"/>
    <mergeCell ref="I69:K69"/>
    <mergeCell ref="C97:L97"/>
    <mergeCell ref="I142:K142"/>
    <mergeCell ref="I103:K103"/>
  </mergeCells>
  <pageMargins left="0.9055118110236221" right="0.27559055118110237" top="0.78740157480314965" bottom="0" header="0.19685039370078741" footer="0.19685039370078741"/>
  <pageSetup paperSize="9" scale="85" fitToHeight="0" orientation="portrait" r:id="rId1"/>
  <rowBreaks count="4" manualBreakCount="4">
    <brk id="34" max="16383" man="1"/>
    <brk id="64" max="16383" man="1"/>
    <brk id="97" max="10" man="1"/>
    <brk id="1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1"/>
  <sheetViews>
    <sheetView showGridLines="0" view="pageBreakPreview" zoomScale="85" zoomScaleNormal="100" zoomScaleSheetLayoutView="85" workbookViewId="0">
      <selection activeCell="O28" sqref="O28"/>
    </sheetView>
  </sheetViews>
  <sheetFormatPr defaultColWidth="9.42578125" defaultRowHeight="21"/>
  <cols>
    <col min="1" max="1" width="30" style="1" customWidth="1"/>
    <col min="2" max="2" width="0.5703125" style="1" customWidth="1"/>
    <col min="3" max="3" width="6" style="1" customWidth="1"/>
    <col min="4" max="4" width="0.5703125" style="1" customWidth="1"/>
    <col min="5" max="5" width="13.140625" style="1" customWidth="1"/>
    <col min="6" max="6" width="0.5703125" style="1" customWidth="1"/>
    <col min="7" max="7" width="13.140625" style="1" customWidth="1"/>
    <col min="8" max="8" width="0.5703125" style="1" customWidth="1"/>
    <col min="9" max="9" width="13.140625" style="1" customWidth="1"/>
    <col min="10" max="10" width="0.5703125" style="1" customWidth="1"/>
    <col min="11" max="11" width="13.140625" style="1" customWidth="1"/>
    <col min="12" max="12" width="0.5703125" style="1" customWidth="1"/>
    <col min="13" max="13" width="13.140625" style="1" customWidth="1"/>
    <col min="14" max="14" width="0.5703125" style="1" customWidth="1"/>
    <col min="15" max="15" width="13.140625" style="1" customWidth="1"/>
    <col min="16" max="16" width="0.5703125" style="1" customWidth="1"/>
    <col min="17" max="17" width="13.140625" style="1" customWidth="1"/>
    <col min="18" max="18" width="0.5703125" style="1" customWidth="1"/>
    <col min="19" max="19" width="14.42578125" style="1" customWidth="1"/>
    <col min="20" max="20" width="0.5703125" style="1" customWidth="1"/>
    <col min="21" max="21" width="13.140625" style="1" customWidth="1"/>
    <col min="22" max="22" width="0.5703125" style="1" customWidth="1"/>
    <col min="23" max="16384" width="9.42578125" style="1"/>
  </cols>
  <sheetData>
    <row r="1" spans="1:23">
      <c r="U1" s="2" t="s">
        <v>66</v>
      </c>
    </row>
    <row r="2" spans="1:23">
      <c r="A2" s="3" t="s">
        <v>130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>
      <c r="A3" s="4" t="s">
        <v>186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3">
      <c r="A4" s="12" t="s">
        <v>205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3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 t="s">
        <v>67</v>
      </c>
    </row>
    <row r="6" spans="1:23">
      <c r="C6" s="6"/>
      <c r="D6" s="6"/>
      <c r="E6" s="84" t="s">
        <v>127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3">
      <c r="C7" s="6"/>
      <c r="D7" s="6"/>
      <c r="P7" s="6"/>
      <c r="Q7" s="85" t="s">
        <v>173</v>
      </c>
      <c r="R7" s="85"/>
      <c r="S7" s="85"/>
      <c r="T7" s="6"/>
      <c r="U7" s="7"/>
    </row>
    <row r="8" spans="1:23">
      <c r="C8" s="6"/>
      <c r="D8" s="6"/>
      <c r="P8" s="6"/>
      <c r="Q8" s="23" t="s">
        <v>58</v>
      </c>
      <c r="R8" s="24"/>
      <c r="S8" s="24"/>
      <c r="T8" s="6"/>
      <c r="U8" s="7"/>
    </row>
    <row r="9" spans="1:23">
      <c r="C9" s="6"/>
      <c r="D9" s="6"/>
      <c r="F9" s="6"/>
      <c r="G9" s="8"/>
      <c r="H9" s="6"/>
      <c r="I9" s="8"/>
      <c r="J9" s="6"/>
      <c r="K9" s="9"/>
      <c r="L9" s="10"/>
      <c r="M9" s="9" t="s">
        <v>39</v>
      </c>
      <c r="N9" s="10"/>
      <c r="O9" s="9"/>
      <c r="P9" s="6"/>
      <c r="Q9" s="8" t="s">
        <v>188</v>
      </c>
      <c r="R9" s="8"/>
      <c r="S9" s="8" t="s">
        <v>27</v>
      </c>
      <c r="T9" s="6"/>
      <c r="U9" s="7"/>
    </row>
    <row r="10" spans="1:23">
      <c r="C10" s="6"/>
      <c r="D10" s="6"/>
      <c r="E10" s="8" t="s">
        <v>16</v>
      </c>
      <c r="F10" s="6"/>
      <c r="G10" s="8"/>
      <c r="H10" s="6"/>
      <c r="I10" s="8"/>
      <c r="J10" s="6"/>
      <c r="K10" s="6"/>
      <c r="L10" s="8"/>
      <c r="M10" s="6"/>
      <c r="N10" s="8"/>
      <c r="O10" s="6"/>
      <c r="P10" s="6"/>
      <c r="Q10" s="8" t="s">
        <v>189</v>
      </c>
      <c r="R10" s="8"/>
      <c r="S10" s="8" t="s">
        <v>187</v>
      </c>
      <c r="T10" s="6"/>
      <c r="U10" s="7"/>
    </row>
    <row r="11" spans="1:23" s="8" customFormat="1">
      <c r="E11" s="8" t="s">
        <v>37</v>
      </c>
      <c r="G11" s="8" t="s">
        <v>95</v>
      </c>
      <c r="K11" s="8" t="s">
        <v>109</v>
      </c>
      <c r="M11" s="8" t="s">
        <v>160</v>
      </c>
      <c r="Q11" s="8" t="s">
        <v>191</v>
      </c>
      <c r="S11" s="8" t="s">
        <v>174</v>
      </c>
      <c r="W11" s="1"/>
    </row>
    <row r="12" spans="1:23" s="8" customFormat="1">
      <c r="C12" s="11" t="s">
        <v>1</v>
      </c>
      <c r="E12" s="10" t="s">
        <v>30</v>
      </c>
      <c r="G12" s="10" t="s">
        <v>96</v>
      </c>
      <c r="I12" s="10" t="s">
        <v>159</v>
      </c>
      <c r="K12" s="10" t="s">
        <v>110</v>
      </c>
      <c r="M12" s="10" t="s">
        <v>159</v>
      </c>
      <c r="O12" s="10" t="s">
        <v>38</v>
      </c>
      <c r="Q12" s="10" t="s">
        <v>190</v>
      </c>
      <c r="S12" s="10" t="s">
        <v>175</v>
      </c>
      <c r="U12" s="10" t="s">
        <v>27</v>
      </c>
    </row>
    <row r="13" spans="1:23">
      <c r="A13" s="12" t="s">
        <v>158</v>
      </c>
      <c r="B13" s="12"/>
      <c r="E13" s="14">
        <v>410000</v>
      </c>
      <c r="F13" s="14"/>
      <c r="G13" s="14">
        <v>302988</v>
      </c>
      <c r="H13" s="14"/>
      <c r="I13" s="14">
        <v>0</v>
      </c>
      <c r="J13" s="14"/>
      <c r="K13" s="15">
        <v>33003</v>
      </c>
      <c r="L13" s="14"/>
      <c r="M13" s="14">
        <v>0</v>
      </c>
      <c r="N13" s="14"/>
      <c r="O13" s="14">
        <v>239375</v>
      </c>
      <c r="P13" s="14"/>
      <c r="Q13" s="14">
        <v>0</v>
      </c>
      <c r="R13" s="14"/>
      <c r="S13" s="14">
        <f>SUM(Q13:R13)</f>
        <v>0</v>
      </c>
      <c r="T13" s="14"/>
      <c r="U13" s="14">
        <f>SUM(E13:Q13)</f>
        <v>985366</v>
      </c>
    </row>
    <row r="14" spans="1:23">
      <c r="A14" s="16" t="s">
        <v>71</v>
      </c>
      <c r="B14" s="16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14">
        <f>'BS&amp;PL'!G160</f>
        <v>91113</v>
      </c>
      <c r="P14" s="14"/>
      <c r="Q14" s="14">
        <v>0</v>
      </c>
      <c r="R14" s="14"/>
      <c r="S14" s="14">
        <f>SUM(Q14:R14)</f>
        <v>0</v>
      </c>
      <c r="T14" s="14"/>
      <c r="U14" s="14">
        <f>SUM(E14:Q14)</f>
        <v>91113</v>
      </c>
    </row>
    <row r="15" spans="1:23">
      <c r="A15" s="16" t="s">
        <v>68</v>
      </c>
      <c r="B15" s="16"/>
      <c r="C15" s="13"/>
      <c r="D15" s="8"/>
      <c r="E15" s="17">
        <v>0</v>
      </c>
      <c r="F15" s="14"/>
      <c r="G15" s="17">
        <v>0</v>
      </c>
      <c r="H15" s="14"/>
      <c r="I15" s="17">
        <v>0</v>
      </c>
      <c r="J15" s="14"/>
      <c r="K15" s="17">
        <v>0</v>
      </c>
      <c r="L15" s="14"/>
      <c r="M15" s="17">
        <v>0</v>
      </c>
      <c r="N15" s="14"/>
      <c r="O15" s="17">
        <v>0</v>
      </c>
      <c r="P15" s="14"/>
      <c r="Q15" s="17">
        <v>0</v>
      </c>
      <c r="R15" s="14"/>
      <c r="S15" s="17">
        <f>SUM(Q15:R15)</f>
        <v>0</v>
      </c>
      <c r="T15" s="14"/>
      <c r="U15" s="17">
        <f>SUM(E15:Q15)</f>
        <v>0</v>
      </c>
    </row>
    <row r="16" spans="1:23">
      <c r="A16" s="16" t="s">
        <v>69</v>
      </c>
      <c r="B16" s="16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0</v>
      </c>
      <c r="N16" s="14"/>
      <c r="O16" s="14">
        <f>SUM(O14:O15)</f>
        <v>91113</v>
      </c>
      <c r="P16" s="14"/>
      <c r="Q16" s="14">
        <f>SUM(Q14:Q15)</f>
        <v>0</v>
      </c>
      <c r="R16" s="14"/>
      <c r="S16" s="14">
        <f>SUM(S14:S15)</f>
        <v>0</v>
      </c>
      <c r="T16" s="14"/>
      <c r="U16" s="14">
        <f>SUM(U14:U15)</f>
        <v>91113</v>
      </c>
    </row>
    <row r="17" spans="1:21">
      <c r="A17" s="16" t="s">
        <v>159</v>
      </c>
      <c r="B17" s="16"/>
      <c r="C17" s="13">
        <v>12</v>
      </c>
      <c r="E17" s="14">
        <v>0</v>
      </c>
      <c r="F17" s="14"/>
      <c r="G17" s="14">
        <v>0</v>
      </c>
      <c r="H17" s="14"/>
      <c r="I17" s="14">
        <v>-100058</v>
      </c>
      <c r="J17" s="14"/>
      <c r="K17" s="14">
        <v>0</v>
      </c>
      <c r="L17" s="14"/>
      <c r="M17" s="14">
        <v>100058</v>
      </c>
      <c r="N17" s="14"/>
      <c r="O17" s="14">
        <v>-100058</v>
      </c>
      <c r="P17" s="14"/>
      <c r="Q17" s="14">
        <v>0</v>
      </c>
      <c r="R17" s="14"/>
      <c r="S17" s="14">
        <f>SUM(Q17:R17)</f>
        <v>0</v>
      </c>
      <c r="T17" s="14"/>
      <c r="U17" s="14">
        <f>SUM(E17:Q17)</f>
        <v>-100058</v>
      </c>
    </row>
    <row r="18" spans="1:21">
      <c r="A18" s="16" t="s">
        <v>206</v>
      </c>
      <c r="B18" s="16"/>
      <c r="C18" s="13">
        <v>16</v>
      </c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v>0</v>
      </c>
      <c r="N18" s="14"/>
      <c r="O18" s="14">
        <v>-24300</v>
      </c>
      <c r="P18" s="14"/>
      <c r="Q18" s="14">
        <v>0</v>
      </c>
      <c r="R18" s="14"/>
      <c r="S18" s="14">
        <f>SUM(Q18:R18)</f>
        <v>0</v>
      </c>
      <c r="T18" s="14"/>
      <c r="U18" s="14">
        <f>SUM(E18:Q18)</f>
        <v>-24300</v>
      </c>
    </row>
    <row r="19" spans="1:21">
      <c r="A19" s="16" t="s">
        <v>207</v>
      </c>
      <c r="B19" s="16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>
      <c r="A20" s="16" t="s">
        <v>208</v>
      </c>
      <c r="B20" s="16"/>
      <c r="C20" s="13"/>
      <c r="D20" s="13">
        <v>15</v>
      </c>
      <c r="E20" s="14">
        <v>0</v>
      </c>
      <c r="F20" s="14"/>
      <c r="G20" s="14">
        <v>0</v>
      </c>
      <c r="H20" s="14"/>
      <c r="I20" s="14">
        <v>0</v>
      </c>
      <c r="J20" s="14"/>
      <c r="K20" s="14">
        <v>4439</v>
      </c>
      <c r="L20" s="14"/>
      <c r="M20" s="14">
        <v>0</v>
      </c>
      <c r="N20" s="14"/>
      <c r="O20" s="14">
        <v>-4439</v>
      </c>
      <c r="P20" s="14"/>
      <c r="Q20" s="14">
        <v>0</v>
      </c>
      <c r="R20" s="14"/>
      <c r="S20" s="14">
        <f>SUM(Q20:R20)</f>
        <v>0</v>
      </c>
      <c r="T20" s="14"/>
      <c r="U20" s="14">
        <f>SUM(E20:Q20)</f>
        <v>0</v>
      </c>
    </row>
    <row r="21" spans="1:21" ht="21.75" thickBot="1">
      <c r="A21" s="12" t="s">
        <v>203</v>
      </c>
      <c r="B21" s="12"/>
      <c r="C21" s="18"/>
      <c r="D21" s="8"/>
      <c r="E21" s="19">
        <f>SUM(E13:E20)-E16</f>
        <v>410000</v>
      </c>
      <c r="F21" s="20"/>
      <c r="G21" s="19">
        <f>SUM(G13:G20)-G16</f>
        <v>302988</v>
      </c>
      <c r="H21" s="20"/>
      <c r="I21" s="19">
        <f>SUM(I13:I20)-I16</f>
        <v>-100058</v>
      </c>
      <c r="J21" s="20"/>
      <c r="K21" s="19">
        <f>SUM(K13:K20)-K16</f>
        <v>37442</v>
      </c>
      <c r="L21" s="20"/>
      <c r="M21" s="19">
        <f>SUM(M13:M20)-M16</f>
        <v>100058</v>
      </c>
      <c r="N21" s="20"/>
      <c r="O21" s="19">
        <f>SUM(O13:O20)-O16</f>
        <v>201691</v>
      </c>
      <c r="P21" s="20"/>
      <c r="Q21" s="19">
        <f>SUM(Q13:Q20)-Q16</f>
        <v>0</v>
      </c>
      <c r="R21" s="20"/>
      <c r="S21" s="19">
        <f>SUM(S13:S20)-S16</f>
        <v>0</v>
      </c>
      <c r="T21" s="20"/>
      <c r="U21" s="19">
        <f>SUM(U13:U20)-U16</f>
        <v>952121</v>
      </c>
    </row>
    <row r="22" spans="1:21" ht="10.35" customHeight="1" thickTop="1">
      <c r="A22" s="12"/>
      <c r="B22" s="12"/>
      <c r="C22" s="1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>
      <c r="A23" s="12" t="s">
        <v>170</v>
      </c>
      <c r="B23" s="12"/>
      <c r="E23" s="14">
        <v>410003</v>
      </c>
      <c r="F23" s="14"/>
      <c r="G23" s="14">
        <v>303008</v>
      </c>
      <c r="H23" s="14"/>
      <c r="I23" s="14">
        <v>-100059</v>
      </c>
      <c r="J23" s="14"/>
      <c r="K23" s="15">
        <v>41926</v>
      </c>
      <c r="L23" s="14"/>
      <c r="M23" s="14">
        <v>100059</v>
      </c>
      <c r="N23" s="14"/>
      <c r="O23" s="14">
        <v>255208</v>
      </c>
      <c r="P23" s="14"/>
      <c r="Q23" s="14">
        <v>-9636</v>
      </c>
      <c r="R23" s="14"/>
      <c r="S23" s="14">
        <f>SUM(Q23:R23)</f>
        <v>-9636</v>
      </c>
      <c r="T23" s="14"/>
      <c r="U23" s="14">
        <f>SUM(E23:Q23)</f>
        <v>1000509</v>
      </c>
    </row>
    <row r="24" spans="1:21">
      <c r="A24" s="16" t="s">
        <v>71</v>
      </c>
      <c r="B24" s="16"/>
      <c r="E24" s="14">
        <v>0</v>
      </c>
      <c r="F24" s="14"/>
      <c r="G24" s="14">
        <v>0</v>
      </c>
      <c r="H24" s="14"/>
      <c r="I24" s="14">
        <v>0</v>
      </c>
      <c r="J24" s="14"/>
      <c r="K24" s="14">
        <v>0</v>
      </c>
      <c r="L24" s="14"/>
      <c r="M24" s="14">
        <v>0</v>
      </c>
      <c r="N24" s="14"/>
      <c r="O24" s="14">
        <f>'BS&amp;PL'!E160</f>
        <v>128762</v>
      </c>
      <c r="P24" s="14"/>
      <c r="Q24" s="14">
        <v>0</v>
      </c>
      <c r="R24" s="14"/>
      <c r="S24" s="14">
        <f>SUM(Q24:R24)</f>
        <v>0</v>
      </c>
      <c r="T24" s="14"/>
      <c r="U24" s="14">
        <f>SUM(E24:Q24)</f>
        <v>128762</v>
      </c>
    </row>
    <row r="25" spans="1:21">
      <c r="A25" s="16" t="s">
        <v>68</v>
      </c>
      <c r="B25" s="16"/>
      <c r="C25" s="13"/>
      <c r="D25" s="8"/>
      <c r="E25" s="17">
        <v>0</v>
      </c>
      <c r="F25" s="14"/>
      <c r="G25" s="17">
        <v>0</v>
      </c>
      <c r="H25" s="14"/>
      <c r="I25" s="17">
        <v>0</v>
      </c>
      <c r="J25" s="14"/>
      <c r="K25" s="17">
        <v>0</v>
      </c>
      <c r="L25" s="14"/>
      <c r="M25" s="17">
        <v>0</v>
      </c>
      <c r="N25" s="14"/>
      <c r="O25" s="17">
        <v>0</v>
      </c>
      <c r="P25" s="14"/>
      <c r="Q25" s="17">
        <f>'BS&amp;PL'!E168</f>
        <v>-461</v>
      </c>
      <c r="R25" s="14"/>
      <c r="S25" s="17">
        <f>SUM(Q25:R25)</f>
        <v>-461</v>
      </c>
      <c r="T25" s="14"/>
      <c r="U25" s="17">
        <f>SUM(E25:Q25)</f>
        <v>-461</v>
      </c>
    </row>
    <row r="26" spans="1:21">
      <c r="A26" s="16" t="s">
        <v>69</v>
      </c>
      <c r="B26" s="16"/>
      <c r="E26" s="14">
        <f>SUM(E24:E25)</f>
        <v>0</v>
      </c>
      <c r="F26" s="14"/>
      <c r="G26" s="14">
        <f>SUM(G24:G25)</f>
        <v>0</v>
      </c>
      <c r="H26" s="14"/>
      <c r="I26" s="14">
        <f>SUM(I24:I25)</f>
        <v>0</v>
      </c>
      <c r="J26" s="14"/>
      <c r="K26" s="14">
        <f>SUM(K24:K25)</f>
        <v>0</v>
      </c>
      <c r="L26" s="14"/>
      <c r="M26" s="14">
        <f>SUM(M24:M25)</f>
        <v>0</v>
      </c>
      <c r="N26" s="14"/>
      <c r="O26" s="14">
        <f>SUM(O24:O25)</f>
        <v>128762</v>
      </c>
      <c r="P26" s="14"/>
      <c r="Q26" s="14">
        <f>SUM(Q24:Q25)</f>
        <v>-461</v>
      </c>
      <c r="R26" s="14"/>
      <c r="S26" s="14">
        <f>SUM(S24:S25)</f>
        <v>-461</v>
      </c>
      <c r="T26" s="14"/>
      <c r="U26" s="14">
        <f>SUM(U24:U25)</f>
        <v>128301</v>
      </c>
    </row>
    <row r="27" spans="1:21">
      <c r="A27" s="16" t="s">
        <v>159</v>
      </c>
      <c r="B27" s="16"/>
      <c r="C27" s="13">
        <v>12</v>
      </c>
      <c r="E27" s="14">
        <v>0</v>
      </c>
      <c r="F27" s="14"/>
      <c r="G27" s="14">
        <v>0</v>
      </c>
      <c r="H27" s="14"/>
      <c r="I27" s="14">
        <v>-47328</v>
      </c>
      <c r="J27" s="14"/>
      <c r="K27" s="14">
        <v>0</v>
      </c>
      <c r="L27" s="14"/>
      <c r="M27" s="14">
        <v>47328</v>
      </c>
      <c r="N27" s="14"/>
      <c r="O27" s="14">
        <v>-47328</v>
      </c>
      <c r="P27" s="14"/>
      <c r="Q27" s="14">
        <v>0</v>
      </c>
      <c r="R27" s="14"/>
      <c r="S27" s="14">
        <f>SUM(Q27:R27)</f>
        <v>0</v>
      </c>
      <c r="T27" s="14"/>
      <c r="U27" s="14">
        <f>SUM(E27:Q27)</f>
        <v>-47328</v>
      </c>
    </row>
    <row r="28" spans="1:21">
      <c r="A28" s="16" t="s">
        <v>206</v>
      </c>
      <c r="B28" s="16"/>
      <c r="C28" s="13">
        <v>16</v>
      </c>
      <c r="E28" s="14">
        <v>0</v>
      </c>
      <c r="F28" s="14"/>
      <c r="G28" s="14">
        <v>0</v>
      </c>
      <c r="H28" s="14"/>
      <c r="I28" s="14">
        <v>0</v>
      </c>
      <c r="J28" s="14"/>
      <c r="K28" s="14">
        <v>0</v>
      </c>
      <c r="L28" s="14"/>
      <c r="M28" s="14">
        <v>0</v>
      </c>
      <c r="N28" s="14"/>
      <c r="O28" s="14">
        <v>-35629</v>
      </c>
      <c r="P28" s="14"/>
      <c r="Q28" s="14">
        <v>0</v>
      </c>
      <c r="R28" s="14"/>
      <c r="S28" s="14">
        <f>SUM(Q28:R28)</f>
        <v>0</v>
      </c>
      <c r="T28" s="14"/>
      <c r="U28" s="14">
        <f>SUM(E28:Q28)</f>
        <v>-35629</v>
      </c>
    </row>
    <row r="29" spans="1:21" ht="21.75" thickBot="1">
      <c r="A29" s="12" t="s">
        <v>204</v>
      </c>
      <c r="B29" s="12"/>
      <c r="C29" s="18"/>
      <c r="D29" s="8"/>
      <c r="E29" s="19">
        <f>SUM(E23:E28)-E26</f>
        <v>410003</v>
      </c>
      <c r="F29" s="20"/>
      <c r="G29" s="19">
        <f>SUM(G23:G28)-G26</f>
        <v>303008</v>
      </c>
      <c r="H29" s="20"/>
      <c r="I29" s="19">
        <f>SUM(I23:I28)-I26</f>
        <v>-147387</v>
      </c>
      <c r="J29" s="20"/>
      <c r="K29" s="19">
        <f>SUM(K23:K28)-K26</f>
        <v>41926</v>
      </c>
      <c r="L29" s="20"/>
      <c r="M29" s="19">
        <f>SUM(M23:M28)-M26</f>
        <v>147387</v>
      </c>
      <c r="N29" s="20"/>
      <c r="O29" s="19">
        <f>SUM(O23:O28)-O26</f>
        <v>301013</v>
      </c>
      <c r="P29" s="20"/>
      <c r="Q29" s="19">
        <f>SUM(Q23:Q28)-Q26</f>
        <v>-10097</v>
      </c>
      <c r="R29" s="20"/>
      <c r="S29" s="19">
        <f>SUM(S23:S28)-S26</f>
        <v>-10097</v>
      </c>
      <c r="T29" s="20"/>
      <c r="U29" s="19">
        <f>SUM(U23:U28)-U26</f>
        <v>1045853</v>
      </c>
    </row>
    <row r="30" spans="1:21" ht="5.45" customHeight="1" thickTop="1">
      <c r="A30" s="12"/>
      <c r="B30" s="12"/>
      <c r="C30" s="18"/>
      <c r="D30" s="8"/>
      <c r="E30" s="8"/>
      <c r="F30" s="8"/>
      <c r="G30" s="20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>
      <c r="A31" s="16" t="s">
        <v>9</v>
      </c>
      <c r="B31" s="16"/>
      <c r="M31" s="22"/>
      <c r="O31" s="22"/>
      <c r="P31" s="22"/>
      <c r="R31" s="22"/>
      <c r="S31" s="22"/>
    </row>
  </sheetData>
  <mergeCells count="2">
    <mergeCell ref="E6:U6"/>
    <mergeCell ref="Q7:S7"/>
  </mergeCells>
  <pageMargins left="0.78740157480314965" right="0.39370078740157483" top="0.78740157480314965" bottom="0" header="0.19685039370078741" footer="0.19685039370078741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3"/>
  <sheetViews>
    <sheetView topLeftCell="A154" workbookViewId="0">
      <selection activeCell="F102" sqref="F102"/>
    </sheetView>
  </sheetViews>
  <sheetFormatPr defaultRowHeight="12.75"/>
  <sheetData>
    <row r="1" spans="1:9">
      <c r="A1" t="s">
        <v>130</v>
      </c>
    </row>
    <row r="2" spans="1:9">
      <c r="A2" t="s">
        <v>0</v>
      </c>
    </row>
    <row r="3" spans="1:9">
      <c r="A3" t="s">
        <v>142</v>
      </c>
    </row>
    <row r="4" spans="1:9">
      <c r="I4" t="s">
        <v>41</v>
      </c>
    </row>
    <row r="5" spans="1:9">
      <c r="E5" t="s">
        <v>127</v>
      </c>
      <c r="G5" t="s">
        <v>126</v>
      </c>
    </row>
    <row r="6" spans="1:9">
      <c r="C6" t="s">
        <v>1</v>
      </c>
      <c r="E6" t="s">
        <v>143</v>
      </c>
      <c r="G6" t="s">
        <v>143</v>
      </c>
      <c r="I6" t="s">
        <v>144</v>
      </c>
    </row>
    <row r="7" spans="1:9">
      <c r="E7" t="s">
        <v>62</v>
      </c>
      <c r="G7" t="s">
        <v>62</v>
      </c>
      <c r="I7" t="s">
        <v>63</v>
      </c>
    </row>
    <row r="8" spans="1:9">
      <c r="E8" t="s">
        <v>64</v>
      </c>
      <c r="G8" t="s">
        <v>64</v>
      </c>
    </row>
    <row r="9" spans="1:9">
      <c r="A9" t="s">
        <v>2</v>
      </c>
    </row>
    <row r="10" spans="1:9">
      <c r="A10" t="s">
        <v>3</v>
      </c>
    </row>
    <row r="11" spans="1:9">
      <c r="A11" t="s">
        <v>4</v>
      </c>
      <c r="E11">
        <v>168836</v>
      </c>
      <c r="G11">
        <v>166735</v>
      </c>
      <c r="I11">
        <v>168512</v>
      </c>
    </row>
    <row r="12" spans="1:9">
      <c r="A12" t="s">
        <v>59</v>
      </c>
      <c r="C12" t="s">
        <v>128</v>
      </c>
      <c r="E12">
        <v>331072</v>
      </c>
      <c r="G12">
        <v>331180</v>
      </c>
      <c r="I12">
        <v>261600</v>
      </c>
    </row>
    <row r="13" spans="1:9">
      <c r="A13" t="s">
        <v>32</v>
      </c>
      <c r="C13">
        <v>4</v>
      </c>
      <c r="E13">
        <v>264845</v>
      </c>
      <c r="G13">
        <v>264845</v>
      </c>
      <c r="I13">
        <v>228282</v>
      </c>
    </row>
    <row r="14" spans="1:9">
      <c r="A14" t="s">
        <v>117</v>
      </c>
      <c r="E14">
        <v>622</v>
      </c>
      <c r="G14">
        <v>622</v>
      </c>
      <c r="I14">
        <v>0</v>
      </c>
    </row>
    <row r="15" spans="1:9">
      <c r="A15" t="s">
        <v>98</v>
      </c>
      <c r="E15">
        <v>1396</v>
      </c>
      <c r="G15">
        <v>1396</v>
      </c>
      <c r="I15">
        <v>240</v>
      </c>
    </row>
    <row r="16" spans="1:9">
      <c r="A16" t="s">
        <v>82</v>
      </c>
      <c r="E16">
        <v>27375</v>
      </c>
      <c r="G16">
        <v>27375</v>
      </c>
      <c r="I16">
        <v>24939</v>
      </c>
    </row>
    <row r="17" spans="1:9">
      <c r="A17" t="s">
        <v>5</v>
      </c>
      <c r="E17">
        <v>794146</v>
      </c>
      <c r="G17">
        <v>792153</v>
      </c>
      <c r="I17">
        <v>683573</v>
      </c>
    </row>
    <row r="18" spans="1:9">
      <c r="A18" t="s">
        <v>6</v>
      </c>
    </row>
    <row r="19" spans="1:9">
      <c r="A19" t="s">
        <v>85</v>
      </c>
      <c r="C19">
        <v>5</v>
      </c>
      <c r="E19">
        <v>12230</v>
      </c>
      <c r="G19">
        <v>12230</v>
      </c>
      <c r="I19">
        <v>12230</v>
      </c>
    </row>
    <row r="20" spans="1:9">
      <c r="A20" t="s">
        <v>129</v>
      </c>
      <c r="C20">
        <v>6</v>
      </c>
      <c r="E20">
        <v>0</v>
      </c>
      <c r="G20">
        <v>2000</v>
      </c>
      <c r="I20">
        <v>0</v>
      </c>
    </row>
    <row r="21" spans="1:9">
      <c r="A21" t="s">
        <v>49</v>
      </c>
      <c r="C21">
        <v>7</v>
      </c>
      <c r="E21">
        <v>492463</v>
      </c>
      <c r="G21">
        <v>492463</v>
      </c>
      <c r="I21">
        <v>475206</v>
      </c>
    </row>
    <row r="22" spans="1:9">
      <c r="A22" t="s">
        <v>100</v>
      </c>
      <c r="C22">
        <v>8</v>
      </c>
      <c r="E22">
        <v>54574</v>
      </c>
      <c r="G22">
        <v>54574</v>
      </c>
      <c r="I22">
        <v>59063</v>
      </c>
    </row>
    <row r="23" spans="1:9">
      <c r="A23" t="s">
        <v>29</v>
      </c>
      <c r="E23">
        <v>3301</v>
      </c>
      <c r="G23">
        <v>3301</v>
      </c>
      <c r="I23">
        <v>3046</v>
      </c>
    </row>
    <row r="24" spans="1:9">
      <c r="A24" t="s">
        <v>50</v>
      </c>
      <c r="E24">
        <v>7925</v>
      </c>
      <c r="G24">
        <v>7925</v>
      </c>
      <c r="I24">
        <v>8198</v>
      </c>
    </row>
    <row r="25" spans="1:9">
      <c r="A25" t="s">
        <v>99</v>
      </c>
      <c r="E25">
        <v>4998</v>
      </c>
      <c r="G25">
        <v>4998</v>
      </c>
      <c r="I25">
        <v>4998</v>
      </c>
    </row>
    <row r="26" spans="1:9">
      <c r="A26" t="s">
        <v>113</v>
      </c>
      <c r="C26">
        <v>9</v>
      </c>
      <c r="E26">
        <v>46832</v>
      </c>
      <c r="G26">
        <v>46832</v>
      </c>
      <c r="I26">
        <v>38802</v>
      </c>
    </row>
    <row r="27" spans="1:9">
      <c r="A27" t="s">
        <v>7</v>
      </c>
      <c r="E27">
        <v>622323</v>
      </c>
      <c r="G27">
        <v>624323</v>
      </c>
      <c r="I27">
        <v>601543</v>
      </c>
    </row>
    <row r="28" spans="1:9">
      <c r="A28" t="s">
        <v>8</v>
      </c>
      <c r="E28">
        <v>1416469</v>
      </c>
      <c r="G28">
        <v>1416476</v>
      </c>
      <c r="I28">
        <v>1285116</v>
      </c>
    </row>
    <row r="30" spans="1:9">
      <c r="A30" t="s">
        <v>9</v>
      </c>
    </row>
    <row r="31" spans="1:9">
      <c r="A31" t="s">
        <v>130</v>
      </c>
    </row>
    <row r="32" spans="1:9">
      <c r="A32" t="s">
        <v>10</v>
      </c>
    </row>
    <row r="33" spans="1:9">
      <c r="A33" t="s">
        <v>142</v>
      </c>
    </row>
    <row r="34" spans="1:9">
      <c r="I34" t="s">
        <v>41</v>
      </c>
    </row>
    <row r="35" spans="1:9">
      <c r="E35" t="s">
        <v>127</v>
      </c>
      <c r="G35" t="s">
        <v>126</v>
      </c>
    </row>
    <row r="36" spans="1:9">
      <c r="C36" t="s">
        <v>1</v>
      </c>
      <c r="E36" t="s">
        <v>143</v>
      </c>
      <c r="G36" t="s">
        <v>143</v>
      </c>
      <c r="I36" t="s">
        <v>144</v>
      </c>
    </row>
    <row r="37" spans="1:9">
      <c r="E37" t="s">
        <v>62</v>
      </c>
      <c r="G37" t="s">
        <v>62</v>
      </c>
      <c r="I37" t="s">
        <v>63</v>
      </c>
    </row>
    <row r="38" spans="1:9">
      <c r="E38" t="s">
        <v>64</v>
      </c>
      <c r="G38" t="s">
        <v>64</v>
      </c>
    </row>
    <row r="39" spans="1:9">
      <c r="A39" t="s">
        <v>11</v>
      </c>
    </row>
    <row r="40" spans="1:9">
      <c r="A40" t="s">
        <v>12</v>
      </c>
    </row>
    <row r="41" spans="1:9">
      <c r="A41" t="s">
        <v>118</v>
      </c>
      <c r="C41">
        <v>10</v>
      </c>
      <c r="E41">
        <v>24689</v>
      </c>
      <c r="G41">
        <v>24689</v>
      </c>
      <c r="I41">
        <v>27428</v>
      </c>
    </row>
    <row r="42" spans="1:9">
      <c r="A42" t="s">
        <v>28</v>
      </c>
      <c r="C42">
        <v>11</v>
      </c>
      <c r="E42">
        <v>377667</v>
      </c>
      <c r="G42">
        <v>377667</v>
      </c>
      <c r="I42">
        <v>284967</v>
      </c>
    </row>
    <row r="43" spans="1:9">
      <c r="A43" t="s">
        <v>125</v>
      </c>
      <c r="E43">
        <v>0</v>
      </c>
      <c r="G43">
        <v>0</v>
      </c>
      <c r="I43">
        <v>984</v>
      </c>
    </row>
    <row r="44" spans="1:9">
      <c r="A44" t="s">
        <v>101</v>
      </c>
      <c r="C44">
        <v>12</v>
      </c>
      <c r="E44">
        <v>19900</v>
      </c>
      <c r="G44">
        <v>19900</v>
      </c>
      <c r="I44">
        <v>21103</v>
      </c>
    </row>
    <row r="45" spans="1:9">
      <c r="A45" t="s">
        <v>60</v>
      </c>
      <c r="E45">
        <v>17849</v>
      </c>
      <c r="G45">
        <v>17849</v>
      </c>
      <c r="I45">
        <v>10298</v>
      </c>
    </row>
    <row r="46" spans="1:9">
      <c r="A46" t="s">
        <v>13</v>
      </c>
      <c r="E46">
        <v>440105</v>
      </c>
      <c r="G46">
        <v>440105</v>
      </c>
      <c r="I46">
        <v>344780</v>
      </c>
    </row>
    <row r="47" spans="1:9">
      <c r="A47" t="s">
        <v>33</v>
      </c>
    </row>
    <row r="48" spans="1:9">
      <c r="A48" t="s">
        <v>102</v>
      </c>
    </row>
    <row r="49" spans="1:9">
      <c r="A49" t="s">
        <v>89</v>
      </c>
      <c r="C49">
        <v>12</v>
      </c>
      <c r="E49">
        <v>21243</v>
      </c>
      <c r="G49">
        <v>21243</v>
      </c>
      <c r="I49">
        <v>26095</v>
      </c>
    </row>
    <row r="50" spans="1:9">
      <c r="A50" t="s">
        <v>34</v>
      </c>
      <c r="E50">
        <v>36145</v>
      </c>
      <c r="G50">
        <v>36145</v>
      </c>
      <c r="I50">
        <v>33655</v>
      </c>
    </row>
    <row r="51" spans="1:9">
      <c r="A51" t="s">
        <v>55</v>
      </c>
      <c r="E51">
        <v>57388</v>
      </c>
      <c r="G51">
        <v>57388</v>
      </c>
      <c r="I51">
        <v>59750</v>
      </c>
    </row>
    <row r="52" spans="1:9">
      <c r="A52" t="s">
        <v>14</v>
      </c>
      <c r="E52">
        <v>497493</v>
      </c>
      <c r="G52">
        <v>497493</v>
      </c>
      <c r="I52">
        <v>404530</v>
      </c>
    </row>
    <row r="54" spans="1:9">
      <c r="A54" t="s">
        <v>9</v>
      </c>
    </row>
    <row r="55" spans="1:9">
      <c r="A55" t="s">
        <v>130</v>
      </c>
    </row>
    <row r="56" spans="1:9">
      <c r="A56" t="s">
        <v>10</v>
      </c>
    </row>
    <row r="57" spans="1:9">
      <c r="A57" t="s">
        <v>142</v>
      </c>
    </row>
    <row r="58" spans="1:9">
      <c r="I58" t="s">
        <v>41</v>
      </c>
    </row>
    <row r="59" spans="1:9">
      <c r="E59" t="s">
        <v>127</v>
      </c>
      <c r="G59" t="s">
        <v>126</v>
      </c>
    </row>
    <row r="60" spans="1:9">
      <c r="E60" t="s">
        <v>143</v>
      </c>
      <c r="G60" t="s">
        <v>143</v>
      </c>
      <c r="I60" t="s">
        <v>144</v>
      </c>
    </row>
    <row r="61" spans="1:9">
      <c r="E61" t="s">
        <v>62</v>
      </c>
      <c r="G61" t="s">
        <v>62</v>
      </c>
      <c r="I61" t="s">
        <v>63</v>
      </c>
    </row>
    <row r="62" spans="1:9">
      <c r="E62" t="s">
        <v>64</v>
      </c>
      <c r="G62" t="s">
        <v>64</v>
      </c>
    </row>
    <row r="63" spans="1:9">
      <c r="A63" t="s">
        <v>92</v>
      </c>
    </row>
    <row r="64" spans="1:9">
      <c r="A64" t="s">
        <v>15</v>
      </c>
    </row>
    <row r="65" spans="1:9">
      <c r="A65" t="s">
        <v>16</v>
      </c>
    </row>
    <row r="66" spans="1:9">
      <c r="A66" t="s">
        <v>17</v>
      </c>
    </row>
    <row r="67" spans="1:9">
      <c r="A67" t="s">
        <v>119</v>
      </c>
      <c r="E67">
        <v>410000</v>
      </c>
      <c r="G67">
        <v>410000</v>
      </c>
      <c r="I67">
        <v>410000</v>
      </c>
    </row>
    <row r="68" spans="1:9">
      <c r="A68" t="s">
        <v>18</v>
      </c>
    </row>
    <row r="69" spans="1:9">
      <c r="A69" t="s">
        <v>119</v>
      </c>
      <c r="E69">
        <v>410000</v>
      </c>
      <c r="G69">
        <v>410000</v>
      </c>
      <c r="I69">
        <v>410000</v>
      </c>
    </row>
    <row r="70" spans="1:9">
      <c r="A70" t="s">
        <v>97</v>
      </c>
      <c r="E70">
        <v>302988</v>
      </c>
      <c r="G70">
        <v>302988</v>
      </c>
      <c r="I70">
        <v>302988</v>
      </c>
    </row>
    <row r="71" spans="1:9">
      <c r="A71" t="s">
        <v>31</v>
      </c>
    </row>
    <row r="72" spans="1:9">
      <c r="A72" t="s">
        <v>35</v>
      </c>
      <c r="E72">
        <v>26802</v>
      </c>
      <c r="G72">
        <v>26802</v>
      </c>
      <c r="I72">
        <v>26802</v>
      </c>
    </row>
    <row r="73" spans="1:9">
      <c r="A73" t="s">
        <v>36</v>
      </c>
      <c r="E73">
        <v>179186</v>
      </c>
      <c r="G73">
        <v>179193</v>
      </c>
      <c r="I73">
        <v>140796</v>
      </c>
    </row>
    <row r="74" spans="1:9">
      <c r="A74" t="s">
        <v>19</v>
      </c>
      <c r="E74">
        <v>918976</v>
      </c>
      <c r="G74">
        <v>918983</v>
      </c>
      <c r="I74">
        <v>880586</v>
      </c>
    </row>
    <row r="75" spans="1:9">
      <c r="A75" t="s">
        <v>20</v>
      </c>
      <c r="E75">
        <v>1416469</v>
      </c>
      <c r="G75">
        <v>1416476</v>
      </c>
      <c r="I75">
        <v>1285116</v>
      </c>
    </row>
    <row r="76" spans="1:9">
      <c r="E76">
        <v>0</v>
      </c>
      <c r="G76">
        <v>0</v>
      </c>
      <c r="I76">
        <v>0</v>
      </c>
    </row>
    <row r="77" spans="1:9">
      <c r="A77" t="s">
        <v>9</v>
      </c>
    </row>
    <row r="81" spans="1:9">
      <c r="B81" t="s">
        <v>84</v>
      </c>
    </row>
    <row r="84" spans="1:9">
      <c r="I84" t="s">
        <v>66</v>
      </c>
    </row>
    <row r="85" spans="1:9">
      <c r="A85" t="s">
        <v>130</v>
      </c>
    </row>
    <row r="86" spans="1:9">
      <c r="A86" t="s">
        <v>54</v>
      </c>
    </row>
    <row r="87" spans="1:9">
      <c r="A87" t="s">
        <v>145</v>
      </c>
    </row>
    <row r="88" spans="1:9">
      <c r="I88" t="s">
        <v>65</v>
      </c>
    </row>
    <row r="89" spans="1:9">
      <c r="E89" t="s">
        <v>127</v>
      </c>
      <c r="G89" t="s">
        <v>126</v>
      </c>
    </row>
    <row r="90" spans="1:9">
      <c r="C90" t="s">
        <v>1</v>
      </c>
      <c r="E90" t="s">
        <v>143</v>
      </c>
      <c r="G90" t="s">
        <v>143</v>
      </c>
      <c r="I90" t="s">
        <v>146</v>
      </c>
    </row>
    <row r="91" spans="1:9">
      <c r="A91" t="s">
        <v>94</v>
      </c>
    </row>
    <row r="92" spans="1:9">
      <c r="A92" t="s">
        <v>21</v>
      </c>
    </row>
    <row r="93" spans="1:9">
      <c r="A93" t="s">
        <v>52</v>
      </c>
      <c r="E93">
        <v>421551</v>
      </c>
      <c r="G93">
        <v>421551</v>
      </c>
      <c r="I93">
        <v>338956</v>
      </c>
    </row>
    <row r="94" spans="1:9">
      <c r="A94" t="s">
        <v>90</v>
      </c>
      <c r="E94">
        <v>0</v>
      </c>
      <c r="G94">
        <v>0</v>
      </c>
      <c r="I94">
        <v>656</v>
      </c>
    </row>
    <row r="95" spans="1:9">
      <c r="A95" t="s">
        <v>22</v>
      </c>
      <c r="E95">
        <v>7418</v>
      </c>
      <c r="G95">
        <v>7418</v>
      </c>
      <c r="I95">
        <v>2032</v>
      </c>
    </row>
    <row r="96" spans="1:9">
      <c r="A96" t="s">
        <v>23</v>
      </c>
      <c r="E96">
        <v>428969</v>
      </c>
      <c r="G96">
        <v>428969</v>
      </c>
      <c r="I96">
        <v>341644</v>
      </c>
    </row>
    <row r="97" spans="1:9">
      <c r="A97" t="s">
        <v>24</v>
      </c>
    </row>
    <row r="98" spans="1:9">
      <c r="A98" t="s">
        <v>53</v>
      </c>
      <c r="E98">
        <v>345139</v>
      </c>
      <c r="G98">
        <v>345139</v>
      </c>
      <c r="I98">
        <v>259280</v>
      </c>
    </row>
    <row r="99" spans="1:9">
      <c r="A99" t="s">
        <v>91</v>
      </c>
      <c r="E99">
        <v>8511</v>
      </c>
      <c r="G99">
        <v>8511</v>
      </c>
      <c r="I99">
        <v>7157</v>
      </c>
    </row>
    <row r="100" spans="1:9">
      <c r="A100" t="s">
        <v>25</v>
      </c>
      <c r="E100">
        <v>27936</v>
      </c>
      <c r="G100">
        <v>27929</v>
      </c>
      <c r="I100">
        <v>29152</v>
      </c>
    </row>
    <row r="101" spans="1:9">
      <c r="A101" t="s">
        <v>131</v>
      </c>
      <c r="E101">
        <v>519</v>
      </c>
      <c r="G101">
        <v>519</v>
      </c>
      <c r="I101">
        <v>0</v>
      </c>
    </row>
    <row r="102" spans="1:9">
      <c r="A102" t="s">
        <v>26</v>
      </c>
      <c r="E102">
        <v>382105</v>
      </c>
      <c r="G102">
        <v>382098</v>
      </c>
      <c r="I102">
        <v>295589</v>
      </c>
    </row>
    <row r="103" spans="1:9">
      <c r="A103" t="s">
        <v>104</v>
      </c>
      <c r="E103">
        <v>46864</v>
      </c>
      <c r="G103">
        <v>46871</v>
      </c>
      <c r="I103">
        <v>46055</v>
      </c>
    </row>
    <row r="104" spans="1:9">
      <c r="A104" t="s">
        <v>105</v>
      </c>
      <c r="E104">
        <v>-625</v>
      </c>
      <c r="G104">
        <v>-625</v>
      </c>
      <c r="I104">
        <v>-1641</v>
      </c>
    </row>
    <row r="105" spans="1:9">
      <c r="A105" t="s">
        <v>75</v>
      </c>
      <c r="E105">
        <v>46239</v>
      </c>
      <c r="G105">
        <v>46246</v>
      </c>
      <c r="I105">
        <v>44414</v>
      </c>
    </row>
    <row r="106" spans="1:9">
      <c r="A106" t="s">
        <v>76</v>
      </c>
      <c r="C106">
        <v>13</v>
      </c>
      <c r="E106">
        <v>-7849</v>
      </c>
      <c r="G106">
        <v>-7849</v>
      </c>
      <c r="I106">
        <v>-9588</v>
      </c>
    </row>
    <row r="107" spans="1:9">
      <c r="A107" t="s">
        <v>71</v>
      </c>
      <c r="E107">
        <v>38390</v>
      </c>
      <c r="G107">
        <v>38397</v>
      </c>
      <c r="I107">
        <v>34826</v>
      </c>
    </row>
    <row r="109" spans="1:9">
      <c r="A109" t="s">
        <v>58</v>
      </c>
      <c r="E109">
        <v>0</v>
      </c>
      <c r="G109">
        <v>0</v>
      </c>
      <c r="I109">
        <v>0</v>
      </c>
    </row>
    <row r="110" spans="1:9">
      <c r="A110" t="s">
        <v>68</v>
      </c>
      <c r="E110">
        <v>0</v>
      </c>
      <c r="G110">
        <v>0</v>
      </c>
      <c r="I110">
        <v>0</v>
      </c>
    </row>
    <row r="112" spans="1:9">
      <c r="A112" t="s">
        <v>69</v>
      </c>
      <c r="E112">
        <v>38390</v>
      </c>
      <c r="G112">
        <v>38397</v>
      </c>
      <c r="I112">
        <v>34826</v>
      </c>
    </row>
    <row r="114" spans="1:9">
      <c r="A114" t="s">
        <v>72</v>
      </c>
      <c r="C114">
        <v>14</v>
      </c>
    </row>
    <row r="115" spans="1:9">
      <c r="A115" t="s">
        <v>77</v>
      </c>
      <c r="E115">
        <v>4.6817073170731707E-2</v>
      </c>
      <c r="G115">
        <v>4.6825609756097564E-2</v>
      </c>
      <c r="I115">
        <v>4.2470731707317071E-2</v>
      </c>
    </row>
    <row r="117" spans="1:9">
      <c r="A117" t="s">
        <v>106</v>
      </c>
      <c r="E117">
        <v>820000</v>
      </c>
      <c r="G117">
        <v>820000</v>
      </c>
      <c r="I117">
        <v>820000</v>
      </c>
    </row>
    <row r="119" spans="1:9">
      <c r="A119" t="s">
        <v>9</v>
      </c>
    </row>
    <row r="120" spans="1:9">
      <c r="I120" t="s">
        <v>66</v>
      </c>
    </row>
    <row r="121" spans="1:9">
      <c r="A121" t="s">
        <v>130</v>
      </c>
    </row>
    <row r="122" spans="1:9">
      <c r="A122" t="s">
        <v>40</v>
      </c>
    </row>
    <row r="123" spans="1:9">
      <c r="A123" t="s">
        <v>145</v>
      </c>
    </row>
    <row r="124" spans="1:9">
      <c r="I124" t="s">
        <v>41</v>
      </c>
    </row>
    <row r="125" spans="1:9">
      <c r="E125" t="s">
        <v>127</v>
      </c>
      <c r="G125" t="s">
        <v>126</v>
      </c>
    </row>
    <row r="126" spans="1:9">
      <c r="E126" t="s">
        <v>143</v>
      </c>
      <c r="G126" t="s">
        <v>143</v>
      </c>
      <c r="I126" t="s">
        <v>146</v>
      </c>
    </row>
    <row r="127" spans="1:9">
      <c r="A127" t="s">
        <v>42</v>
      </c>
    </row>
    <row r="128" spans="1:9">
      <c r="A128" t="s">
        <v>73</v>
      </c>
      <c r="E128">
        <v>46239</v>
      </c>
      <c r="G128">
        <v>46246</v>
      </c>
      <c r="I128">
        <v>44414</v>
      </c>
    </row>
    <row r="129" spans="1:9">
      <c r="A129" t="s">
        <v>120</v>
      </c>
    </row>
    <row r="130" spans="1:9">
      <c r="A130" t="s">
        <v>83</v>
      </c>
      <c r="E130">
        <v>15292</v>
      </c>
      <c r="G130">
        <v>15292</v>
      </c>
      <c r="I130">
        <v>13860</v>
      </c>
    </row>
    <row r="131" spans="1:9">
      <c r="A131" t="s">
        <v>134</v>
      </c>
      <c r="E131">
        <v>50</v>
      </c>
      <c r="G131">
        <v>50</v>
      </c>
      <c r="I131">
        <v>-146</v>
      </c>
    </row>
    <row r="132" spans="1:9">
      <c r="A132" t="s">
        <v>132</v>
      </c>
      <c r="E132">
        <v>-2357</v>
      </c>
      <c r="G132">
        <v>-2357</v>
      </c>
      <c r="I132">
        <v>653</v>
      </c>
    </row>
    <row r="133" spans="1:9">
      <c r="A133" t="s">
        <v>135</v>
      </c>
      <c r="E133">
        <v>-3785</v>
      </c>
      <c r="G133">
        <v>-3785</v>
      </c>
      <c r="I133">
        <v>0</v>
      </c>
    </row>
    <row r="134" spans="1:9">
      <c r="A134" t="s">
        <v>43</v>
      </c>
      <c r="E134">
        <v>2490</v>
      </c>
      <c r="G134">
        <v>2490</v>
      </c>
      <c r="I134">
        <v>1658</v>
      </c>
    </row>
    <row r="135" spans="1:9">
      <c r="A135" t="s">
        <v>136</v>
      </c>
      <c r="E135">
        <v>585</v>
      </c>
      <c r="G135">
        <v>585</v>
      </c>
      <c r="I135">
        <v>1093</v>
      </c>
    </row>
    <row r="136" spans="1:9">
      <c r="A136" t="s">
        <v>56</v>
      </c>
      <c r="E136">
        <v>-83</v>
      </c>
      <c r="G136">
        <v>-83</v>
      </c>
      <c r="I136">
        <v>-34</v>
      </c>
    </row>
    <row r="137" spans="1:9">
      <c r="A137" t="s">
        <v>57</v>
      </c>
      <c r="E137">
        <v>625</v>
      </c>
      <c r="G137">
        <v>625</v>
      </c>
      <c r="I137">
        <v>1641</v>
      </c>
    </row>
    <row r="138" spans="1:9">
      <c r="A138" t="s">
        <v>139</v>
      </c>
    </row>
    <row r="139" spans="1:9">
      <c r="A139" t="s">
        <v>138</v>
      </c>
      <c r="E139">
        <v>59056</v>
      </c>
      <c r="G139">
        <v>59063</v>
      </c>
      <c r="I139">
        <v>63139</v>
      </c>
    </row>
    <row r="140" spans="1:9">
      <c r="A140" t="s">
        <v>121</v>
      </c>
    </row>
    <row r="141" spans="1:9">
      <c r="A141" t="s">
        <v>61</v>
      </c>
      <c r="E141">
        <v>-69522</v>
      </c>
      <c r="G141">
        <v>-69630</v>
      </c>
      <c r="I141">
        <v>-32083</v>
      </c>
    </row>
    <row r="142" spans="1:9">
      <c r="A142" t="s">
        <v>44</v>
      </c>
      <c r="E142">
        <v>-34206</v>
      </c>
      <c r="G142">
        <v>-34206</v>
      </c>
      <c r="I142">
        <v>-47652</v>
      </c>
    </row>
    <row r="143" spans="1:9">
      <c r="A143" t="s">
        <v>112</v>
      </c>
      <c r="E143">
        <v>-2139</v>
      </c>
      <c r="G143">
        <v>-2139</v>
      </c>
      <c r="I143">
        <v>0</v>
      </c>
    </row>
    <row r="144" spans="1:9">
      <c r="A144" t="s">
        <v>111</v>
      </c>
      <c r="E144">
        <v>-2354</v>
      </c>
      <c r="G144">
        <v>-2354</v>
      </c>
      <c r="I144">
        <v>-6492</v>
      </c>
    </row>
    <row r="145" spans="1:9">
      <c r="A145" t="s">
        <v>137</v>
      </c>
    </row>
    <row r="146" spans="1:9">
      <c r="A146" t="s">
        <v>45</v>
      </c>
      <c r="E146">
        <v>100591</v>
      </c>
      <c r="G146">
        <v>100591</v>
      </c>
      <c r="I146">
        <v>27904</v>
      </c>
    </row>
    <row r="147" spans="1:9">
      <c r="A147" t="s">
        <v>86</v>
      </c>
      <c r="E147">
        <v>51426</v>
      </c>
      <c r="G147">
        <v>51325</v>
      </c>
      <c r="I147">
        <v>4816</v>
      </c>
    </row>
    <row r="148" spans="1:9">
      <c r="A148" t="s">
        <v>56</v>
      </c>
      <c r="E148">
        <v>2</v>
      </c>
      <c r="G148">
        <v>2</v>
      </c>
      <c r="I148">
        <v>13</v>
      </c>
    </row>
    <row r="149" spans="1:9">
      <c r="A149" t="s">
        <v>74</v>
      </c>
      <c r="E149">
        <v>-624</v>
      </c>
      <c r="G149">
        <v>-624</v>
      </c>
      <c r="I149">
        <v>-2097</v>
      </c>
    </row>
    <row r="150" spans="1:9">
      <c r="A150" t="s">
        <v>51</v>
      </c>
      <c r="E150">
        <v>-25</v>
      </c>
      <c r="G150">
        <v>-25</v>
      </c>
      <c r="I150">
        <v>-6</v>
      </c>
    </row>
    <row r="151" spans="1:9">
      <c r="A151" t="s">
        <v>122</v>
      </c>
      <c r="E151">
        <v>50779</v>
      </c>
      <c r="G151">
        <v>50678</v>
      </c>
      <c r="I151">
        <v>2726</v>
      </c>
    </row>
    <row r="153" spans="1:9">
      <c r="A153" t="s">
        <v>9</v>
      </c>
    </row>
    <row r="154" spans="1:9">
      <c r="I154" t="s">
        <v>66</v>
      </c>
    </row>
    <row r="155" spans="1:9">
      <c r="A155" t="s">
        <v>130</v>
      </c>
    </row>
    <row r="156" spans="1:9">
      <c r="A156" t="s">
        <v>46</v>
      </c>
    </row>
    <row r="157" spans="1:9">
      <c r="A157" t="s">
        <v>145</v>
      </c>
    </row>
    <row r="158" spans="1:9">
      <c r="I158" t="s">
        <v>41</v>
      </c>
    </row>
    <row r="159" spans="1:9">
      <c r="E159" t="s">
        <v>127</v>
      </c>
      <c r="G159" t="s">
        <v>126</v>
      </c>
    </row>
    <row r="160" spans="1:9">
      <c r="E160" t="s">
        <v>143</v>
      </c>
      <c r="G160" t="s">
        <v>143</v>
      </c>
      <c r="I160" t="s">
        <v>146</v>
      </c>
    </row>
    <row r="161" spans="1:9">
      <c r="A161" t="s">
        <v>47</v>
      </c>
    </row>
    <row r="162" spans="1:9">
      <c r="A162" t="s">
        <v>140</v>
      </c>
      <c r="E162">
        <v>0</v>
      </c>
      <c r="G162">
        <v>-2000</v>
      </c>
      <c r="I162">
        <v>0</v>
      </c>
    </row>
    <row r="163" spans="1:9">
      <c r="A163" t="s">
        <v>103</v>
      </c>
      <c r="E163">
        <v>0</v>
      </c>
      <c r="G163">
        <v>0</v>
      </c>
      <c r="I163">
        <v>6247</v>
      </c>
    </row>
    <row r="164" spans="1:9">
      <c r="A164" t="s">
        <v>88</v>
      </c>
      <c r="E164">
        <v>-35946</v>
      </c>
      <c r="G164">
        <v>-35946</v>
      </c>
      <c r="I164">
        <v>-20120</v>
      </c>
    </row>
    <row r="165" spans="1:9">
      <c r="A165" t="s">
        <v>116</v>
      </c>
      <c r="E165">
        <v>3814</v>
      </c>
      <c r="G165">
        <v>3814</v>
      </c>
      <c r="I165">
        <v>0</v>
      </c>
    </row>
    <row r="166" spans="1:9">
      <c r="A166" t="s">
        <v>108</v>
      </c>
      <c r="E166">
        <v>-731</v>
      </c>
      <c r="G166">
        <v>-731</v>
      </c>
      <c r="I166">
        <v>0</v>
      </c>
    </row>
    <row r="167" spans="1:9">
      <c r="A167" t="s">
        <v>124</v>
      </c>
      <c r="E167">
        <v>0</v>
      </c>
      <c r="G167">
        <v>0</v>
      </c>
      <c r="I167">
        <v>4643</v>
      </c>
    </row>
    <row r="168" spans="1:9">
      <c r="A168" t="s">
        <v>114</v>
      </c>
      <c r="E168">
        <v>-8031</v>
      </c>
      <c r="G168">
        <v>-8031</v>
      </c>
      <c r="I168">
        <v>0</v>
      </c>
    </row>
    <row r="169" spans="1:9">
      <c r="A169" t="s">
        <v>93</v>
      </c>
      <c r="E169">
        <v>-40894</v>
      </c>
      <c r="G169">
        <v>-42894</v>
      </c>
      <c r="I169">
        <v>-9230</v>
      </c>
    </row>
    <row r="170" spans="1:9">
      <c r="A170" t="s">
        <v>48</v>
      </c>
    </row>
    <row r="171" spans="1:9">
      <c r="A171" t="s">
        <v>133</v>
      </c>
      <c r="E171">
        <v>-3506</v>
      </c>
      <c r="G171">
        <v>-3506</v>
      </c>
      <c r="I171">
        <v>-68249</v>
      </c>
    </row>
    <row r="172" spans="1:9">
      <c r="A172" t="s">
        <v>107</v>
      </c>
      <c r="E172">
        <v>-6055</v>
      </c>
      <c r="G172">
        <v>-6055</v>
      </c>
      <c r="I172">
        <v>-6003</v>
      </c>
    </row>
    <row r="173" spans="1:9">
      <c r="A173" t="s">
        <v>79</v>
      </c>
      <c r="E173">
        <v>0</v>
      </c>
      <c r="G173">
        <v>0</v>
      </c>
      <c r="I173">
        <v>-98864</v>
      </c>
    </row>
    <row r="174" spans="1:9">
      <c r="A174" t="s">
        <v>87</v>
      </c>
      <c r="E174">
        <v>-9561</v>
      </c>
      <c r="G174">
        <v>-9561</v>
      </c>
      <c r="I174">
        <v>-173116</v>
      </c>
    </row>
    <row r="175" spans="1:9">
      <c r="A175" t="s">
        <v>123</v>
      </c>
      <c r="E175">
        <v>324</v>
      </c>
      <c r="G175">
        <v>-1777</v>
      </c>
      <c r="I175">
        <v>-179620</v>
      </c>
    </row>
    <row r="176" spans="1:9">
      <c r="A176" t="s">
        <v>70</v>
      </c>
      <c r="E176">
        <v>168512</v>
      </c>
      <c r="G176">
        <v>168512</v>
      </c>
      <c r="I176">
        <v>471171</v>
      </c>
    </row>
    <row r="177" spans="1:9">
      <c r="A177" t="s">
        <v>78</v>
      </c>
      <c r="E177">
        <v>168836</v>
      </c>
      <c r="G177">
        <v>166735</v>
      </c>
      <c r="I177">
        <v>291551</v>
      </c>
    </row>
    <row r="178" spans="1:9">
      <c r="E178">
        <v>0</v>
      </c>
      <c r="G178">
        <v>0</v>
      </c>
    </row>
    <row r="179" spans="1:9">
      <c r="A179" t="s">
        <v>80</v>
      </c>
    </row>
    <row r="180" spans="1:9">
      <c r="A180" t="s">
        <v>81</v>
      </c>
    </row>
    <row r="181" spans="1:9">
      <c r="A181" t="s">
        <v>115</v>
      </c>
      <c r="E181">
        <v>3599</v>
      </c>
      <c r="G181">
        <v>3599</v>
      </c>
      <c r="I181">
        <v>23823</v>
      </c>
    </row>
    <row r="183" spans="1:9">
      <c r="A183" t="s">
        <v>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zoomScale="85" zoomScaleNormal="84" zoomScaleSheetLayoutView="85" workbookViewId="0">
      <selection activeCell="O25" sqref="O25"/>
    </sheetView>
  </sheetViews>
  <sheetFormatPr defaultColWidth="9.42578125" defaultRowHeight="20.100000000000001" customHeight="1"/>
  <cols>
    <col min="1" max="1" width="43.5703125" style="1" customWidth="1"/>
    <col min="2" max="2" width="1.5703125" style="1" customWidth="1"/>
    <col min="3" max="3" width="7.5703125" style="1" customWidth="1"/>
    <col min="4" max="4" width="0.5703125" style="1" customWidth="1"/>
    <col min="5" max="5" width="13.140625" style="1" customWidth="1"/>
    <col min="6" max="6" width="0.5703125" style="1" customWidth="1"/>
    <col min="7" max="7" width="13.140625" style="1" customWidth="1"/>
    <col min="8" max="8" width="0.5703125" style="1" customWidth="1"/>
    <col min="9" max="9" width="13.140625" style="1" customWidth="1"/>
    <col min="10" max="10" width="0.5703125" style="1" customWidth="1"/>
    <col min="11" max="11" width="13.140625" style="1" customWidth="1"/>
    <col min="12" max="12" width="0.5703125" style="1" customWidth="1"/>
    <col min="13" max="13" width="13.140625" style="1" customWidth="1"/>
    <col min="14" max="14" width="0.5703125" style="1" customWidth="1"/>
    <col min="15" max="15" width="13.140625" style="1" customWidth="1"/>
    <col min="16" max="16" width="0.5703125" style="1" customWidth="1"/>
    <col min="17" max="17" width="13.140625" style="1" customWidth="1"/>
    <col min="18" max="18" width="0.5703125" style="1" customWidth="1"/>
    <col min="19" max="19" width="14.42578125" style="1" customWidth="1"/>
    <col min="20" max="20" width="9.42578125" style="1"/>
    <col min="21" max="21" width="13.140625" style="1" customWidth="1"/>
    <col min="22" max="16384" width="9.42578125" style="1"/>
  </cols>
  <sheetData>
    <row r="1" spans="1:19" ht="20.100000000000001" customHeight="1">
      <c r="Q1" s="2" t="s">
        <v>66</v>
      </c>
    </row>
    <row r="2" spans="1:19" ht="20.100000000000001" customHeight="1">
      <c r="A2" s="3" t="s">
        <v>130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9" ht="20.100000000000001" customHeight="1">
      <c r="A3" s="4" t="s">
        <v>192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9" ht="20.100000000000001" customHeight="1">
      <c r="A4" s="5" t="s">
        <v>205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9" ht="20.100000000000001" customHeight="1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 t="s">
        <v>67</v>
      </c>
    </row>
    <row r="6" spans="1:19" ht="20.100000000000001" customHeight="1">
      <c r="C6" s="6"/>
      <c r="D6" s="6"/>
      <c r="E6" s="84" t="s">
        <v>126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spans="1:19" ht="20.100000000000001" customHeight="1">
      <c r="C7" s="6"/>
      <c r="D7" s="6"/>
      <c r="E7" s="8" t="s">
        <v>16</v>
      </c>
      <c r="F7" s="6"/>
      <c r="G7" s="8"/>
      <c r="H7" s="6"/>
      <c r="I7" s="8"/>
      <c r="J7" s="6"/>
      <c r="K7" s="9"/>
      <c r="L7" s="10"/>
      <c r="M7" s="10" t="s">
        <v>39</v>
      </c>
      <c r="N7" s="10"/>
      <c r="O7" s="9"/>
      <c r="P7" s="6"/>
      <c r="Q7" s="7"/>
    </row>
    <row r="8" spans="1:19" s="8" customFormat="1" ht="20.100000000000001" customHeight="1">
      <c r="E8" s="8" t="s">
        <v>37</v>
      </c>
      <c r="G8" s="8" t="s">
        <v>95</v>
      </c>
      <c r="K8" s="8" t="s">
        <v>109</v>
      </c>
      <c r="M8" s="8" t="s">
        <v>160</v>
      </c>
      <c r="S8" s="1"/>
    </row>
    <row r="9" spans="1:19" s="8" customFormat="1" ht="20.100000000000001" customHeight="1">
      <c r="C9" s="11" t="s">
        <v>1</v>
      </c>
      <c r="E9" s="10" t="s">
        <v>30</v>
      </c>
      <c r="G9" s="10" t="s">
        <v>96</v>
      </c>
      <c r="I9" s="10" t="s">
        <v>159</v>
      </c>
      <c r="K9" s="10" t="s">
        <v>110</v>
      </c>
      <c r="M9" s="10" t="s">
        <v>159</v>
      </c>
      <c r="O9" s="10" t="s">
        <v>38</v>
      </c>
      <c r="Q9" s="10" t="s">
        <v>27</v>
      </c>
    </row>
    <row r="10" spans="1:19" ht="20.100000000000001" customHeight="1">
      <c r="A10" s="12" t="s">
        <v>158</v>
      </c>
      <c r="B10" s="12"/>
      <c r="C10" s="13"/>
      <c r="D10" s="8"/>
      <c r="E10" s="14">
        <v>410000</v>
      </c>
      <c r="F10" s="14"/>
      <c r="G10" s="14">
        <v>302988</v>
      </c>
      <c r="H10" s="14"/>
      <c r="I10" s="14">
        <v>0</v>
      </c>
      <c r="J10" s="14"/>
      <c r="K10" s="15">
        <v>33003</v>
      </c>
      <c r="L10" s="14"/>
      <c r="M10" s="14">
        <v>0</v>
      </c>
      <c r="N10" s="14"/>
      <c r="O10" s="14">
        <v>239029</v>
      </c>
      <c r="P10" s="14"/>
      <c r="Q10" s="14">
        <f>SUM(E10:O10)</f>
        <v>985020</v>
      </c>
    </row>
    <row r="11" spans="1:19" ht="20.100000000000001" customHeight="1">
      <c r="A11" s="16" t="s">
        <v>71</v>
      </c>
      <c r="B11" s="16"/>
      <c r="C11" s="13"/>
      <c r="D11" s="8"/>
      <c r="E11" s="14">
        <v>0</v>
      </c>
      <c r="F11" s="14"/>
      <c r="G11" s="14">
        <v>0</v>
      </c>
      <c r="H11" s="14"/>
      <c r="I11" s="14">
        <v>0</v>
      </c>
      <c r="J11" s="14"/>
      <c r="K11" s="14">
        <v>0</v>
      </c>
      <c r="L11" s="14"/>
      <c r="M11" s="14">
        <v>0</v>
      </c>
      <c r="N11" s="14"/>
      <c r="O11" s="14">
        <f>'BS&amp;PL'!K160</f>
        <v>88780</v>
      </c>
      <c r="P11" s="14"/>
      <c r="Q11" s="14">
        <f>SUM(E11:O11)</f>
        <v>88780</v>
      </c>
    </row>
    <row r="12" spans="1:19" ht="20.100000000000001" customHeight="1">
      <c r="A12" s="16" t="s">
        <v>68</v>
      </c>
      <c r="B12" s="16"/>
      <c r="C12" s="13"/>
      <c r="D12" s="8"/>
      <c r="E12" s="17">
        <v>0</v>
      </c>
      <c r="F12" s="14"/>
      <c r="G12" s="17">
        <v>0</v>
      </c>
      <c r="H12" s="14"/>
      <c r="I12" s="17">
        <v>0</v>
      </c>
      <c r="J12" s="14"/>
      <c r="K12" s="17">
        <v>0</v>
      </c>
      <c r="L12" s="14"/>
      <c r="M12" s="17">
        <v>0</v>
      </c>
      <c r="N12" s="14"/>
      <c r="O12" s="17">
        <v>0</v>
      </c>
      <c r="P12" s="14"/>
      <c r="Q12" s="17">
        <f>SUM(E12:O12)</f>
        <v>0</v>
      </c>
    </row>
    <row r="13" spans="1:19" ht="20.100000000000001" customHeight="1">
      <c r="A13" s="16" t="s">
        <v>69</v>
      </c>
      <c r="B13" s="16"/>
      <c r="C13" s="13"/>
      <c r="D13" s="8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0</v>
      </c>
      <c r="L13" s="14"/>
      <c r="M13" s="14">
        <f>SUM(M11:M12)</f>
        <v>0</v>
      </c>
      <c r="N13" s="14"/>
      <c r="O13" s="14">
        <f>SUM(O11:O12)</f>
        <v>88780</v>
      </c>
      <c r="P13" s="14"/>
      <c r="Q13" s="14">
        <f>SUM(Q11:Q12)</f>
        <v>88780</v>
      </c>
    </row>
    <row r="14" spans="1:19" ht="20.100000000000001" customHeight="1">
      <c r="A14" s="16" t="s">
        <v>159</v>
      </c>
      <c r="B14" s="16"/>
      <c r="C14" s="13">
        <v>12</v>
      </c>
      <c r="D14" s="8"/>
      <c r="E14" s="14">
        <v>0</v>
      </c>
      <c r="F14" s="14"/>
      <c r="G14" s="14">
        <v>0</v>
      </c>
      <c r="H14" s="14"/>
      <c r="I14" s="14">
        <v>-100058</v>
      </c>
      <c r="J14" s="14"/>
      <c r="K14" s="14">
        <v>0</v>
      </c>
      <c r="L14" s="14"/>
      <c r="M14" s="25">
        <v>100058</v>
      </c>
      <c r="N14" s="14"/>
      <c r="O14" s="14">
        <v>-100058</v>
      </c>
      <c r="P14" s="14"/>
      <c r="Q14" s="14">
        <f>SUM(E14:O14)</f>
        <v>-100058</v>
      </c>
    </row>
    <row r="15" spans="1:19" ht="20.100000000000001" customHeight="1">
      <c r="A15" s="16" t="s">
        <v>206</v>
      </c>
      <c r="B15" s="16"/>
      <c r="C15" s="13">
        <v>16</v>
      </c>
      <c r="D15" s="8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v>0</v>
      </c>
      <c r="N15" s="14"/>
      <c r="O15" s="14">
        <v>-24300</v>
      </c>
      <c r="P15" s="14"/>
      <c r="Q15" s="14">
        <f>SUM(E15:O15)</f>
        <v>-24300</v>
      </c>
    </row>
    <row r="16" spans="1:19" ht="20.100000000000001" customHeight="1">
      <c r="A16" s="16" t="s">
        <v>207</v>
      </c>
      <c r="B16" s="16"/>
      <c r="C16" s="13"/>
      <c r="D16" s="8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ht="20.100000000000001" customHeight="1">
      <c r="A17" s="16" t="s">
        <v>208</v>
      </c>
      <c r="B17" s="16"/>
      <c r="C17" s="13"/>
      <c r="D17" s="8"/>
      <c r="E17" s="14">
        <v>0</v>
      </c>
      <c r="F17" s="14"/>
      <c r="G17" s="14">
        <v>0</v>
      </c>
      <c r="H17" s="14"/>
      <c r="I17" s="14">
        <v>0</v>
      </c>
      <c r="J17" s="14"/>
      <c r="K17" s="14">
        <v>4439</v>
      </c>
      <c r="L17" s="14"/>
      <c r="M17" s="14">
        <v>0</v>
      </c>
      <c r="N17" s="14"/>
      <c r="O17" s="14">
        <v>-4439</v>
      </c>
      <c r="P17" s="14"/>
      <c r="Q17" s="14">
        <f>SUM(E17:O17)</f>
        <v>0</v>
      </c>
    </row>
    <row r="18" spans="1:17" ht="20.100000000000001" customHeight="1" thickBot="1">
      <c r="A18" s="12" t="s">
        <v>203</v>
      </c>
      <c r="B18" s="12"/>
      <c r="C18" s="18"/>
      <c r="D18" s="8"/>
      <c r="E18" s="19">
        <f>SUM(E10:E17)-E13</f>
        <v>410000</v>
      </c>
      <c r="F18" s="20"/>
      <c r="G18" s="19">
        <f>SUM(G10:G17)-G13</f>
        <v>302988</v>
      </c>
      <c r="H18" s="20"/>
      <c r="I18" s="19">
        <f>SUM(I10:I17)-I13</f>
        <v>-100058</v>
      </c>
      <c r="J18" s="20"/>
      <c r="K18" s="19">
        <f>SUM(K10:K17)-K13</f>
        <v>37442</v>
      </c>
      <c r="L18" s="20"/>
      <c r="M18" s="19">
        <f>SUM(M10:M17)-M13</f>
        <v>100058</v>
      </c>
      <c r="N18" s="20"/>
      <c r="O18" s="19">
        <f>SUM(O10:O17)-O13</f>
        <v>199012</v>
      </c>
      <c r="P18" s="20"/>
      <c r="Q18" s="19">
        <f>SUM(Q10:Q17)-Q13</f>
        <v>949442</v>
      </c>
    </row>
    <row r="19" spans="1:17" ht="20.100000000000001" customHeight="1" thickTop="1">
      <c r="A19" s="12"/>
      <c r="B19" s="12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20.100000000000001" customHeight="1">
      <c r="A20" s="12" t="s">
        <v>170</v>
      </c>
      <c r="B20" s="12"/>
      <c r="E20" s="14">
        <v>410003</v>
      </c>
      <c r="F20" s="14"/>
      <c r="G20" s="14">
        <v>303008</v>
      </c>
      <c r="H20" s="14"/>
      <c r="I20" s="14">
        <v>-100059</v>
      </c>
      <c r="J20" s="14"/>
      <c r="K20" s="15">
        <v>41926</v>
      </c>
      <c r="L20" s="14"/>
      <c r="M20" s="14">
        <v>100059</v>
      </c>
      <c r="N20" s="14"/>
      <c r="O20" s="14">
        <v>249069</v>
      </c>
      <c r="P20" s="14"/>
      <c r="Q20" s="14">
        <f t="shared" ref="Q20:Q25" si="0">SUM(E20:O20)</f>
        <v>1004006</v>
      </c>
    </row>
    <row r="21" spans="1:17" ht="20.100000000000001" customHeight="1">
      <c r="A21" s="16" t="s">
        <v>71</v>
      </c>
      <c r="B21" s="16"/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5">
        <v>0</v>
      </c>
      <c r="N21" s="14"/>
      <c r="O21" s="15">
        <f>'BS&amp;PL'!I160</f>
        <v>121083</v>
      </c>
      <c r="P21" s="14"/>
      <c r="Q21" s="14">
        <f t="shared" si="0"/>
        <v>121083</v>
      </c>
    </row>
    <row r="22" spans="1:17" ht="20.100000000000001" customHeight="1">
      <c r="A22" s="16" t="s">
        <v>68</v>
      </c>
      <c r="B22" s="16"/>
      <c r="C22" s="13"/>
      <c r="D22" s="8"/>
      <c r="E22" s="17">
        <v>0</v>
      </c>
      <c r="F22" s="14"/>
      <c r="G22" s="17">
        <v>0</v>
      </c>
      <c r="H22" s="14"/>
      <c r="I22" s="17">
        <v>0</v>
      </c>
      <c r="J22" s="14"/>
      <c r="K22" s="17">
        <v>0</v>
      </c>
      <c r="L22" s="14"/>
      <c r="M22" s="17">
        <v>0</v>
      </c>
      <c r="N22" s="14"/>
      <c r="O22" s="17">
        <v>0</v>
      </c>
      <c r="P22" s="14"/>
      <c r="Q22" s="17">
        <f t="shared" si="0"/>
        <v>0</v>
      </c>
    </row>
    <row r="23" spans="1:17" ht="20.100000000000001" customHeight="1">
      <c r="A23" s="16" t="s">
        <v>69</v>
      </c>
      <c r="B23" s="16"/>
      <c r="E23" s="14">
        <f>SUM(E21:E22)</f>
        <v>0</v>
      </c>
      <c r="F23" s="14"/>
      <c r="G23" s="14">
        <f>SUM(G21:G22)</f>
        <v>0</v>
      </c>
      <c r="H23" s="14"/>
      <c r="I23" s="14">
        <f>SUM(I21:I22)</f>
        <v>0</v>
      </c>
      <c r="J23" s="14"/>
      <c r="K23" s="14">
        <f>SUM(K21:K22)</f>
        <v>0</v>
      </c>
      <c r="L23" s="14"/>
      <c r="M23" s="14">
        <f>SUM(M21:M22)</f>
        <v>0</v>
      </c>
      <c r="N23" s="14"/>
      <c r="O23" s="14">
        <f>SUM(O21:O22)</f>
        <v>121083</v>
      </c>
      <c r="P23" s="14"/>
      <c r="Q23" s="14">
        <f t="shared" si="0"/>
        <v>121083</v>
      </c>
    </row>
    <row r="24" spans="1:17" ht="20.100000000000001" customHeight="1">
      <c r="A24" s="16" t="s">
        <v>159</v>
      </c>
      <c r="B24" s="16"/>
      <c r="C24" s="13">
        <v>12</v>
      </c>
      <c r="D24" s="8"/>
      <c r="E24" s="14">
        <v>0</v>
      </c>
      <c r="F24" s="14"/>
      <c r="G24" s="14">
        <v>0</v>
      </c>
      <c r="H24" s="14"/>
      <c r="I24" s="14">
        <v>-47328</v>
      </c>
      <c r="J24" s="14"/>
      <c r="K24" s="14">
        <v>0</v>
      </c>
      <c r="L24" s="14"/>
      <c r="M24" s="25">
        <v>47328</v>
      </c>
      <c r="N24" s="14"/>
      <c r="O24" s="25">
        <v>-47328</v>
      </c>
      <c r="P24" s="14"/>
      <c r="Q24" s="14">
        <v>-47327.681429999997</v>
      </c>
    </row>
    <row r="25" spans="1:17" ht="20.100000000000001" customHeight="1">
      <c r="A25" s="16" t="s">
        <v>206</v>
      </c>
      <c r="B25" s="16"/>
      <c r="C25" s="13">
        <v>16</v>
      </c>
      <c r="D25" s="8"/>
      <c r="E25" s="14">
        <v>0</v>
      </c>
      <c r="F25" s="14"/>
      <c r="G25" s="14">
        <v>0</v>
      </c>
      <c r="H25" s="14"/>
      <c r="I25" s="14">
        <v>0</v>
      </c>
      <c r="J25" s="14"/>
      <c r="K25" s="14">
        <v>0</v>
      </c>
      <c r="L25" s="14"/>
      <c r="M25" s="14">
        <v>0</v>
      </c>
      <c r="N25" s="14"/>
      <c r="O25" s="1">
        <v>-35629</v>
      </c>
      <c r="P25" s="14"/>
      <c r="Q25" s="14">
        <f t="shared" si="0"/>
        <v>-35629</v>
      </c>
    </row>
    <row r="26" spans="1:17" ht="20.100000000000001" customHeight="1" thickBot="1">
      <c r="A26" s="12" t="s">
        <v>204</v>
      </c>
      <c r="B26" s="12"/>
      <c r="C26" s="18"/>
      <c r="D26" s="8"/>
      <c r="E26" s="19">
        <f>SUM(E20:E25)-E23</f>
        <v>410003</v>
      </c>
      <c r="F26" s="20"/>
      <c r="G26" s="19">
        <f>SUM(G20:G25)-G23</f>
        <v>303008</v>
      </c>
      <c r="H26" s="20"/>
      <c r="I26" s="19">
        <f>SUM(I20:I25)-I23</f>
        <v>-147387</v>
      </c>
      <c r="J26" s="20"/>
      <c r="K26" s="19">
        <f>SUM(K20:K25)-K23</f>
        <v>41926</v>
      </c>
      <c r="L26" s="20"/>
      <c r="M26" s="19">
        <f>SUM(M20:M25)-M23</f>
        <v>147387</v>
      </c>
      <c r="N26" s="20"/>
      <c r="O26" s="19">
        <f>SUM(O20:O25)-O23</f>
        <v>287195</v>
      </c>
      <c r="P26" s="20"/>
      <c r="Q26" s="19">
        <f>SUM(Q20:Q25)-Q23</f>
        <v>1042132.3185700001</v>
      </c>
    </row>
    <row r="27" spans="1:17" ht="20.100000000000001" customHeight="1" thickTop="1">
      <c r="A27" s="12"/>
      <c r="B27" s="12"/>
      <c r="C27" s="1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20.100000000000001" customHeight="1">
      <c r="A28" s="16" t="s">
        <v>9</v>
      </c>
      <c r="B28" s="16"/>
      <c r="L28" s="21"/>
      <c r="M28" s="22"/>
      <c r="N28" s="21"/>
      <c r="O28" s="22"/>
    </row>
  </sheetData>
  <mergeCells count="1">
    <mergeCell ref="E6:Q6"/>
  </mergeCells>
  <printOptions horizontalCentered="1"/>
  <pageMargins left="0.39370078740157483" right="0.78740157480314965" top="0.78740157480314965" bottom="0" header="0.19685039370078741" footer="0.19685039370078741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8"/>
  <sheetViews>
    <sheetView showGridLines="0" view="pageBreakPreview" zoomScale="90" zoomScaleNormal="100" zoomScaleSheetLayoutView="90" workbookViewId="0">
      <selection activeCell="E15" sqref="E15"/>
    </sheetView>
  </sheetViews>
  <sheetFormatPr defaultColWidth="10.5703125" defaultRowHeight="22.5" customHeight="1"/>
  <cols>
    <col min="1" max="1" width="32.5703125" style="43" customWidth="1"/>
    <col min="2" max="2" width="9.42578125" style="35" customWidth="1"/>
    <col min="3" max="3" width="7" style="35" customWidth="1"/>
    <col min="4" max="4" width="0.5703125" style="35" customWidth="1"/>
    <col min="5" max="5" width="13.5703125" style="35" customWidth="1"/>
    <col min="6" max="6" width="0.5703125" style="35" customWidth="1"/>
    <col min="7" max="7" width="13.5703125" style="35" customWidth="1"/>
    <col min="8" max="8" width="0.5703125" style="35" customWidth="1"/>
    <col min="9" max="9" width="13.5703125" style="35" customWidth="1"/>
    <col min="10" max="10" width="0.5703125" style="35" customWidth="1"/>
    <col min="11" max="11" width="13.5703125" style="35" customWidth="1"/>
    <col min="12" max="12" width="0.5703125" style="35" customWidth="1"/>
    <col min="13" max="16384" width="10.5703125" style="35"/>
  </cols>
  <sheetData>
    <row r="1" spans="1:13" s="28" customFormat="1" ht="22.5" customHeight="1">
      <c r="A1" s="26"/>
      <c r="B1" s="27"/>
      <c r="C1" s="27"/>
      <c r="D1" s="27"/>
      <c r="E1" s="27"/>
      <c r="F1" s="27"/>
      <c r="G1" s="27"/>
      <c r="H1" s="27"/>
      <c r="I1" s="27"/>
      <c r="J1" s="27"/>
      <c r="K1" s="66" t="s">
        <v>66</v>
      </c>
      <c r="L1" s="27"/>
      <c r="M1" s="35"/>
    </row>
    <row r="2" spans="1:13" s="78" customFormat="1" ht="22.5" customHeight="1">
      <c r="A2" s="26" t="s">
        <v>130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35"/>
    </row>
    <row r="3" spans="1:13" s="78" customFormat="1" ht="22.5" customHeight="1">
      <c r="A3" s="29" t="s">
        <v>40</v>
      </c>
      <c r="B3" s="42"/>
      <c r="C3" s="42"/>
      <c r="D3" s="42"/>
      <c r="E3" s="79"/>
      <c r="F3" s="79"/>
      <c r="G3" s="79"/>
      <c r="H3" s="79"/>
      <c r="I3" s="79"/>
      <c r="J3" s="79"/>
      <c r="K3" s="79"/>
      <c r="L3" s="79"/>
      <c r="M3" s="35"/>
    </row>
    <row r="4" spans="1:13" s="78" customFormat="1" ht="22.5" customHeight="1">
      <c r="A4" s="54" t="s">
        <v>205</v>
      </c>
      <c r="B4" s="42"/>
      <c r="C4" s="42"/>
      <c r="D4" s="42"/>
      <c r="E4" s="79"/>
      <c r="F4" s="79"/>
      <c r="G4" s="79"/>
      <c r="H4" s="79"/>
      <c r="I4" s="79"/>
      <c r="J4" s="79"/>
      <c r="K4" s="79"/>
      <c r="L4" s="79"/>
      <c r="M4" s="35"/>
    </row>
    <row r="5" spans="1:13" s="28" customFormat="1" ht="22.5" customHeight="1">
      <c r="B5" s="27"/>
      <c r="C5" s="34"/>
      <c r="D5" s="27"/>
      <c r="E5" s="34"/>
      <c r="F5" s="27"/>
      <c r="G5" s="34"/>
      <c r="H5" s="27"/>
      <c r="I5" s="34"/>
      <c r="J5" s="27"/>
      <c r="K5" s="34" t="s">
        <v>41</v>
      </c>
      <c r="M5" s="35"/>
    </row>
    <row r="6" spans="1:13" s="28" customFormat="1" ht="22.5" customHeight="1">
      <c r="B6" s="27"/>
      <c r="C6" s="34"/>
      <c r="D6" s="27"/>
      <c r="E6" s="36"/>
      <c r="F6" s="36" t="s">
        <v>127</v>
      </c>
      <c r="G6" s="36"/>
      <c r="H6" s="27"/>
      <c r="I6" s="82" t="s">
        <v>126</v>
      </c>
      <c r="J6" s="82"/>
      <c r="K6" s="82"/>
      <c r="M6" s="35"/>
    </row>
    <row r="7" spans="1:13" ht="22.5" customHeight="1">
      <c r="A7" s="33"/>
      <c r="B7" s="39"/>
      <c r="C7" s="39"/>
      <c r="D7" s="39"/>
      <c r="E7" s="67" t="s">
        <v>169</v>
      </c>
      <c r="F7" s="41"/>
      <c r="G7" s="67" t="s">
        <v>157</v>
      </c>
      <c r="H7" s="41"/>
      <c r="I7" s="67" t="s">
        <v>169</v>
      </c>
      <c r="J7" s="41"/>
      <c r="K7" s="67" t="s">
        <v>157</v>
      </c>
      <c r="L7" s="41"/>
    </row>
    <row r="8" spans="1:13" s="78" customFormat="1" ht="22.5" customHeight="1">
      <c r="A8" s="77" t="s">
        <v>42</v>
      </c>
      <c r="D8" s="42"/>
      <c r="M8" s="35"/>
    </row>
    <row r="9" spans="1:13" s="78" customFormat="1" ht="22.5" customHeight="1">
      <c r="A9" s="78" t="s">
        <v>73</v>
      </c>
      <c r="D9" s="42"/>
      <c r="E9" s="47">
        <f>'BS&amp;PL'!E158</f>
        <v>128900</v>
      </c>
      <c r="F9" s="46"/>
      <c r="G9" s="47">
        <f>'BS&amp;PL'!G158</f>
        <v>113451</v>
      </c>
      <c r="H9" s="46"/>
      <c r="I9" s="47">
        <f>'BS&amp;PL'!I158</f>
        <v>121221</v>
      </c>
      <c r="J9" s="46"/>
      <c r="K9" s="47">
        <f>'BS&amp;PL'!K158</f>
        <v>110535</v>
      </c>
      <c r="L9" s="46"/>
      <c r="M9" s="35"/>
    </row>
    <row r="10" spans="1:13" s="78" customFormat="1" ht="22.5" customHeight="1">
      <c r="A10" s="78" t="s">
        <v>150</v>
      </c>
      <c r="D10" s="42"/>
      <c r="E10" s="47"/>
      <c r="F10" s="46"/>
      <c r="G10" s="47"/>
      <c r="H10" s="46"/>
      <c r="I10" s="47"/>
      <c r="J10" s="46"/>
      <c r="K10" s="47"/>
      <c r="L10" s="46"/>
      <c r="M10" s="35"/>
    </row>
    <row r="11" spans="1:13" s="78" customFormat="1" ht="22.5" customHeight="1">
      <c r="A11" s="78" t="s">
        <v>151</v>
      </c>
      <c r="B11" s="42"/>
      <c r="C11" s="42"/>
      <c r="D11" s="42"/>
      <c r="E11" s="46"/>
      <c r="F11" s="46"/>
      <c r="G11" s="46"/>
      <c r="H11" s="46"/>
      <c r="I11" s="46"/>
      <c r="J11" s="46"/>
      <c r="K11" s="47"/>
      <c r="L11" s="46"/>
      <c r="M11" s="35"/>
    </row>
    <row r="12" spans="1:13" s="78" customFormat="1" ht="22.5" customHeight="1">
      <c r="A12" s="78" t="s">
        <v>83</v>
      </c>
      <c r="B12" s="42"/>
      <c r="C12" s="42"/>
      <c r="D12" s="42"/>
      <c r="E12" s="46">
        <v>32782</v>
      </c>
      <c r="F12" s="46"/>
      <c r="G12" s="46">
        <v>28030</v>
      </c>
      <c r="H12" s="46"/>
      <c r="I12" s="46">
        <v>32776</v>
      </c>
      <c r="J12" s="46"/>
      <c r="K12" s="46">
        <v>28021</v>
      </c>
      <c r="L12" s="46"/>
      <c r="M12" s="35"/>
    </row>
    <row r="13" spans="1:13" s="78" customFormat="1" ht="22.5" customHeight="1">
      <c r="A13" s="78" t="s">
        <v>198</v>
      </c>
      <c r="B13" s="42"/>
      <c r="C13" s="42"/>
      <c r="D13" s="42"/>
      <c r="E13" s="46">
        <v>-3209</v>
      </c>
      <c r="F13" s="46"/>
      <c r="G13" s="46">
        <v>3801</v>
      </c>
      <c r="H13" s="46"/>
      <c r="I13" s="46">
        <v>-3209</v>
      </c>
      <c r="J13" s="46"/>
      <c r="K13" s="46">
        <v>3801</v>
      </c>
      <c r="L13" s="46"/>
      <c r="M13" s="35"/>
    </row>
    <row r="14" spans="1:13" s="78" customFormat="1" ht="22.5" customHeight="1">
      <c r="A14" s="78" t="s">
        <v>193</v>
      </c>
      <c r="B14" s="42"/>
      <c r="C14" s="42"/>
      <c r="D14" s="42"/>
      <c r="E14" s="46">
        <v>4467</v>
      </c>
      <c r="F14" s="46"/>
      <c r="G14" s="46">
        <v>12052</v>
      </c>
      <c r="H14" s="46"/>
      <c r="I14" s="46">
        <v>4467</v>
      </c>
      <c r="J14" s="46"/>
      <c r="K14" s="46">
        <v>12052</v>
      </c>
      <c r="L14" s="46"/>
      <c r="M14" s="35"/>
    </row>
    <row r="15" spans="1:13" s="78" customFormat="1" ht="22.5" customHeight="1">
      <c r="A15" s="78" t="s">
        <v>210</v>
      </c>
      <c r="B15" s="42"/>
      <c r="C15" s="42"/>
      <c r="D15" s="42"/>
      <c r="E15" s="46">
        <v>-819</v>
      </c>
      <c r="F15" s="46"/>
      <c r="G15" s="46">
        <v>0</v>
      </c>
      <c r="H15" s="46"/>
      <c r="I15" s="46">
        <v>-819</v>
      </c>
      <c r="J15" s="46"/>
      <c r="K15" s="46">
        <v>0</v>
      </c>
      <c r="L15" s="46"/>
      <c r="M15" s="35"/>
    </row>
    <row r="16" spans="1:13" s="78" customFormat="1" ht="22.5" customHeight="1">
      <c r="A16" s="78" t="s">
        <v>194</v>
      </c>
      <c r="B16" s="42"/>
      <c r="C16" s="42"/>
      <c r="D16" s="42"/>
      <c r="E16" s="46">
        <v>-7979</v>
      </c>
      <c r="F16" s="46"/>
      <c r="G16" s="46">
        <v>0</v>
      </c>
      <c r="H16" s="46"/>
      <c r="I16" s="46">
        <v>0</v>
      </c>
      <c r="J16" s="46"/>
      <c r="K16" s="46">
        <v>0</v>
      </c>
      <c r="L16" s="46"/>
      <c r="M16" s="35"/>
    </row>
    <row r="17" spans="1:13" s="78" customFormat="1" ht="22.5" customHeight="1">
      <c r="A17" s="78" t="s">
        <v>43</v>
      </c>
      <c r="B17" s="42"/>
      <c r="C17" s="42"/>
      <c r="D17" s="42"/>
      <c r="E17" s="46">
        <v>5814</v>
      </c>
      <c r="F17" s="46"/>
      <c r="G17" s="46">
        <v>5630</v>
      </c>
      <c r="H17" s="46"/>
      <c r="I17" s="46">
        <v>5814</v>
      </c>
      <c r="J17" s="46"/>
      <c r="K17" s="46">
        <v>5630</v>
      </c>
      <c r="L17" s="46"/>
      <c r="M17" s="35"/>
    </row>
    <row r="18" spans="1:13" s="78" customFormat="1" ht="22.5" customHeight="1">
      <c r="A18" s="78" t="s">
        <v>221</v>
      </c>
      <c r="B18" s="42"/>
      <c r="C18" s="42"/>
      <c r="D18" s="42"/>
      <c r="E18" s="46">
        <v>-24</v>
      </c>
      <c r="F18" s="46"/>
      <c r="G18" s="46">
        <v>193</v>
      </c>
      <c r="H18" s="46"/>
      <c r="I18" s="46">
        <v>-24</v>
      </c>
      <c r="J18" s="46"/>
      <c r="K18" s="46">
        <v>193</v>
      </c>
      <c r="L18" s="46"/>
      <c r="M18" s="35"/>
    </row>
    <row r="19" spans="1:13" s="78" customFormat="1" ht="22.5" customHeight="1">
      <c r="A19" s="78" t="s">
        <v>56</v>
      </c>
      <c r="B19" s="42"/>
      <c r="C19" s="42"/>
      <c r="D19" s="42"/>
      <c r="E19" s="46">
        <v>-331</v>
      </c>
      <c r="F19" s="46"/>
      <c r="G19" s="46">
        <v>-251</v>
      </c>
      <c r="H19" s="46"/>
      <c r="I19" s="46">
        <v>-331</v>
      </c>
      <c r="J19" s="46"/>
      <c r="K19" s="46">
        <v>-237</v>
      </c>
      <c r="L19" s="46"/>
      <c r="M19" s="35"/>
    </row>
    <row r="20" spans="1:13" s="78" customFormat="1" ht="22.5" customHeight="1">
      <c r="A20" s="78" t="s">
        <v>57</v>
      </c>
      <c r="B20" s="42"/>
      <c r="C20" s="42"/>
      <c r="D20" s="42"/>
      <c r="E20" s="80">
        <v>3636</v>
      </c>
      <c r="F20" s="46"/>
      <c r="G20" s="80">
        <v>2268</v>
      </c>
      <c r="H20" s="46"/>
      <c r="I20" s="80">
        <v>3636</v>
      </c>
      <c r="J20" s="46"/>
      <c r="K20" s="80">
        <v>2268</v>
      </c>
      <c r="L20" s="46"/>
      <c r="M20" s="35"/>
    </row>
    <row r="21" spans="1:13" s="78" customFormat="1" ht="22.5" customHeight="1">
      <c r="A21" s="78" t="s">
        <v>139</v>
      </c>
      <c r="B21" s="42"/>
      <c r="C21" s="42"/>
      <c r="D21" s="42"/>
      <c r="E21" s="46"/>
      <c r="F21" s="46"/>
      <c r="G21" s="46"/>
      <c r="H21" s="46"/>
      <c r="I21" s="46"/>
      <c r="J21" s="46"/>
      <c r="K21" s="46"/>
      <c r="L21" s="46"/>
      <c r="M21" s="35"/>
    </row>
    <row r="22" spans="1:13" s="78" customFormat="1" ht="22.5" customHeight="1">
      <c r="A22" s="78" t="s">
        <v>138</v>
      </c>
      <c r="B22" s="42"/>
      <c r="C22" s="42"/>
      <c r="D22" s="42"/>
      <c r="E22" s="47">
        <f>SUM(E9:E20)</f>
        <v>163237</v>
      </c>
      <c r="F22" s="46"/>
      <c r="G22" s="47">
        <f>SUM(G9:G20)</f>
        <v>165174</v>
      </c>
      <c r="H22" s="46"/>
      <c r="I22" s="47">
        <f>SUM(I9:I20)</f>
        <v>163531</v>
      </c>
      <c r="J22" s="46"/>
      <c r="K22" s="47">
        <f>SUM(K9:K20)</f>
        <v>162263</v>
      </c>
      <c r="L22" s="46"/>
      <c r="M22" s="35"/>
    </row>
    <row r="23" spans="1:13" s="78" customFormat="1" ht="22.5" customHeight="1">
      <c r="A23" s="78" t="s">
        <v>121</v>
      </c>
      <c r="B23" s="42"/>
      <c r="C23" s="42"/>
      <c r="D23" s="42"/>
      <c r="E23" s="46"/>
      <c r="F23" s="46"/>
      <c r="G23" s="46"/>
      <c r="H23" s="46"/>
      <c r="I23" s="46"/>
      <c r="J23" s="46"/>
      <c r="K23" s="47"/>
      <c r="L23" s="46"/>
      <c r="M23" s="35"/>
    </row>
    <row r="24" spans="1:13" s="78" customFormat="1" ht="22.5" customHeight="1">
      <c r="A24" s="78" t="s">
        <v>61</v>
      </c>
      <c r="B24" s="42"/>
      <c r="C24" s="42"/>
      <c r="D24" s="42"/>
      <c r="E24" s="46">
        <v>-38262</v>
      </c>
      <c r="F24" s="46"/>
      <c r="G24" s="46">
        <v>-40088</v>
      </c>
      <c r="H24" s="46"/>
      <c r="I24" s="46">
        <v>-40207</v>
      </c>
      <c r="J24" s="46"/>
      <c r="K24" s="46">
        <v>-36309</v>
      </c>
      <c r="L24" s="46"/>
      <c r="M24" s="35"/>
    </row>
    <row r="25" spans="1:13" s="78" customFormat="1" ht="22.5" customHeight="1">
      <c r="A25" s="78" t="s">
        <v>44</v>
      </c>
      <c r="B25" s="42"/>
      <c r="C25" s="42"/>
      <c r="D25" s="42"/>
      <c r="E25" s="46">
        <v>-24481</v>
      </c>
      <c r="F25" s="46"/>
      <c r="G25" s="46">
        <v>9477</v>
      </c>
      <c r="H25" s="46"/>
      <c r="I25" s="46">
        <v>-27652</v>
      </c>
      <c r="J25" s="46"/>
      <c r="K25" s="46">
        <v>7793</v>
      </c>
      <c r="L25" s="46"/>
      <c r="M25" s="35"/>
    </row>
    <row r="26" spans="1:13" s="78" customFormat="1" ht="22.5" customHeight="1">
      <c r="A26" s="78" t="s">
        <v>112</v>
      </c>
      <c r="B26" s="42"/>
      <c r="C26" s="42"/>
      <c r="D26" s="42"/>
      <c r="E26" s="46">
        <v>-1047</v>
      </c>
      <c r="F26" s="46"/>
      <c r="G26" s="46">
        <v>-1358</v>
      </c>
      <c r="H26" s="46"/>
      <c r="I26" s="46">
        <v>-1047</v>
      </c>
      <c r="J26" s="46"/>
      <c r="K26" s="46">
        <v>-1358</v>
      </c>
      <c r="L26" s="46"/>
      <c r="M26" s="35"/>
    </row>
    <row r="27" spans="1:13" s="78" customFormat="1" ht="22.5" customHeight="1">
      <c r="A27" s="78" t="s">
        <v>111</v>
      </c>
      <c r="B27" s="42"/>
      <c r="C27" s="42"/>
      <c r="D27" s="42"/>
      <c r="E27" s="46">
        <v>-22634</v>
      </c>
      <c r="F27" s="46"/>
      <c r="G27" s="46">
        <v>-2217</v>
      </c>
      <c r="H27" s="46"/>
      <c r="I27" s="46">
        <v>-22638</v>
      </c>
      <c r="J27" s="46"/>
      <c r="K27" s="46">
        <v>-2202</v>
      </c>
      <c r="L27" s="46"/>
      <c r="M27" s="35"/>
    </row>
    <row r="28" spans="1:13" s="78" customFormat="1" ht="22.5" customHeight="1">
      <c r="A28" s="78" t="s">
        <v>147</v>
      </c>
      <c r="B28" s="42"/>
      <c r="C28" s="42"/>
      <c r="D28" s="42"/>
      <c r="E28" s="46"/>
      <c r="F28" s="46"/>
      <c r="G28" s="46"/>
      <c r="H28" s="46"/>
      <c r="I28" s="46"/>
      <c r="J28" s="46"/>
      <c r="K28" s="46"/>
      <c r="L28" s="46"/>
      <c r="M28" s="35"/>
    </row>
    <row r="29" spans="1:13" s="78" customFormat="1" ht="22.5" customHeight="1">
      <c r="A29" s="78" t="s">
        <v>45</v>
      </c>
      <c r="B29" s="42"/>
      <c r="C29" s="42"/>
      <c r="D29" s="42"/>
      <c r="E29" s="80">
        <v>8216</v>
      </c>
      <c r="F29" s="46"/>
      <c r="G29" s="80">
        <v>57236</v>
      </c>
      <c r="H29" s="46"/>
      <c r="I29" s="80">
        <v>15081</v>
      </c>
      <c r="J29" s="46"/>
      <c r="K29" s="80">
        <v>60199</v>
      </c>
      <c r="L29" s="46"/>
      <c r="M29" s="35"/>
    </row>
    <row r="30" spans="1:13" s="78" customFormat="1" ht="22.5" customHeight="1">
      <c r="A30" s="78" t="s">
        <v>86</v>
      </c>
      <c r="B30" s="42"/>
      <c r="C30" s="42"/>
      <c r="D30" s="42"/>
      <c r="E30" s="46">
        <f>SUM(E22:E29)</f>
        <v>85029</v>
      </c>
      <c r="F30" s="46"/>
      <c r="G30" s="46">
        <f>SUM(G22:G29)</f>
        <v>188224</v>
      </c>
      <c r="H30" s="46"/>
      <c r="I30" s="46">
        <f>SUM(I22:I29)</f>
        <v>87068</v>
      </c>
      <c r="J30" s="46"/>
      <c r="K30" s="47">
        <f>SUM(K22:K29)</f>
        <v>190386</v>
      </c>
      <c r="L30" s="46"/>
      <c r="M30" s="35"/>
    </row>
    <row r="31" spans="1:13" s="78" customFormat="1" ht="22.5" customHeight="1">
      <c r="A31" s="78" t="s">
        <v>213</v>
      </c>
      <c r="B31" s="42"/>
      <c r="C31" s="42"/>
      <c r="D31" s="42"/>
      <c r="E31" s="46">
        <v>383</v>
      </c>
      <c r="F31" s="46"/>
      <c r="G31" s="46">
        <v>251</v>
      </c>
      <c r="H31" s="46"/>
      <c r="I31" s="46">
        <v>383</v>
      </c>
      <c r="J31" s="46"/>
      <c r="K31" s="46">
        <v>237</v>
      </c>
      <c r="L31" s="46"/>
      <c r="M31" s="35"/>
    </row>
    <row r="32" spans="1:13" s="78" customFormat="1" ht="22.5" customHeight="1">
      <c r="A32" s="78" t="s">
        <v>218</v>
      </c>
      <c r="B32" s="42"/>
      <c r="C32" s="42"/>
      <c r="D32" s="42"/>
      <c r="E32" s="46">
        <v>0</v>
      </c>
      <c r="F32" s="46"/>
      <c r="G32" s="46">
        <v>-308</v>
      </c>
      <c r="H32" s="46"/>
      <c r="I32" s="46">
        <v>0</v>
      </c>
      <c r="J32" s="46"/>
      <c r="K32" s="46">
        <v>-308</v>
      </c>
      <c r="L32" s="46"/>
      <c r="M32" s="35"/>
    </row>
    <row r="33" spans="1:13" s="78" customFormat="1" ht="22.5" customHeight="1">
      <c r="A33" s="78" t="s">
        <v>219</v>
      </c>
      <c r="B33" s="42"/>
      <c r="C33" s="42"/>
      <c r="D33" s="42"/>
      <c r="E33" s="46">
        <v>-3848</v>
      </c>
      <c r="F33" s="46"/>
      <c r="G33" s="46">
        <v>-2285</v>
      </c>
      <c r="H33" s="46"/>
      <c r="I33" s="46">
        <v>-3848</v>
      </c>
      <c r="J33" s="46"/>
      <c r="K33" s="46">
        <v>-2285</v>
      </c>
      <c r="L33" s="46"/>
      <c r="M33" s="35"/>
    </row>
    <row r="34" spans="1:13" s="78" customFormat="1" ht="22.5" customHeight="1">
      <c r="A34" s="78" t="s">
        <v>220</v>
      </c>
      <c r="B34" s="42"/>
      <c r="C34" s="42"/>
      <c r="D34" s="42"/>
      <c r="E34" s="80">
        <v>-13229</v>
      </c>
      <c r="F34" s="46"/>
      <c r="G34" s="80">
        <v>-7559</v>
      </c>
      <c r="H34" s="46"/>
      <c r="I34" s="80">
        <v>-14409</v>
      </c>
      <c r="J34" s="46"/>
      <c r="K34" s="80">
        <v>-7473</v>
      </c>
      <c r="L34" s="46"/>
      <c r="M34" s="35"/>
    </row>
    <row r="35" spans="1:13" s="78" customFormat="1" ht="22.5" customHeight="1">
      <c r="A35" s="77" t="s">
        <v>122</v>
      </c>
      <c r="B35" s="42"/>
      <c r="C35" s="42"/>
      <c r="D35" s="42"/>
      <c r="E35" s="80">
        <f>SUM(E30:E34)</f>
        <v>68335</v>
      </c>
      <c r="F35" s="46"/>
      <c r="G35" s="80">
        <f>SUM(G30:G34)</f>
        <v>178323</v>
      </c>
      <c r="H35" s="46"/>
      <c r="I35" s="80">
        <f>SUM(I30:I34)</f>
        <v>69194</v>
      </c>
      <c r="J35" s="46"/>
      <c r="K35" s="50">
        <f>SUM(K30:K34)</f>
        <v>180557</v>
      </c>
      <c r="L35" s="46"/>
      <c r="M35" s="35"/>
    </row>
    <row r="36" spans="1:13" s="78" customFormat="1" ht="22.5" customHeight="1">
      <c r="D36" s="42"/>
      <c r="M36" s="35"/>
    </row>
    <row r="37" spans="1:13" s="78" customFormat="1" ht="22.5" customHeight="1">
      <c r="A37" s="78" t="s">
        <v>9</v>
      </c>
      <c r="D37" s="42"/>
      <c r="M37" s="35"/>
    </row>
    <row r="38" spans="1:13" s="28" customFormat="1" ht="22.5" customHeight="1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66" t="s">
        <v>66</v>
      </c>
      <c r="L38" s="27"/>
      <c r="M38" s="35"/>
    </row>
    <row r="39" spans="1:13" s="78" customFormat="1" ht="22.5" customHeight="1">
      <c r="A39" s="26" t="s">
        <v>130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35"/>
    </row>
    <row r="40" spans="1:13" s="78" customFormat="1" ht="22.5" customHeight="1">
      <c r="A40" s="29" t="s">
        <v>46</v>
      </c>
      <c r="B40" s="42"/>
      <c r="C40" s="42"/>
      <c r="D40" s="42"/>
      <c r="E40" s="79"/>
      <c r="F40" s="79"/>
      <c r="G40" s="79"/>
      <c r="H40" s="79"/>
      <c r="I40" s="79"/>
      <c r="J40" s="79"/>
      <c r="K40" s="79"/>
      <c r="L40" s="79"/>
      <c r="M40" s="35"/>
    </row>
    <row r="41" spans="1:13" s="78" customFormat="1" ht="22.5" customHeight="1">
      <c r="A41" s="54" t="s">
        <v>205</v>
      </c>
      <c r="B41" s="42"/>
      <c r="C41" s="42"/>
      <c r="D41" s="42"/>
      <c r="E41" s="79"/>
      <c r="F41" s="79"/>
      <c r="G41" s="79"/>
      <c r="H41" s="79"/>
      <c r="I41" s="79"/>
      <c r="J41" s="79"/>
      <c r="K41" s="79"/>
      <c r="L41" s="79"/>
      <c r="M41" s="35"/>
    </row>
    <row r="42" spans="1:13" s="28" customFormat="1" ht="22.5" customHeight="1">
      <c r="B42" s="27"/>
      <c r="C42" s="34"/>
      <c r="D42" s="27"/>
      <c r="E42" s="34"/>
      <c r="F42" s="27"/>
      <c r="G42" s="34"/>
      <c r="H42" s="27"/>
      <c r="I42" s="34"/>
      <c r="J42" s="27"/>
      <c r="K42" s="34" t="s">
        <v>41</v>
      </c>
      <c r="M42" s="35"/>
    </row>
    <row r="43" spans="1:13" s="28" customFormat="1" ht="22.5" customHeight="1">
      <c r="B43" s="27"/>
      <c r="C43" s="34"/>
      <c r="D43" s="27"/>
      <c r="E43" s="36"/>
      <c r="F43" s="36" t="s">
        <v>127</v>
      </c>
      <c r="G43" s="36"/>
      <c r="H43" s="27"/>
      <c r="I43" s="82" t="s">
        <v>126</v>
      </c>
      <c r="J43" s="82"/>
      <c r="K43" s="82"/>
      <c r="M43" s="35"/>
    </row>
    <row r="44" spans="1:13" ht="22.5" customHeight="1">
      <c r="A44" s="33"/>
      <c r="B44" s="39"/>
      <c r="C44" s="39"/>
      <c r="D44" s="39"/>
      <c r="E44" s="67" t="s">
        <v>169</v>
      </c>
      <c r="F44" s="41"/>
      <c r="G44" s="67" t="s">
        <v>157</v>
      </c>
      <c r="H44" s="41"/>
      <c r="I44" s="67" t="s">
        <v>169</v>
      </c>
      <c r="J44" s="41"/>
      <c r="K44" s="67" t="s">
        <v>157</v>
      </c>
      <c r="L44" s="41"/>
    </row>
    <row r="45" spans="1:13" s="78" customFormat="1" ht="22.5" customHeight="1">
      <c r="A45" s="77" t="s">
        <v>47</v>
      </c>
      <c r="D45" s="42"/>
      <c r="E45" s="46"/>
      <c r="G45" s="46"/>
      <c r="I45" s="46"/>
      <c r="K45" s="46"/>
      <c r="L45" s="46"/>
      <c r="M45" s="35"/>
    </row>
    <row r="46" spans="1:13" s="78" customFormat="1" ht="22.5" customHeight="1">
      <c r="A46" s="78" t="s">
        <v>212</v>
      </c>
      <c r="D46" s="42"/>
      <c r="E46" s="46">
        <v>-10000</v>
      </c>
      <c r="G46" s="46">
        <v>0</v>
      </c>
      <c r="I46" s="46">
        <v>-10000</v>
      </c>
      <c r="K46" s="46">
        <v>0</v>
      </c>
      <c r="L46" s="46"/>
      <c r="M46" s="35"/>
    </row>
    <row r="47" spans="1:13" s="78" customFormat="1" ht="22.5" customHeight="1">
      <c r="A47" s="78" t="s">
        <v>140</v>
      </c>
      <c r="D47" s="42"/>
      <c r="E47" s="46">
        <v>0</v>
      </c>
      <c r="G47" s="46">
        <v>0</v>
      </c>
      <c r="I47" s="46">
        <v>-185</v>
      </c>
      <c r="K47" s="46">
        <v>-4500</v>
      </c>
      <c r="L47" s="46"/>
      <c r="M47" s="35"/>
    </row>
    <row r="48" spans="1:13" s="78" customFormat="1" ht="22.5" customHeight="1">
      <c r="A48" s="78" t="s">
        <v>163</v>
      </c>
      <c r="B48" s="42"/>
      <c r="C48" s="42"/>
      <c r="D48" s="42"/>
      <c r="E48" s="46">
        <v>-62250</v>
      </c>
      <c r="F48" s="42"/>
      <c r="G48" s="46">
        <v>-21165</v>
      </c>
      <c r="H48" s="42"/>
      <c r="I48" s="46">
        <v>-62250</v>
      </c>
      <c r="K48" s="46">
        <v>-21165</v>
      </c>
      <c r="L48" s="46"/>
      <c r="M48" s="35"/>
    </row>
    <row r="49" spans="1:13" s="78" customFormat="1" ht="22.5" customHeight="1">
      <c r="A49" s="78" t="s">
        <v>209</v>
      </c>
      <c r="B49" s="42"/>
      <c r="C49" s="42"/>
      <c r="D49" s="42"/>
      <c r="E49" s="46">
        <v>-30</v>
      </c>
      <c r="F49" s="42"/>
      <c r="G49" s="46">
        <v>-31</v>
      </c>
      <c r="H49" s="42"/>
      <c r="I49" s="46">
        <v>-30</v>
      </c>
      <c r="K49" s="46">
        <v>-31</v>
      </c>
      <c r="L49" s="46"/>
      <c r="M49" s="35"/>
    </row>
    <row r="50" spans="1:13" s="78" customFormat="1" ht="22.5" customHeight="1">
      <c r="A50" s="78" t="s">
        <v>88</v>
      </c>
      <c r="B50" s="42"/>
      <c r="C50" s="42"/>
      <c r="D50" s="42"/>
      <c r="E50" s="46">
        <v>-7247</v>
      </c>
      <c r="F50" s="42"/>
      <c r="G50" s="46">
        <v>-21770</v>
      </c>
      <c r="H50" s="42"/>
      <c r="I50" s="46">
        <v>-7247</v>
      </c>
      <c r="J50" s="42"/>
      <c r="K50" s="46">
        <v>-21770</v>
      </c>
      <c r="L50" s="46"/>
      <c r="M50" s="35"/>
    </row>
    <row r="51" spans="1:13" s="78" customFormat="1" ht="22.5" customHeight="1">
      <c r="A51" s="78" t="s">
        <v>116</v>
      </c>
      <c r="B51" s="42"/>
      <c r="C51" s="42"/>
      <c r="D51" s="42"/>
      <c r="E51" s="46">
        <v>10735</v>
      </c>
      <c r="F51" s="42"/>
      <c r="G51" s="46">
        <v>1200</v>
      </c>
      <c r="H51" s="42"/>
      <c r="I51" s="46">
        <v>10735</v>
      </c>
      <c r="J51" s="42"/>
      <c r="K51" s="46">
        <v>1200</v>
      </c>
      <c r="L51" s="46"/>
      <c r="M51" s="35"/>
    </row>
    <row r="52" spans="1:13" s="78" customFormat="1" ht="22.5" customHeight="1">
      <c r="A52" s="78" t="s">
        <v>108</v>
      </c>
      <c r="B52" s="42"/>
      <c r="C52" s="42"/>
      <c r="D52" s="42"/>
      <c r="E52" s="46">
        <v>-872</v>
      </c>
      <c r="F52" s="42"/>
      <c r="G52" s="46">
        <v>0</v>
      </c>
      <c r="H52" s="42"/>
      <c r="I52" s="46">
        <v>-872</v>
      </c>
      <c r="J52" s="42"/>
      <c r="K52" s="46">
        <v>0</v>
      </c>
      <c r="L52" s="46"/>
      <c r="M52" s="35"/>
    </row>
    <row r="53" spans="1:13" s="78" customFormat="1" ht="22.5" customHeight="1">
      <c r="A53" s="78" t="s">
        <v>195</v>
      </c>
      <c r="B53" s="42"/>
      <c r="C53" s="42"/>
      <c r="D53" s="42"/>
      <c r="E53" s="46">
        <v>0</v>
      </c>
      <c r="F53" s="42"/>
      <c r="G53" s="46">
        <v>97</v>
      </c>
      <c r="H53" s="42"/>
      <c r="I53" s="46">
        <v>0</v>
      </c>
      <c r="J53" s="42"/>
      <c r="K53" s="46">
        <v>97</v>
      </c>
      <c r="L53" s="46"/>
      <c r="M53" s="35"/>
    </row>
    <row r="54" spans="1:13" s="78" customFormat="1" ht="22.5" customHeight="1">
      <c r="A54" s="78" t="s">
        <v>165</v>
      </c>
      <c r="B54" s="42"/>
      <c r="C54" s="42"/>
      <c r="D54" s="42"/>
      <c r="E54" s="80">
        <v>1804</v>
      </c>
      <c r="F54" s="42"/>
      <c r="G54" s="80">
        <v>-16768</v>
      </c>
      <c r="H54" s="42"/>
      <c r="I54" s="80">
        <v>1804</v>
      </c>
      <c r="J54" s="42"/>
      <c r="K54" s="80">
        <v>-16768</v>
      </c>
      <c r="L54" s="46"/>
      <c r="M54" s="35"/>
    </row>
    <row r="55" spans="1:13" s="78" customFormat="1" ht="22.5" customHeight="1">
      <c r="A55" s="77" t="s">
        <v>93</v>
      </c>
      <c r="B55" s="42"/>
      <c r="C55" s="42"/>
      <c r="D55" s="42"/>
      <c r="E55" s="80">
        <f>SUM(E46:E54)</f>
        <v>-67860</v>
      </c>
      <c r="F55" s="42"/>
      <c r="G55" s="80">
        <f>SUM(G46:G54)</f>
        <v>-58437</v>
      </c>
      <c r="H55" s="42"/>
      <c r="I55" s="80">
        <f>SUM(I46:I54)</f>
        <v>-68045</v>
      </c>
      <c r="J55" s="42"/>
      <c r="K55" s="80">
        <f>SUM(K46:K54)</f>
        <v>-62937</v>
      </c>
      <c r="L55" s="46"/>
      <c r="M55" s="35"/>
    </row>
    <row r="56" spans="1:13" s="78" customFormat="1" ht="22.5" customHeight="1">
      <c r="A56" s="77" t="s">
        <v>48</v>
      </c>
      <c r="B56" s="42"/>
      <c r="C56" s="42"/>
      <c r="D56" s="42"/>
      <c r="E56" s="46"/>
      <c r="F56" s="42"/>
      <c r="G56" s="46"/>
      <c r="H56" s="42"/>
      <c r="I56" s="46"/>
      <c r="J56" s="42"/>
      <c r="K56" s="47"/>
      <c r="M56" s="35"/>
    </row>
    <row r="57" spans="1:13" s="78" customFormat="1" ht="22.5" customHeight="1">
      <c r="A57" s="78" t="s">
        <v>196</v>
      </c>
      <c r="B57" s="42"/>
      <c r="C57" s="42"/>
      <c r="D57" s="42"/>
      <c r="E57" s="46">
        <v>726143</v>
      </c>
      <c r="F57" s="42"/>
      <c r="G57" s="46">
        <v>81663</v>
      </c>
      <c r="H57" s="42"/>
      <c r="I57" s="46">
        <v>726143</v>
      </c>
      <c r="J57" s="42"/>
      <c r="K57" s="46">
        <v>81663</v>
      </c>
      <c r="L57" s="46"/>
      <c r="M57" s="35"/>
    </row>
    <row r="58" spans="1:13" s="78" customFormat="1" ht="22.5" customHeight="1">
      <c r="A58" s="78" t="s">
        <v>197</v>
      </c>
      <c r="B58" s="42"/>
      <c r="C58" s="42"/>
      <c r="D58" s="42"/>
      <c r="E58" s="46">
        <v>-791998</v>
      </c>
      <c r="F58" s="42"/>
      <c r="G58" s="46">
        <v>-79656</v>
      </c>
      <c r="H58" s="42"/>
      <c r="I58" s="46">
        <v>-791998</v>
      </c>
      <c r="J58" s="42"/>
      <c r="K58" s="46">
        <v>-79656</v>
      </c>
      <c r="L58" s="46"/>
      <c r="M58" s="35"/>
    </row>
    <row r="59" spans="1:13" s="78" customFormat="1" ht="22.5" customHeight="1">
      <c r="A59" s="78" t="s">
        <v>107</v>
      </c>
      <c r="B59" s="42"/>
      <c r="C59" s="42"/>
      <c r="D59" s="42"/>
      <c r="E59" s="46">
        <v>-5208</v>
      </c>
      <c r="F59" s="42"/>
      <c r="G59" s="46">
        <v>-6064</v>
      </c>
      <c r="H59" s="42"/>
      <c r="I59" s="46">
        <v>-5208</v>
      </c>
      <c r="J59" s="42"/>
      <c r="K59" s="46">
        <v>-6064</v>
      </c>
      <c r="L59" s="46"/>
      <c r="M59" s="35"/>
    </row>
    <row r="60" spans="1:13" s="78" customFormat="1" ht="22.5" customHeight="1">
      <c r="A60" s="78" t="s">
        <v>148</v>
      </c>
      <c r="B60" s="42"/>
      <c r="C60" s="42"/>
      <c r="D60" s="42"/>
      <c r="E60" s="46">
        <v>408750</v>
      </c>
      <c r="F60" s="42"/>
      <c r="G60" s="46">
        <v>18000</v>
      </c>
      <c r="H60" s="42"/>
      <c r="I60" s="46">
        <v>408750</v>
      </c>
      <c r="J60" s="42"/>
      <c r="K60" s="46">
        <v>18000</v>
      </c>
      <c r="L60" s="46"/>
      <c r="M60" s="35"/>
    </row>
    <row r="61" spans="1:13" s="78" customFormat="1" ht="22.5" customHeight="1">
      <c r="A61" s="78" t="s">
        <v>79</v>
      </c>
      <c r="B61" s="42"/>
      <c r="C61" s="42"/>
      <c r="D61" s="42"/>
      <c r="E61" s="46">
        <v>-241936</v>
      </c>
      <c r="F61" s="42"/>
      <c r="G61" s="46">
        <v>-36981</v>
      </c>
      <c r="H61" s="42"/>
      <c r="I61" s="46">
        <v>-241936</v>
      </c>
      <c r="J61" s="42"/>
      <c r="K61" s="46">
        <v>-36981</v>
      </c>
      <c r="L61" s="46"/>
      <c r="M61" s="35"/>
    </row>
    <row r="62" spans="1:13" s="78" customFormat="1" ht="22.5" customHeight="1">
      <c r="A62" s="78" t="s">
        <v>206</v>
      </c>
      <c r="B62" s="42"/>
      <c r="C62" s="42"/>
      <c r="D62" s="42"/>
      <c r="E62" s="46">
        <v>-35629</v>
      </c>
      <c r="F62" s="42"/>
      <c r="G62" s="46">
        <v>-24300</v>
      </c>
      <c r="H62" s="42"/>
      <c r="I62" s="47">
        <v>-35629</v>
      </c>
      <c r="J62" s="42"/>
      <c r="K62" s="47">
        <v>-24300</v>
      </c>
      <c r="L62" s="46"/>
      <c r="M62" s="35"/>
    </row>
    <row r="63" spans="1:13" s="78" customFormat="1" ht="22.5" customHeight="1">
      <c r="A63" s="78" t="s">
        <v>214</v>
      </c>
      <c r="B63" s="42"/>
      <c r="C63" s="42"/>
      <c r="D63" s="42"/>
      <c r="E63" s="46">
        <v>-5259</v>
      </c>
      <c r="F63" s="42"/>
      <c r="G63" s="46">
        <v>-3962</v>
      </c>
      <c r="H63" s="42"/>
      <c r="I63" s="46">
        <v>-5259</v>
      </c>
      <c r="J63" s="42"/>
      <c r="K63" s="46">
        <v>-3962</v>
      </c>
      <c r="L63" s="46"/>
      <c r="M63" s="35"/>
    </row>
    <row r="64" spans="1:13" s="78" customFormat="1" ht="22.5" customHeight="1">
      <c r="A64" s="78" t="s">
        <v>161</v>
      </c>
      <c r="B64" s="42"/>
      <c r="C64" s="42"/>
      <c r="D64" s="42"/>
      <c r="E64" s="52">
        <v>-47328</v>
      </c>
      <c r="F64" s="42"/>
      <c r="G64" s="80">
        <v>-100058</v>
      </c>
      <c r="H64" s="42"/>
      <c r="I64" s="52">
        <v>-47328</v>
      </c>
      <c r="J64" s="42"/>
      <c r="K64" s="52">
        <v>-100058</v>
      </c>
      <c r="L64" s="46"/>
      <c r="M64" s="35"/>
    </row>
    <row r="65" spans="1:13" s="78" customFormat="1" ht="22.5" customHeight="1">
      <c r="A65" s="77" t="s">
        <v>166</v>
      </c>
      <c r="B65" s="42"/>
      <c r="C65" s="42"/>
      <c r="D65" s="42"/>
      <c r="E65" s="80">
        <f>SUM(E57:E64)</f>
        <v>7535</v>
      </c>
      <c r="F65" s="42"/>
      <c r="G65" s="80">
        <f>SUM(G57:G64)</f>
        <v>-151358</v>
      </c>
      <c r="H65" s="42"/>
      <c r="I65" s="80">
        <f>SUM(I57:I64)</f>
        <v>7535</v>
      </c>
      <c r="J65" s="42"/>
      <c r="K65" s="52">
        <f>SUM(K57:K64)</f>
        <v>-151358</v>
      </c>
      <c r="L65" s="46"/>
      <c r="M65" s="35"/>
    </row>
    <row r="66" spans="1:13" s="78" customFormat="1" ht="22.5" customHeight="1">
      <c r="A66" s="77" t="s">
        <v>177</v>
      </c>
      <c r="B66" s="42"/>
      <c r="C66" s="42"/>
      <c r="D66" s="42"/>
      <c r="E66" s="80">
        <v>-485</v>
      </c>
      <c r="F66" s="42"/>
      <c r="G66" s="80">
        <v>0</v>
      </c>
      <c r="H66" s="42"/>
      <c r="I66" s="80">
        <v>0</v>
      </c>
      <c r="J66" s="42"/>
      <c r="K66" s="52">
        <v>0</v>
      </c>
      <c r="L66" s="46"/>
      <c r="M66" s="35"/>
    </row>
    <row r="67" spans="1:13" s="78" customFormat="1" ht="22.5" customHeight="1">
      <c r="A67" s="77" t="s">
        <v>123</v>
      </c>
      <c r="B67" s="42"/>
      <c r="C67" s="42"/>
      <c r="D67" s="42"/>
      <c r="E67" s="46">
        <f>E55+E65+E35+E66</f>
        <v>7525</v>
      </c>
      <c r="F67" s="42"/>
      <c r="G67" s="46">
        <f>G55+G65+G35+G66</f>
        <v>-31472</v>
      </c>
      <c r="H67" s="42"/>
      <c r="I67" s="46">
        <f>I55+I65+I35+I66</f>
        <v>8684</v>
      </c>
      <c r="J67" s="42"/>
      <c r="K67" s="46">
        <f>K55+K65+K35+K66</f>
        <v>-33738</v>
      </c>
      <c r="L67" s="46"/>
      <c r="M67" s="35"/>
    </row>
    <row r="68" spans="1:13" s="78" customFormat="1" ht="22.5" customHeight="1">
      <c r="A68" s="78" t="s">
        <v>70</v>
      </c>
      <c r="B68" s="42"/>
      <c r="C68" s="42"/>
      <c r="D68" s="42"/>
      <c r="E68" s="80">
        <f>'BS&amp;PL'!G12</f>
        <v>80782</v>
      </c>
      <c r="F68" s="46"/>
      <c r="G68" s="80">
        <v>129078</v>
      </c>
      <c r="H68" s="46"/>
      <c r="I68" s="80">
        <f>'BS&amp;PL'!K12</f>
        <v>64358</v>
      </c>
      <c r="J68" s="46"/>
      <c r="K68" s="80">
        <v>122419</v>
      </c>
      <c r="L68" s="46"/>
      <c r="M68" s="35"/>
    </row>
    <row r="69" spans="1:13" s="78" customFormat="1" ht="22.5" customHeight="1" thickBot="1">
      <c r="A69" s="77" t="s">
        <v>78</v>
      </c>
      <c r="B69" s="42"/>
      <c r="C69" s="42"/>
      <c r="D69" s="42"/>
      <c r="E69" s="81">
        <f>SUM(E67:E68)</f>
        <v>88307</v>
      </c>
      <c r="F69" s="42"/>
      <c r="G69" s="81">
        <f>SUM(G67:G68)</f>
        <v>97606</v>
      </c>
      <c r="H69" s="42"/>
      <c r="I69" s="81">
        <f>SUM(I67:I68)</f>
        <v>73042</v>
      </c>
      <c r="J69" s="42"/>
      <c r="K69" s="59">
        <f>SUM(K67:K68)</f>
        <v>88681</v>
      </c>
      <c r="L69" s="46"/>
      <c r="M69" s="35"/>
    </row>
    <row r="70" spans="1:13" s="78" customFormat="1" ht="15" customHeight="1" thickTop="1">
      <c r="B70" s="42"/>
      <c r="C70" s="42"/>
      <c r="D70" s="42"/>
      <c r="E70" s="46">
        <f>E69-'BS&amp;PL'!E12</f>
        <v>0</v>
      </c>
      <c r="F70" s="42"/>
      <c r="G70" s="46"/>
      <c r="H70" s="42"/>
      <c r="I70" s="46">
        <f>I69-'BS&amp;PL'!I12</f>
        <v>0</v>
      </c>
      <c r="J70" s="46"/>
      <c r="K70" s="46"/>
      <c r="L70" s="46"/>
      <c r="M70" s="35"/>
    </row>
    <row r="71" spans="1:13" s="78" customFormat="1" ht="22.5" customHeight="1">
      <c r="A71" s="77" t="s">
        <v>80</v>
      </c>
      <c r="B71" s="42"/>
      <c r="C71" s="42"/>
      <c r="D71" s="42"/>
      <c r="E71" s="46"/>
      <c r="F71" s="42"/>
      <c r="G71" s="46"/>
      <c r="H71" s="42"/>
      <c r="I71" s="46"/>
      <c r="J71" s="42"/>
      <c r="K71" s="47"/>
      <c r="L71" s="46"/>
      <c r="M71" s="35"/>
    </row>
    <row r="72" spans="1:13" s="78" customFormat="1" ht="22.5" customHeight="1">
      <c r="A72" s="78" t="s">
        <v>167</v>
      </c>
      <c r="B72" s="42"/>
      <c r="C72" s="42"/>
      <c r="D72" s="42"/>
      <c r="E72" s="42"/>
      <c r="F72" s="42"/>
      <c r="G72" s="42"/>
      <c r="H72" s="42"/>
      <c r="I72" s="42"/>
      <c r="J72" s="42"/>
      <c r="K72" s="47"/>
      <c r="L72" s="46"/>
      <c r="M72" s="35"/>
    </row>
    <row r="73" spans="1:13" s="78" customFormat="1" ht="22.5" customHeight="1">
      <c r="A73" s="78" t="s">
        <v>115</v>
      </c>
      <c r="B73" s="42"/>
      <c r="C73" s="42"/>
      <c r="D73" s="42"/>
      <c r="E73" s="47">
        <v>1071</v>
      </c>
      <c r="F73" s="47"/>
      <c r="G73" s="47">
        <v>628</v>
      </c>
      <c r="H73" s="47"/>
      <c r="I73" s="47">
        <v>1071</v>
      </c>
      <c r="J73" s="47"/>
      <c r="K73" s="47">
        <v>628</v>
      </c>
      <c r="L73" s="46"/>
      <c r="M73" s="35"/>
    </row>
    <row r="74" spans="1:13" s="78" customFormat="1" ht="22.5" customHeight="1">
      <c r="A74" s="78" t="s">
        <v>155</v>
      </c>
      <c r="B74" s="42"/>
      <c r="C74" s="42"/>
      <c r="D74" s="42"/>
      <c r="E74" s="47">
        <v>0</v>
      </c>
      <c r="F74" s="47"/>
      <c r="G74" s="47">
        <v>10962</v>
      </c>
      <c r="H74" s="47"/>
      <c r="I74" s="47">
        <v>0</v>
      </c>
      <c r="J74" s="47"/>
      <c r="K74" s="47">
        <v>10962</v>
      </c>
      <c r="L74" s="46"/>
      <c r="M74" s="35"/>
    </row>
    <row r="75" spans="1:13" s="78" customFormat="1" ht="22.5" customHeight="1">
      <c r="A75" s="78" t="s">
        <v>164</v>
      </c>
      <c r="B75" s="42"/>
      <c r="C75" s="42"/>
      <c r="D75" s="42"/>
      <c r="E75" s="47">
        <v>0</v>
      </c>
      <c r="F75" s="47"/>
      <c r="G75" s="47">
        <v>20871</v>
      </c>
      <c r="H75" s="47"/>
      <c r="I75" s="47">
        <v>0</v>
      </c>
      <c r="J75" s="47"/>
      <c r="K75" s="47">
        <v>20871</v>
      </c>
      <c r="L75" s="46"/>
      <c r="M75" s="35"/>
    </row>
    <row r="76" spans="1:13" s="78" customFormat="1" ht="22.5" customHeight="1">
      <c r="A76" s="78" t="s">
        <v>199</v>
      </c>
      <c r="B76" s="42"/>
      <c r="C76" s="42"/>
      <c r="D76" s="42"/>
      <c r="E76" s="47">
        <v>355663</v>
      </c>
      <c r="F76" s="47"/>
      <c r="G76" s="47">
        <v>0</v>
      </c>
      <c r="H76" s="47"/>
      <c r="I76" s="47">
        <v>355663</v>
      </c>
      <c r="J76" s="47"/>
      <c r="K76" s="47">
        <v>0</v>
      </c>
      <c r="L76" s="46"/>
      <c r="M76" s="35"/>
    </row>
    <row r="77" spans="1:13" s="78" customFormat="1" ht="15" customHeight="1">
      <c r="B77" s="42"/>
      <c r="C77" s="42"/>
      <c r="D77" s="42"/>
      <c r="E77" s="34"/>
      <c r="F77" s="34"/>
      <c r="G77" s="34"/>
      <c r="H77" s="34"/>
      <c r="I77" s="34"/>
      <c r="J77" s="34"/>
      <c r="K77" s="34"/>
      <c r="L77" s="46"/>
      <c r="M77" s="35"/>
    </row>
    <row r="78" spans="1:13" s="78" customFormat="1" ht="22.5" customHeight="1">
      <c r="A78" s="78" t="s">
        <v>9</v>
      </c>
      <c r="D78" s="42"/>
      <c r="M78" s="35"/>
    </row>
  </sheetData>
  <mergeCells count="2">
    <mergeCell ref="I6:K6"/>
    <mergeCell ref="I43:K43"/>
  </mergeCells>
  <pageMargins left="0.78740157480314965" right="0.39370078740157483" top="0.78740157480314965" bottom="0" header="0.19685039370078741" footer="0.19685039370078741"/>
  <pageSetup paperSize="9" scale="85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C2AF-D6EE-4EA8-ACD3-D8B02D2EAB29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5c0624b5-3477-44a4-ae14-70480fff47b8"/>
    <ds:schemaRef ds:uri="50c908b1-f277-4340-90a9-4611d0b0f078"/>
    <ds:schemaRef ds:uri="http://schemas.microsoft.com/office/2006/documentManagement/types"/>
    <ds:schemaRef ds:uri="http://schemas.openxmlformats.org/package/2006/metadata/core-properties"/>
    <ds:schemaRef ds:uri="63bc030a-3283-43ab-804d-8532f4cf816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54EFC4-740A-4412-9CDC-37FD1209D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15705C-293E-4371-B125-B8B38EAA6E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BS&amp;PL</vt:lpstr>
      <vt:lpstr>CE_Conso</vt:lpstr>
      <vt:lpstr>Q1</vt:lpstr>
      <vt:lpstr>CE_Separate</vt:lpstr>
      <vt:lpstr>CF</vt:lpstr>
      <vt:lpstr>'BS&amp;PL'!Print_Area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2024-08-13T06:54:19Z</cp:lastPrinted>
  <dcterms:created xsi:type="dcterms:W3CDTF">2011-03-08T09:02:15Z</dcterms:created>
  <dcterms:modified xsi:type="dcterms:W3CDTF">2024-08-13T06:54:21Z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