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4\Q2'2024\"/>
    </mc:Choice>
  </mc:AlternateContent>
  <xr:revisionPtr revIDLastSave="0" documentId="13_ncr:1_{23CAF18A-59AC-42FA-8FCD-9CFD33F433A1}" xr6:coauthVersionLast="47" xr6:coauthVersionMax="47" xr10:uidLastSave="{00000000-0000-0000-0000-000000000000}"/>
  <bookViews>
    <workbookView xWindow="14385" yWindow="-15" windowWidth="14430" windowHeight="15630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'BS&amp;PL'!$A$1:$K$181</definedName>
    <definedName name="_xlnm.Print_Area" localSheetId="1">CE_Conso!$A$1:$U$33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9" i="1" l="1"/>
  <c r="E179" i="1"/>
  <c r="E136" i="1"/>
  <c r="I136" i="1"/>
  <c r="E57" i="5" l="1"/>
  <c r="K57" i="5"/>
  <c r="I57" i="5"/>
  <c r="G57" i="5"/>
  <c r="U30" i="4"/>
  <c r="S30" i="4"/>
  <c r="U29" i="4"/>
  <c r="S29" i="4"/>
  <c r="E71" i="5"/>
  <c r="K83" i="1"/>
  <c r="K80" i="1"/>
  <c r="G83" i="1"/>
  <c r="G80" i="1"/>
  <c r="E67" i="5"/>
  <c r="I71" i="5"/>
  <c r="E59" i="1"/>
  <c r="I67" i="5"/>
  <c r="E108" i="1"/>
  <c r="E31" i="1"/>
  <c r="I108" i="1"/>
  <c r="E113" i="1"/>
  <c r="E156" i="1"/>
  <c r="Q25" i="3"/>
  <c r="E18" i="1"/>
  <c r="G18" i="1"/>
  <c r="Q26" i="3"/>
  <c r="Q18" i="3"/>
  <c r="Q16" i="3"/>
  <c r="Q15" i="3"/>
  <c r="U22" i="4"/>
  <c r="S22" i="4"/>
  <c r="U20" i="4"/>
  <c r="S20" i="4"/>
  <c r="U19" i="4"/>
  <c r="S19" i="4"/>
  <c r="K156" i="1"/>
  <c r="I156" i="1"/>
  <c r="G156" i="1"/>
  <c r="K151" i="1"/>
  <c r="K157" i="1" s="1"/>
  <c r="K161" i="1" s="1"/>
  <c r="I151" i="1"/>
  <c r="G151" i="1"/>
  <c r="E151" i="1"/>
  <c r="K113" i="1"/>
  <c r="I113" i="1"/>
  <c r="G113" i="1"/>
  <c r="K108" i="1"/>
  <c r="G108" i="1"/>
  <c r="K130" i="1"/>
  <c r="K131" i="1" s="1"/>
  <c r="I130" i="1"/>
  <c r="I131" i="1" s="1"/>
  <c r="G130" i="1"/>
  <c r="G131" i="1" s="1"/>
  <c r="E130" i="1"/>
  <c r="E131" i="1" s="1"/>
  <c r="E173" i="1"/>
  <c r="Q27" i="4" s="1"/>
  <c r="E174" i="1"/>
  <c r="K173" i="1"/>
  <c r="K174" i="1" s="1"/>
  <c r="I173" i="1"/>
  <c r="I174" i="1" s="1"/>
  <c r="G173" i="1"/>
  <c r="G174" i="1"/>
  <c r="Q21" i="3"/>
  <c r="S26" i="4"/>
  <c r="U25" i="4"/>
  <c r="S25" i="4"/>
  <c r="G85" i="1"/>
  <c r="U17" i="4"/>
  <c r="U15" i="4"/>
  <c r="Q18" i="4"/>
  <c r="Q23" i="4" s="1"/>
  <c r="S17" i="4"/>
  <c r="S16" i="4"/>
  <c r="S18" i="4"/>
  <c r="S23" i="4" s="1"/>
  <c r="S15" i="4"/>
  <c r="G31" i="1"/>
  <c r="I31" i="1"/>
  <c r="K31" i="1"/>
  <c r="Q11" i="3"/>
  <c r="I53" i="1"/>
  <c r="G53" i="1"/>
  <c r="E53" i="1"/>
  <c r="I18" i="1"/>
  <c r="I32" i="1" s="1"/>
  <c r="M18" i="4"/>
  <c r="M23" i="4"/>
  <c r="K18" i="4"/>
  <c r="K23" i="4"/>
  <c r="I18" i="4"/>
  <c r="I23" i="4" s="1"/>
  <c r="G18" i="4"/>
  <c r="G23" i="4"/>
  <c r="E18" i="4"/>
  <c r="E23" i="4"/>
  <c r="M14" i="3"/>
  <c r="M19" i="3" s="1"/>
  <c r="K14" i="3"/>
  <c r="K19" i="3"/>
  <c r="I14" i="3"/>
  <c r="I19" i="3" s="1"/>
  <c r="G14" i="3"/>
  <c r="G19" i="3"/>
  <c r="E14" i="3"/>
  <c r="E19" i="3" s="1"/>
  <c r="Q13" i="3"/>
  <c r="M24" i="3"/>
  <c r="M27" i="3" s="1"/>
  <c r="I83" i="1" s="1"/>
  <c r="I24" i="3"/>
  <c r="I27" i="3"/>
  <c r="I80" i="1" s="1"/>
  <c r="M28" i="4"/>
  <c r="M31" i="4" s="1"/>
  <c r="E83" i="1" s="1"/>
  <c r="I28" i="4"/>
  <c r="I31" i="4" s="1"/>
  <c r="E80" i="1" s="1"/>
  <c r="I59" i="1"/>
  <c r="G59" i="1"/>
  <c r="G60" i="1" s="1"/>
  <c r="K28" i="4"/>
  <c r="K31" i="4" s="1"/>
  <c r="E82" i="1" s="1"/>
  <c r="G28" i="4"/>
  <c r="G31" i="4"/>
  <c r="E79" i="1" s="1"/>
  <c r="E28" i="4"/>
  <c r="E31" i="4"/>
  <c r="E78" i="1" s="1"/>
  <c r="K24" i="3"/>
  <c r="K27" i="3"/>
  <c r="I82" i="1" s="1"/>
  <c r="G24" i="3"/>
  <c r="G27" i="3"/>
  <c r="I79" i="1" s="1"/>
  <c r="E24" i="3"/>
  <c r="E27" i="3" s="1"/>
  <c r="I78" i="1" s="1"/>
  <c r="Q23" i="3"/>
  <c r="K59" i="1"/>
  <c r="K60" i="1" s="1"/>
  <c r="K67" i="5"/>
  <c r="G67" i="5"/>
  <c r="G84" i="1"/>
  <c r="G82" i="1"/>
  <c r="G79" i="1"/>
  <c r="G78" i="1"/>
  <c r="K18" i="1"/>
  <c r="K32" i="1" s="1"/>
  <c r="K53" i="1"/>
  <c r="K78" i="1"/>
  <c r="K84" i="1"/>
  <c r="K82" i="1"/>
  <c r="K79" i="1"/>
  <c r="G157" i="1" l="1"/>
  <c r="G161" i="1" s="1"/>
  <c r="G9" i="5" s="1"/>
  <c r="E114" i="1"/>
  <c r="E118" i="1" s="1"/>
  <c r="E120" i="1" s="1"/>
  <c r="K114" i="1"/>
  <c r="K118" i="1" s="1"/>
  <c r="K120" i="1" s="1"/>
  <c r="K133" i="1" s="1"/>
  <c r="E157" i="1"/>
  <c r="E161" i="1" s="1"/>
  <c r="E163" i="1" s="1"/>
  <c r="I157" i="1"/>
  <c r="I161" i="1" s="1"/>
  <c r="I163" i="1" s="1"/>
  <c r="S27" i="4"/>
  <c r="S28" i="4" s="1"/>
  <c r="S31" i="4" s="1"/>
  <c r="U27" i="4"/>
  <c r="Q28" i="4"/>
  <c r="Q31" i="4" s="1"/>
  <c r="E85" i="1" s="1"/>
  <c r="G86" i="1"/>
  <c r="G87" i="1" s="1"/>
  <c r="I114" i="1"/>
  <c r="I118" i="1" s="1"/>
  <c r="I120" i="1" s="1"/>
  <c r="I60" i="1"/>
  <c r="G114" i="1"/>
  <c r="G118" i="1" s="1"/>
  <c r="G120" i="1" s="1"/>
  <c r="G133" i="1" s="1"/>
  <c r="E32" i="1"/>
  <c r="K9" i="5"/>
  <c r="K24" i="5" s="1"/>
  <c r="K32" i="5" s="1"/>
  <c r="K37" i="5" s="1"/>
  <c r="K70" i="5" s="1"/>
  <c r="K72" i="5" s="1"/>
  <c r="K163" i="1"/>
  <c r="K176" i="1" s="1"/>
  <c r="G24" i="5"/>
  <c r="G32" i="5" s="1"/>
  <c r="G37" i="5" s="1"/>
  <c r="G70" i="5" s="1"/>
  <c r="G72" i="5" s="1"/>
  <c r="E9" i="5"/>
  <c r="E24" i="5" s="1"/>
  <c r="E32" i="5" s="1"/>
  <c r="E37" i="5" s="1"/>
  <c r="E70" i="5" s="1"/>
  <c r="E72" i="5" s="1"/>
  <c r="E73" i="5" s="1"/>
  <c r="G163" i="1"/>
  <c r="E60" i="1"/>
  <c r="K86" i="1"/>
  <c r="K87" i="1" s="1"/>
  <c r="K88" i="1" s="1"/>
  <c r="E133" i="1"/>
  <c r="G32" i="1"/>
  <c r="K136" i="1" l="1"/>
  <c r="I9" i="5"/>
  <c r="I24" i="5" s="1"/>
  <c r="I32" i="5" s="1"/>
  <c r="I37" i="5" s="1"/>
  <c r="I70" i="5" s="1"/>
  <c r="I72" i="5" s="1"/>
  <c r="I73" i="5" s="1"/>
  <c r="K179" i="1"/>
  <c r="O22" i="3"/>
  <c r="O24" i="3" s="1"/>
  <c r="I176" i="1"/>
  <c r="O12" i="3"/>
  <c r="O14" i="3" s="1"/>
  <c r="O19" i="3" s="1"/>
  <c r="G88" i="1"/>
  <c r="I133" i="1"/>
  <c r="Q22" i="3"/>
  <c r="G179" i="1"/>
  <c r="G176" i="1"/>
  <c r="O16" i="4"/>
  <c r="E176" i="1"/>
  <c r="O26" i="4"/>
  <c r="Q24" i="3"/>
  <c r="O27" i="3"/>
  <c r="I84" i="1" s="1"/>
  <c r="I86" i="1" s="1"/>
  <c r="I87" i="1" s="1"/>
  <c r="I88" i="1" s="1"/>
  <c r="Q12" i="3" l="1"/>
  <c r="Q14" i="3" s="1"/>
  <c r="Q19" i="3" s="1"/>
  <c r="Q27" i="3"/>
  <c r="U26" i="4"/>
  <c r="U28" i="4" s="1"/>
  <c r="U31" i="4" s="1"/>
  <c r="O28" i="4"/>
  <c r="O31" i="4" s="1"/>
  <c r="E84" i="1" s="1"/>
  <c r="E86" i="1" s="1"/>
  <c r="E87" i="1" s="1"/>
  <c r="E88" i="1" s="1"/>
  <c r="U16" i="4"/>
  <c r="U18" i="4" s="1"/>
  <c r="U23" i="4" s="1"/>
  <c r="O18" i="4"/>
  <c r="O23" i="4" s="1"/>
</calcChain>
</file>

<file path=xl/sharedStrings.xml><?xml version="1.0" encoding="utf-8"?>
<sst xmlns="http://schemas.openxmlformats.org/spreadsheetml/2006/main" count="396" uniqueCount="213">
  <si>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</si>
  <si>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</si>
  <si>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</si>
  <si>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</si>
  <si>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</si>
  <si>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</si>
  <si>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</si>
  <si>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</si>
  <si>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</si>
  <si>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</si>
  <si>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</si>
  <si>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</si>
  <si>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</si>
  <si>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</si>
  <si>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</si>
  <si>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</si>
  <si>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</si>
  <si>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</si>
  <si>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</si>
  <si>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</si>
  <si>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</si>
  <si>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</si>
  <si>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</si>
  <si>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</si>
  <si>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</si>
  <si>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</si>
  <si>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</si>
  <si>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</si>
  <si>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</si>
  <si>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</si>
  <si>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</si>
  <si>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</si>
  <si>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</si>
  <si>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</si>
  <si>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</si>
  <si>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</si>
  <si>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</si>
  <si>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</si>
  <si>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</si>
  <si>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</si>
  <si>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</si>
  <si>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</si>
  <si>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Intangible assets</t>
  </si>
  <si>
    <t>Trade and other payables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</si>
  <si>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</si>
  <si>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</si>
  <si>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</si>
  <si>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</si>
  <si>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</si>
  <si>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</si>
  <si>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</si>
  <si>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</si>
  <si>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</si>
  <si>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</si>
  <si>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</si>
  <si>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</si>
  <si>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</si>
  <si>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</si>
  <si>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</si>
  <si>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</si>
  <si>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</si>
  <si>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</si>
  <si>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</si>
  <si>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</si>
  <si>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   Provision for long-term employee benefits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</si>
  <si>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</si>
  <si>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</si>
  <si>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</si>
  <si>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</si>
  <si>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</si>
  <si>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 xml:space="preserve">Statements of cash flows </t>
  </si>
  <si>
    <t>Statements of cash flows (continued)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</si>
  <si>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</si>
  <si>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</si>
  <si>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</si>
  <si>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</si>
  <si>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</si>
  <si>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</si>
  <si>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(Unit: Thousand Baht except earnings per share presented in Baht)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</si>
  <si>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</si>
  <si>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</si>
  <si>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</si>
  <si>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</si>
  <si>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</si>
  <si>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</si>
  <si>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</si>
  <si>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</si>
  <si>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</si>
  <si>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</si>
  <si>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</si>
  <si>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</si>
  <si>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>Profit from operating activities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</si>
  <si>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</si>
  <si>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</si>
  <si>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</si>
  <si>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</si>
  <si>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</si>
  <si>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</si>
  <si>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</si>
  <si>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Proceeds from sale of equipment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</si>
  <si>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</si>
  <si>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</si>
  <si>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</si>
  <si>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</si>
  <si>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</si>
  <si>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</si>
  <si>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</si>
  <si>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</si>
  <si>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 xml:space="preserve"> reserve</t>
  </si>
  <si>
    <t>statutory</t>
  </si>
  <si>
    <t>Operating liabilities increase (decrease)</t>
  </si>
  <si>
    <t xml:space="preserve">  - net of current portion</t>
  </si>
  <si>
    <t xml:space="preserve">      1,004,500,000 ordinary shares of Baht 0.5 each </t>
  </si>
  <si>
    <t>Earnings per share</t>
  </si>
  <si>
    <t xml:space="preserve">   Basic earnings per share</t>
  </si>
  <si>
    <t xml:space="preserve">Net increase (decrease) in cash and </t>
  </si>
  <si>
    <t xml:space="preserve">   cash equivalents</t>
  </si>
  <si>
    <t xml:space="preserve">   Increase in right-of-use assets</t>
  </si>
  <si>
    <t>Increase in investment in subsidiary</t>
  </si>
  <si>
    <t xml:space="preserve">   Allowance for reduction of inventories to </t>
  </si>
  <si>
    <t>2023</t>
  </si>
  <si>
    <t>Balance as at 1 January 2023</t>
  </si>
  <si>
    <t>Derivative liabilities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</si>
  <si>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</si>
  <si>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</si>
  <si>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</si>
  <si>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</si>
  <si>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</si>
  <si>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</si>
  <si>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</si>
  <si>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 xml:space="preserve">      plant and equipment</t>
  </si>
  <si>
    <t xml:space="preserve">   Transferred right-of-use assets to property, </t>
  </si>
  <si>
    <t>Increase in investment in joint venture</t>
  </si>
  <si>
    <t>Interest paid</t>
  </si>
  <si>
    <t>Acquisition of intangible assets</t>
  </si>
  <si>
    <t xml:space="preserve">   to profit or loss in subsequent periods</t>
  </si>
  <si>
    <t>Decrease (increase) in other non-current assets</t>
  </si>
  <si>
    <t>Net cash from (used in) financing activities</t>
  </si>
  <si>
    <t xml:space="preserve">   Trade and other payables</t>
  </si>
  <si>
    <t>Profit before income tax expenses</t>
  </si>
  <si>
    <t>Profit for the period</t>
  </si>
  <si>
    <t xml:space="preserve">Current portion of long-term loans from financial </t>
  </si>
  <si>
    <t>Cash received from long-term loans</t>
  </si>
  <si>
    <t>Repayment of long-term loans</t>
  </si>
  <si>
    <t xml:space="preserve">Non-cash transactions </t>
  </si>
  <si>
    <t>Supplemental disclosures of cash flows information</t>
  </si>
  <si>
    <t xml:space="preserve">      820,005,072 ordinary shares of Baht 0.5 each </t>
  </si>
  <si>
    <t>Investment in subsidiaries</t>
  </si>
  <si>
    <t>Starflex Public Company Limited and its subsidiaries</t>
  </si>
  <si>
    <t>2024</t>
  </si>
  <si>
    <t>Balance as at 1 January 2024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</si>
  <si>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</si>
  <si>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</si>
  <si>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</si>
  <si>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</si>
  <si>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</si>
  <si>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</si>
  <si>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</si>
  <si>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</si>
  <si>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</si>
  <si>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</si>
  <si>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</si>
  <si>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</si>
  <si>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Advance payment for investment in subsidiary</t>
  </si>
  <si>
    <t>Translation adjustment</t>
  </si>
  <si>
    <t xml:space="preserve">Short-term loans 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</si>
  <si>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</si>
  <si>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</si>
  <si>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</si>
  <si>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</si>
  <si>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</si>
  <si>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</si>
  <si>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 xml:space="preserve">Share of profit from investments in joint ventures </t>
  </si>
  <si>
    <t>12</t>
  </si>
  <si>
    <t xml:space="preserve">      net realisable value</t>
  </si>
  <si>
    <t xml:space="preserve">   Share of profit from investments in joint ventures </t>
  </si>
  <si>
    <t>Decrease in other non-current financial assets</t>
  </si>
  <si>
    <t xml:space="preserve">Cash received from short-term loans </t>
  </si>
  <si>
    <t xml:space="preserve">Repayment of short-term loans </t>
  </si>
  <si>
    <t>Investment in joint ventures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</si>
  <si>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</si>
  <si>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</si>
  <si>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</si>
  <si>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</si>
  <si>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</si>
  <si>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</si>
  <si>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</si>
  <si>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   investment in subsidiary</t>
  </si>
  <si>
    <t xml:space="preserve">   Transferred advance payment for shares to</t>
  </si>
  <si>
    <t>As at 30 June 2024</t>
  </si>
  <si>
    <t>30 June</t>
  </si>
  <si>
    <t>For the three-month period ended 30 June 2024</t>
  </si>
  <si>
    <t>Balance as at 30 June 2023</t>
  </si>
  <si>
    <t>Balance as at 30 June 2024</t>
  </si>
  <si>
    <t>For the six-month period ended 30 June 2024</t>
  </si>
  <si>
    <t>Dividend paid</t>
  </si>
  <si>
    <t>Unappropriated retained earnings</t>
  </si>
  <si>
    <t xml:space="preserve">   transferred to statutory reserve</t>
  </si>
  <si>
    <t xml:space="preserve">   Cash paid for long-term employee benefits</t>
  </si>
  <si>
    <t>Increase in restricted bank deposits</t>
  </si>
  <si>
    <t>16</t>
  </si>
  <si>
    <t>Income tax expenses</t>
  </si>
  <si>
    <t>Cash from operating activities</t>
  </si>
  <si>
    <t>Net cash from operating activities</t>
  </si>
  <si>
    <t>Net cash used in investing activities</t>
  </si>
  <si>
    <t xml:space="preserve">Cash paid for short-term loan to related party </t>
  </si>
  <si>
    <t>Short-term loan to related party</t>
  </si>
  <si>
    <t xml:space="preserve">   Gain on disposals/write-off of equipment</t>
  </si>
  <si>
    <t xml:space="preserve">   Unrealised loss (gain) on exchange</t>
  </si>
  <si>
    <t>Investment in associate company</t>
  </si>
  <si>
    <t>paid-up</t>
  </si>
  <si>
    <t xml:space="preserve"> paid-up</t>
  </si>
  <si>
    <t xml:space="preserve">   Cash received from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</si>
</sst>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/>
    <xf numFmtId="0" fontId="2" fillId="0" borderId="0" xfId="0" applyFont="1"/>
    <xf numFmtId="0" fontId="3" fillId="0" borderId="0" xfId="0" applyFont="1"/>
    <xf numFmtId="37" fontId="2" fillId="0" borderId="1" xfId="0" applyNumberFormat="1" applyFont="1" applyBorder="1"/>
    <xf numFmtId="164" fontId="3" fillId="0" borderId="0" xfId="0" applyNumberFormat="1" applyFont="1"/>
    <xf numFmtId="41" fontId="3" fillId="0" borderId="0" xfId="0" applyNumberFormat="1" applyFont="1"/>
    <xf numFmtId="164" fontId="7" fillId="0" borderId="0" xfId="0" applyNumberFormat="1" applyFont="1"/>
    <xf numFmtId="0" fontId="3" fillId="0" borderId="5" xfId="0" applyFont="1" applyBorder="1"/>
    <xf numFmtId="164" fontId="3" fillId="2" borderId="0" xfId="0" applyNumberFormat="1" applyFont="1" applyFill="1"/>
    <xf numFmtId="0" fontId="5" fillId="0" borderId="0" xfId="0" applyFont="1"/>
    <xf numFmtId="43" fontId="3" fillId="0" borderId="0" xfId="0" applyNumberFormat="1" applyFont="1"/>
    <xf numFmtId="165" fontId="3" fillId="0" borderId="0" xfId="0" applyNumberFormat="1" applyFont="1"/>
    <xf numFmtId="164" fontId="2" fillId="0" borderId="0" xfId="0" applyNumberFormat="1" applyFont="1"/>
    <xf numFmtId="41" fontId="3" fillId="0" borderId="1" xfId="0" applyNumberFormat="1" applyFont="1" applyBorder="1"/>
    <xf numFmtId="37" fontId="2" fillId="0" borderId="0" xfId="0" applyNumberFormat="1" applyFont="1"/>
    <xf numFmtId="37" fontId="3" fillId="0" borderId="0" xfId="0" applyNumberFormat="1" applyFont="1"/>
    <xf numFmtId="41" fontId="3" fillId="0" borderId="2" xfId="0" applyNumberFormat="1" applyFont="1" applyBorder="1"/>
    <xf numFmtId="41" fontId="3" fillId="0" borderId="4" xfId="0" applyNumberFormat="1" applyFont="1" applyBorder="1"/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1"/>
  <sheetViews>
    <sheetView showGridLines="0" tabSelected="1" view="pageBreakPreview" topLeftCell="A169" zoomScaleNormal="70" zoomScaleSheetLayoutView="100" workbookViewId="0">
      <selection activeCell="E179" sqref="E179"/>
    </sheetView>
  </sheetViews>
  <sheetFormatPr defaultColWidth="10.5703125" defaultRowHeight="21" customHeight="1"/>
  <cols>
    <col min="1" max="1" width="37.5703125" style="53" customWidth="1"/>
    <col min="2" max="2" width="3.5703125" style="55" customWidth="1"/>
    <col min="3" max="3" width="5.140625" style="2" customWidth="1"/>
    <col min="4" max="4" width="1" style="55" customWidth="1"/>
    <col min="5" max="5" width="14.5703125" style="55" customWidth="1"/>
    <col min="6" max="6" width="1" style="55" customWidth="1"/>
    <col min="7" max="7" width="14.5703125" style="55" customWidth="1"/>
    <col min="8" max="8" width="1" style="55" customWidth="1"/>
    <col min="9" max="9" width="14.5703125" style="55" customWidth="1"/>
    <col min="10" max="10" width="1" style="55" customWidth="1"/>
    <col min="11" max="11" width="14.5703125" style="55" customWidth="1"/>
    <col min="12" max="12" width="0.140625" style="55" hidden="1" customWidth="1"/>
    <col min="13" max="13" width="12.85546875" style="55" customWidth="1"/>
    <col min="14" max="16384" width="10.5703125" style="55"/>
  </cols>
  <sheetData>
    <row r="1" spans="1:11" s="4" customFormat="1" ht="21" customHeight="1">
      <c r="A1" s="52" t="s">
        <v>148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>
      <c r="A2" s="52" t="s">
        <v>103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>
      <c r="A3" s="5" t="s">
        <v>189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6" t="s">
        <v>75</v>
      </c>
    </row>
    <row r="5" spans="1:11" s="4" customFormat="1" ht="21" customHeight="1">
      <c r="A5" s="53"/>
      <c r="B5" s="53"/>
      <c r="C5" s="53"/>
      <c r="D5" s="53"/>
      <c r="E5" s="40"/>
      <c r="F5" s="39" t="s">
        <v>101</v>
      </c>
      <c r="G5" s="40"/>
      <c r="H5" s="2"/>
      <c r="I5" s="54"/>
      <c r="J5" s="41" t="s">
        <v>100</v>
      </c>
      <c r="K5" s="54"/>
    </row>
    <row r="6" spans="1:11" s="4" customFormat="1" ht="21" customHeight="1">
      <c r="A6" s="53"/>
      <c r="B6" s="53"/>
      <c r="C6" s="53"/>
      <c r="D6" s="53"/>
      <c r="E6" s="42" t="s">
        <v>190</v>
      </c>
      <c r="F6" s="2"/>
      <c r="G6" s="42" t="s">
        <v>102</v>
      </c>
      <c r="H6" s="2"/>
      <c r="I6" s="42" t="s">
        <v>190</v>
      </c>
      <c r="J6" s="43"/>
      <c r="K6" s="42" t="s">
        <v>102</v>
      </c>
    </row>
    <row r="7" spans="1:11" ht="21" customHeight="1">
      <c r="C7" s="7" t="s">
        <v>0</v>
      </c>
      <c r="E7" s="8" t="s">
        <v>149</v>
      </c>
      <c r="F7" s="9"/>
      <c r="G7" s="8" t="s">
        <v>120</v>
      </c>
      <c r="H7" s="9"/>
      <c r="I7" s="8" t="s">
        <v>149</v>
      </c>
      <c r="J7" s="9"/>
      <c r="K7" s="8" t="s">
        <v>120</v>
      </c>
    </row>
    <row r="8" spans="1:11" ht="21" customHeight="1">
      <c r="C8" s="7"/>
      <c r="E8" s="10" t="s">
        <v>73</v>
      </c>
      <c r="F8" s="9"/>
      <c r="G8" s="10" t="s">
        <v>72</v>
      </c>
      <c r="H8" s="9"/>
      <c r="I8" s="10" t="s">
        <v>73</v>
      </c>
      <c r="J8" s="9"/>
      <c r="K8" s="10" t="s">
        <v>72</v>
      </c>
    </row>
    <row r="9" spans="1:11" ht="21" customHeight="1">
      <c r="C9" s="7"/>
      <c r="E9" s="11" t="s">
        <v>74</v>
      </c>
      <c r="F9" s="9"/>
      <c r="G9" s="10"/>
      <c r="H9" s="9"/>
      <c r="I9" s="11" t="s">
        <v>74</v>
      </c>
      <c r="J9" s="9"/>
      <c r="K9" s="10"/>
    </row>
    <row r="10" spans="1:11" ht="21" customHeight="1">
      <c r="A10" s="52" t="s">
        <v>1</v>
      </c>
      <c r="C10" s="12"/>
    </row>
    <row r="11" spans="1:11" ht="21" customHeight="1">
      <c r="A11" s="52" t="s">
        <v>2</v>
      </c>
      <c r="C11" s="12"/>
    </row>
    <row r="12" spans="1:11" ht="21" customHeight="1">
      <c r="A12" s="53" t="s">
        <v>3</v>
      </c>
      <c r="B12" s="13"/>
      <c r="C12" s="12"/>
      <c r="E12" s="14">
        <v>88307</v>
      </c>
      <c r="F12" s="56"/>
      <c r="G12" s="14">
        <v>80782</v>
      </c>
      <c r="I12" s="14">
        <v>73042</v>
      </c>
      <c r="K12" s="14">
        <v>64358</v>
      </c>
    </row>
    <row r="13" spans="1:11" ht="21" customHeight="1">
      <c r="A13" s="53" t="s">
        <v>39</v>
      </c>
      <c r="B13" s="13"/>
      <c r="C13" s="12">
        <v>3</v>
      </c>
      <c r="E13" s="14">
        <v>352295</v>
      </c>
      <c r="F13" s="56"/>
      <c r="G13" s="14">
        <v>321559</v>
      </c>
      <c r="I13" s="14">
        <v>349878</v>
      </c>
      <c r="K13" s="14">
        <v>317197</v>
      </c>
    </row>
    <row r="14" spans="1:11" ht="21" customHeight="1">
      <c r="A14" s="53" t="s">
        <v>206</v>
      </c>
      <c r="B14" s="13"/>
      <c r="C14" s="12">
        <v>2</v>
      </c>
      <c r="E14" s="14">
        <v>10000</v>
      </c>
      <c r="F14" s="56"/>
      <c r="G14" s="14">
        <v>0</v>
      </c>
      <c r="I14" s="14">
        <v>10000</v>
      </c>
      <c r="K14" s="14">
        <v>0</v>
      </c>
    </row>
    <row r="15" spans="1:11" ht="21" customHeight="1">
      <c r="A15" s="53" t="s">
        <v>40</v>
      </c>
      <c r="B15" s="4"/>
      <c r="C15" s="12">
        <v>4</v>
      </c>
      <c r="E15" s="14">
        <v>345984</v>
      </c>
      <c r="F15" s="56"/>
      <c r="G15" s="14">
        <v>325970</v>
      </c>
      <c r="I15" s="14">
        <v>340723</v>
      </c>
      <c r="K15" s="14">
        <v>317538</v>
      </c>
    </row>
    <row r="16" spans="1:11" ht="21" customHeight="1">
      <c r="A16" s="53" t="s">
        <v>88</v>
      </c>
      <c r="B16" s="4"/>
      <c r="C16" s="12"/>
      <c r="E16" s="14">
        <v>253</v>
      </c>
      <c r="F16" s="56"/>
      <c r="G16" s="14">
        <v>175</v>
      </c>
      <c r="I16" s="14">
        <v>253</v>
      </c>
      <c r="K16" s="14">
        <v>175</v>
      </c>
    </row>
    <row r="17" spans="1:13" ht="21" customHeight="1">
      <c r="A17" s="53" t="s">
        <v>4</v>
      </c>
      <c r="C17" s="12"/>
      <c r="E17" s="14">
        <v>49783</v>
      </c>
      <c r="F17" s="56"/>
      <c r="G17" s="14">
        <v>27201</v>
      </c>
      <c r="I17" s="14">
        <v>49779</v>
      </c>
      <c r="K17" s="14">
        <v>27193</v>
      </c>
    </row>
    <row r="18" spans="1:13" ht="21" customHeight="1">
      <c r="A18" s="52" t="s">
        <v>5</v>
      </c>
      <c r="C18" s="12"/>
      <c r="E18" s="15">
        <f>SUM(E12:E17)</f>
        <v>846622</v>
      </c>
      <c r="F18" s="56"/>
      <c r="G18" s="15">
        <f>SUM(G12:G17)</f>
        <v>755687</v>
      </c>
      <c r="H18" s="56"/>
      <c r="I18" s="15">
        <f>SUM(I12:I17)</f>
        <v>823675</v>
      </c>
      <c r="J18" s="56"/>
      <c r="K18" s="15">
        <f>SUM(K12:K17)</f>
        <v>726461</v>
      </c>
    </row>
    <row r="19" spans="1:13" ht="21" customHeight="1">
      <c r="A19" s="52" t="s">
        <v>6</v>
      </c>
      <c r="C19" s="12"/>
      <c r="E19" s="14"/>
      <c r="F19" s="56"/>
      <c r="G19" s="14"/>
      <c r="H19" s="56"/>
      <c r="I19" s="14"/>
      <c r="J19" s="56"/>
      <c r="K19" s="14"/>
    </row>
    <row r="20" spans="1:13" ht="21" customHeight="1">
      <c r="A20" s="53" t="s">
        <v>7</v>
      </c>
      <c r="B20" s="13"/>
      <c r="C20" s="12"/>
      <c r="E20" s="14">
        <v>12443</v>
      </c>
      <c r="F20" s="56"/>
      <c r="G20" s="14">
        <v>12413</v>
      </c>
      <c r="I20" s="14">
        <v>12443</v>
      </c>
      <c r="K20" s="14">
        <v>12413</v>
      </c>
    </row>
    <row r="21" spans="1:13" ht="21" customHeight="1">
      <c r="A21" s="53" t="s">
        <v>163</v>
      </c>
      <c r="B21" s="13"/>
      <c r="C21" s="12">
        <v>5</v>
      </c>
      <c r="E21" s="14">
        <v>0</v>
      </c>
      <c r="F21" s="56"/>
      <c r="G21" s="14">
        <v>0</v>
      </c>
      <c r="I21" s="14">
        <v>0</v>
      </c>
      <c r="K21" s="14">
        <v>355663</v>
      </c>
    </row>
    <row r="22" spans="1:13" ht="21" customHeight="1">
      <c r="A22" s="53" t="s">
        <v>147</v>
      </c>
      <c r="B22" s="13"/>
      <c r="C22" s="12">
        <v>5</v>
      </c>
      <c r="E22" s="14">
        <v>0</v>
      </c>
      <c r="F22" s="56"/>
      <c r="G22" s="14">
        <v>0</v>
      </c>
      <c r="I22" s="14">
        <v>371348</v>
      </c>
      <c r="K22" s="14">
        <v>15500</v>
      </c>
    </row>
    <row r="23" spans="1:13" ht="21" customHeight="1">
      <c r="A23" s="53" t="s">
        <v>179</v>
      </c>
      <c r="B23" s="13"/>
      <c r="C23" s="12">
        <v>6</v>
      </c>
      <c r="E23" s="14">
        <v>124817</v>
      </c>
      <c r="F23" s="56"/>
      <c r="G23" s="14">
        <v>62701</v>
      </c>
      <c r="I23" s="14">
        <v>125000</v>
      </c>
      <c r="K23" s="14">
        <v>62750</v>
      </c>
    </row>
    <row r="24" spans="1:13" ht="21" customHeight="1">
      <c r="A24" s="53" t="s">
        <v>209</v>
      </c>
      <c r="B24" s="13"/>
      <c r="C24" s="12">
        <v>7</v>
      </c>
      <c r="E24" s="14">
        <v>353902</v>
      </c>
      <c r="F24" s="56"/>
      <c r="G24" s="14">
        <v>345766</v>
      </c>
      <c r="I24" s="14">
        <v>0</v>
      </c>
      <c r="K24" s="14">
        <v>0</v>
      </c>
    </row>
    <row r="25" spans="1:13" ht="21" customHeight="1">
      <c r="A25" s="53" t="s">
        <v>41</v>
      </c>
      <c r="B25" s="4"/>
      <c r="C25" s="12">
        <v>8</v>
      </c>
      <c r="E25" s="14">
        <v>754249</v>
      </c>
      <c r="F25" s="56"/>
      <c r="G25" s="14">
        <v>770225</v>
      </c>
      <c r="I25" s="14">
        <v>754249</v>
      </c>
      <c r="K25" s="14">
        <v>770223</v>
      </c>
    </row>
    <row r="26" spans="1:13" ht="21" customHeight="1">
      <c r="A26" s="53" t="s">
        <v>90</v>
      </c>
      <c r="B26" s="4"/>
      <c r="C26" s="12"/>
      <c r="E26" s="14">
        <v>31557</v>
      </c>
      <c r="F26" s="56"/>
      <c r="G26" s="14">
        <v>36133</v>
      </c>
      <c r="I26" s="14">
        <v>31557</v>
      </c>
      <c r="K26" s="14">
        <v>36133</v>
      </c>
    </row>
    <row r="27" spans="1:13" ht="21" customHeight="1">
      <c r="A27" s="53" t="s">
        <v>42</v>
      </c>
      <c r="B27" s="4"/>
      <c r="C27" s="12"/>
      <c r="E27" s="14">
        <v>4246</v>
      </c>
      <c r="F27" s="56"/>
      <c r="G27" s="14">
        <v>3485</v>
      </c>
      <c r="I27" s="14">
        <v>4246</v>
      </c>
      <c r="K27" s="14">
        <v>3481</v>
      </c>
    </row>
    <row r="28" spans="1:13" ht="21" customHeight="1">
      <c r="A28" s="53" t="s">
        <v>48</v>
      </c>
      <c r="B28" s="4"/>
      <c r="C28" s="12"/>
      <c r="E28" s="14">
        <v>9336</v>
      </c>
      <c r="F28" s="56"/>
      <c r="G28" s="14">
        <v>11213</v>
      </c>
      <c r="I28" s="14">
        <v>8666</v>
      </c>
      <c r="K28" s="14">
        <v>8804</v>
      </c>
    </row>
    <row r="29" spans="1:13" ht="21" customHeight="1">
      <c r="A29" s="53" t="s">
        <v>89</v>
      </c>
      <c r="B29" s="4"/>
      <c r="C29" s="12"/>
      <c r="E29" s="14">
        <v>4986</v>
      </c>
      <c r="F29" s="56"/>
      <c r="G29" s="14">
        <v>4986</v>
      </c>
      <c r="I29" s="14">
        <v>4986</v>
      </c>
      <c r="K29" s="14">
        <v>4986</v>
      </c>
    </row>
    <row r="30" spans="1:13" ht="21" customHeight="1">
      <c r="A30" s="53" t="s">
        <v>96</v>
      </c>
      <c r="B30" s="4"/>
      <c r="C30" s="12"/>
      <c r="E30" s="22">
        <v>31684</v>
      </c>
      <c r="F30" s="56"/>
      <c r="G30" s="22">
        <v>33488</v>
      </c>
      <c r="I30" s="22">
        <v>31684</v>
      </c>
      <c r="K30" s="22">
        <v>33488</v>
      </c>
    </row>
    <row r="31" spans="1:13" ht="21" customHeight="1">
      <c r="A31" s="52" t="s">
        <v>8</v>
      </c>
      <c r="C31" s="12"/>
      <c r="E31" s="14">
        <f>SUM(E20:E30)</f>
        <v>1327220</v>
      </c>
      <c r="F31" s="56"/>
      <c r="G31" s="14">
        <f>SUM(G20:G30)</f>
        <v>1280410</v>
      </c>
      <c r="H31" s="56"/>
      <c r="I31" s="14">
        <f>SUM(I20:I30)</f>
        <v>1344179</v>
      </c>
      <c r="J31" s="56"/>
      <c r="K31" s="14">
        <f>SUM(K20:K30)</f>
        <v>1303441</v>
      </c>
      <c r="M31" s="57"/>
    </row>
    <row r="32" spans="1:13" ht="21" customHeight="1" thickBot="1">
      <c r="A32" s="52" t="s">
        <v>9</v>
      </c>
      <c r="C32" s="53"/>
      <c r="E32" s="16">
        <f>E18+E31</f>
        <v>2173842</v>
      </c>
      <c r="F32" s="56"/>
      <c r="G32" s="16">
        <f>G18+G31</f>
        <v>2036097</v>
      </c>
      <c r="H32" s="56"/>
      <c r="I32" s="16">
        <f>I18+I31</f>
        <v>2167854</v>
      </c>
      <c r="J32" s="56"/>
      <c r="K32" s="16">
        <f>K18+K31</f>
        <v>2029902</v>
      </c>
      <c r="M32" s="57"/>
    </row>
    <row r="33" spans="1:11" ht="21" customHeight="1" thickTop="1">
      <c r="E33" s="14"/>
      <c r="F33" s="14"/>
      <c r="G33" s="14"/>
      <c r="H33" s="14"/>
      <c r="I33" s="14"/>
      <c r="J33" s="14"/>
      <c r="K33" s="14"/>
    </row>
    <row r="34" spans="1:11" ht="21" customHeight="1">
      <c r="A34" s="17" t="s">
        <v>10</v>
      </c>
      <c r="B34" s="13"/>
      <c r="E34" s="18"/>
      <c r="F34" s="18"/>
      <c r="G34" s="18"/>
      <c r="H34" s="18"/>
      <c r="I34" s="18"/>
      <c r="J34" s="18"/>
      <c r="K34" s="18"/>
    </row>
    <row r="35" spans="1:11" s="4" customFormat="1" ht="21" customHeight="1">
      <c r="A35" s="52" t="s">
        <v>148</v>
      </c>
      <c r="B35" s="1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1" customHeight="1">
      <c r="A36" s="52" t="s">
        <v>104</v>
      </c>
      <c r="B36" s="3"/>
      <c r="C36" s="2"/>
      <c r="D36" s="3"/>
      <c r="E36" s="3"/>
      <c r="F36" s="3"/>
      <c r="G36" s="3"/>
      <c r="H36" s="3"/>
      <c r="I36" s="3"/>
      <c r="J36" s="3"/>
      <c r="K36" s="3"/>
    </row>
    <row r="37" spans="1:11" s="4" customFormat="1" ht="21" customHeight="1">
      <c r="A37" s="5" t="s">
        <v>189</v>
      </c>
      <c r="B37" s="3"/>
      <c r="C37" s="2"/>
      <c r="D37" s="3"/>
      <c r="E37" s="3"/>
      <c r="F37" s="3"/>
      <c r="G37" s="3"/>
      <c r="H37" s="3"/>
      <c r="I37" s="3"/>
      <c r="J37" s="3"/>
      <c r="K37" s="3"/>
    </row>
    <row r="38" spans="1:11" s="4" customFormat="1" ht="2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6" t="s">
        <v>75</v>
      </c>
    </row>
    <row r="39" spans="1:11" s="4" customFormat="1" ht="21" customHeight="1">
      <c r="A39" s="53"/>
      <c r="B39" s="53"/>
      <c r="C39" s="53"/>
      <c r="D39" s="53"/>
      <c r="E39" s="40"/>
      <c r="F39" s="39" t="s">
        <v>101</v>
      </c>
      <c r="G39" s="40"/>
      <c r="H39" s="2"/>
      <c r="I39" s="54"/>
      <c r="J39" s="41" t="s">
        <v>100</v>
      </c>
      <c r="K39" s="54"/>
    </row>
    <row r="40" spans="1:11" s="4" customFormat="1" ht="21" customHeight="1">
      <c r="A40" s="53"/>
      <c r="B40" s="53"/>
      <c r="C40" s="53"/>
      <c r="D40" s="53"/>
      <c r="E40" s="42" t="s">
        <v>190</v>
      </c>
      <c r="F40" s="2"/>
      <c r="G40" s="42" t="s">
        <v>102</v>
      </c>
      <c r="H40" s="2"/>
      <c r="I40" s="42" t="s">
        <v>190</v>
      </c>
      <c r="J40" s="43"/>
      <c r="K40" s="42" t="s">
        <v>102</v>
      </c>
    </row>
    <row r="41" spans="1:11" ht="21" customHeight="1">
      <c r="C41" s="7" t="s">
        <v>0</v>
      </c>
      <c r="E41" s="8" t="s">
        <v>149</v>
      </c>
      <c r="F41" s="9"/>
      <c r="G41" s="8" t="s">
        <v>120</v>
      </c>
      <c r="H41" s="9"/>
      <c r="I41" s="8" t="s">
        <v>149</v>
      </c>
      <c r="J41" s="9"/>
      <c r="K41" s="8" t="s">
        <v>120</v>
      </c>
    </row>
    <row r="42" spans="1:11" ht="21" customHeight="1">
      <c r="C42" s="7"/>
      <c r="E42" s="10" t="s">
        <v>73</v>
      </c>
      <c r="F42" s="9"/>
      <c r="G42" s="10" t="s">
        <v>72</v>
      </c>
      <c r="H42" s="9"/>
      <c r="I42" s="10" t="s">
        <v>73</v>
      </c>
      <c r="J42" s="9"/>
      <c r="K42" s="10" t="s">
        <v>72</v>
      </c>
    </row>
    <row r="43" spans="1:11" ht="21" customHeight="1">
      <c r="C43" s="7"/>
      <c r="E43" s="11" t="s">
        <v>74</v>
      </c>
      <c r="F43" s="9"/>
      <c r="G43" s="10"/>
      <c r="H43" s="9"/>
      <c r="I43" s="11" t="s">
        <v>74</v>
      </c>
      <c r="J43" s="9"/>
      <c r="K43" s="10"/>
    </row>
    <row r="44" spans="1:11" ht="21" customHeight="1">
      <c r="A44" s="52" t="s">
        <v>11</v>
      </c>
      <c r="C44" s="12"/>
    </row>
    <row r="45" spans="1:11" ht="21" customHeight="1">
      <c r="A45" s="52" t="s">
        <v>12</v>
      </c>
      <c r="C45" s="12"/>
      <c r="E45" s="56"/>
      <c r="F45" s="56"/>
      <c r="G45" s="56"/>
      <c r="H45" s="56"/>
      <c r="I45" s="56"/>
      <c r="J45" s="56"/>
      <c r="K45" s="56"/>
    </row>
    <row r="46" spans="1:11" ht="21" customHeight="1">
      <c r="A46" s="53" t="s">
        <v>165</v>
      </c>
      <c r="B46" s="4"/>
      <c r="C46" s="12">
        <v>9</v>
      </c>
      <c r="E46" s="20">
        <v>316864</v>
      </c>
      <c r="F46" s="20"/>
      <c r="G46" s="20">
        <v>382719</v>
      </c>
      <c r="I46" s="20">
        <v>316864</v>
      </c>
      <c r="K46" s="20">
        <v>382719</v>
      </c>
    </row>
    <row r="47" spans="1:11" ht="21" customHeight="1">
      <c r="A47" s="53" t="s">
        <v>43</v>
      </c>
      <c r="C47" s="12">
        <v>10</v>
      </c>
      <c r="D47" s="56"/>
      <c r="E47" s="20">
        <v>331711</v>
      </c>
      <c r="F47" s="20"/>
      <c r="G47" s="20">
        <v>324827</v>
      </c>
      <c r="I47" s="20">
        <v>329444</v>
      </c>
      <c r="K47" s="20">
        <v>315694</v>
      </c>
    </row>
    <row r="48" spans="1:11" ht="21" customHeight="1">
      <c r="A48" s="53" t="s">
        <v>122</v>
      </c>
      <c r="C48" s="12"/>
      <c r="D48" s="56"/>
      <c r="E48" s="20">
        <v>0</v>
      </c>
      <c r="F48" s="20"/>
      <c r="G48" s="14">
        <v>1080</v>
      </c>
      <c r="I48" s="14">
        <v>0</v>
      </c>
      <c r="K48" s="14">
        <v>1080</v>
      </c>
    </row>
    <row r="49" spans="1:11" ht="21" customHeight="1">
      <c r="A49" s="53" t="s">
        <v>141</v>
      </c>
      <c r="C49" s="12"/>
      <c r="D49" s="56"/>
      <c r="E49" s="20"/>
      <c r="F49" s="20"/>
      <c r="G49" s="14"/>
      <c r="I49" s="14"/>
      <c r="K49" s="14"/>
    </row>
    <row r="50" spans="1:11" ht="21" customHeight="1">
      <c r="A50" s="55" t="s">
        <v>180</v>
      </c>
      <c r="C50" s="12">
        <v>11</v>
      </c>
      <c r="D50" s="56"/>
      <c r="E50" s="20">
        <v>74869</v>
      </c>
      <c r="F50" s="20"/>
      <c r="G50" s="20">
        <v>87775</v>
      </c>
      <c r="I50" s="20">
        <v>74869</v>
      </c>
      <c r="K50" s="20">
        <v>87775</v>
      </c>
    </row>
    <row r="51" spans="1:11" ht="21" customHeight="1">
      <c r="A51" s="53" t="s">
        <v>92</v>
      </c>
      <c r="B51" s="4"/>
      <c r="C51" s="12"/>
      <c r="D51" s="56"/>
      <c r="E51" s="20">
        <v>7998</v>
      </c>
      <c r="F51" s="56"/>
      <c r="G51" s="20">
        <v>9646</v>
      </c>
      <c r="I51" s="20">
        <v>7998</v>
      </c>
      <c r="K51" s="20">
        <v>9646</v>
      </c>
    </row>
    <row r="52" spans="1:11" ht="21" customHeight="1">
      <c r="A52" s="53" t="s">
        <v>13</v>
      </c>
      <c r="B52" s="4"/>
      <c r="C52" s="12"/>
      <c r="D52" s="56"/>
      <c r="E52" s="20">
        <v>0</v>
      </c>
      <c r="F52" s="56"/>
      <c r="G52" s="20">
        <v>14968</v>
      </c>
      <c r="I52" s="20">
        <v>0</v>
      </c>
      <c r="K52" s="20">
        <v>14409</v>
      </c>
    </row>
    <row r="53" spans="1:11" ht="21" customHeight="1">
      <c r="A53" s="52" t="s">
        <v>14</v>
      </c>
      <c r="C53" s="12"/>
      <c r="D53" s="56"/>
      <c r="E53" s="19">
        <f>SUM(E46:E52)</f>
        <v>731442</v>
      </c>
      <c r="F53" s="56"/>
      <c r="G53" s="19">
        <f>SUM(G46:G52)</f>
        <v>821015</v>
      </c>
      <c r="H53" s="56"/>
      <c r="I53" s="19">
        <f>SUM(I46:I52)</f>
        <v>729175</v>
      </c>
      <c r="J53" s="56"/>
      <c r="K53" s="19">
        <f>SUM(K46:K52)</f>
        <v>811323</v>
      </c>
    </row>
    <row r="54" spans="1:11" ht="21" customHeight="1">
      <c r="A54" s="52" t="s">
        <v>15</v>
      </c>
      <c r="C54" s="12"/>
      <c r="E54" s="56"/>
      <c r="F54" s="56"/>
      <c r="G54" s="56"/>
      <c r="H54" s="56"/>
      <c r="I54" s="56"/>
      <c r="J54" s="20"/>
      <c r="K54" s="20"/>
    </row>
    <row r="55" spans="1:11" ht="21" customHeight="1">
      <c r="A55" s="53" t="s">
        <v>181</v>
      </c>
      <c r="C55" s="12"/>
      <c r="E55" s="56"/>
      <c r="F55" s="56"/>
      <c r="G55" s="56"/>
      <c r="H55" s="56"/>
      <c r="I55" s="56"/>
      <c r="J55" s="20"/>
      <c r="K55" s="20"/>
    </row>
    <row r="56" spans="1:11" ht="21" customHeight="1">
      <c r="A56" s="53" t="s">
        <v>111</v>
      </c>
      <c r="C56" s="12">
        <v>11</v>
      </c>
      <c r="E56" s="56">
        <v>329647</v>
      </c>
      <c r="F56" s="56"/>
      <c r="G56" s="20">
        <v>149927</v>
      </c>
      <c r="I56" s="20">
        <v>329647</v>
      </c>
      <c r="K56" s="20">
        <v>149927</v>
      </c>
    </row>
    <row r="57" spans="1:11" ht="21" customHeight="1">
      <c r="A57" s="53" t="s">
        <v>93</v>
      </c>
      <c r="C57" s="12"/>
      <c r="D57" s="56"/>
      <c r="E57" s="20">
        <v>14630</v>
      </c>
      <c r="F57" s="56"/>
      <c r="G57" s="20">
        <v>18190</v>
      </c>
      <c r="I57" s="20">
        <v>14630</v>
      </c>
      <c r="K57" s="20">
        <v>18190</v>
      </c>
    </row>
    <row r="58" spans="1:11" ht="21" customHeight="1">
      <c r="A58" s="53" t="s">
        <v>38</v>
      </c>
      <c r="C58" s="12"/>
      <c r="D58" s="56"/>
      <c r="E58" s="20">
        <v>52270</v>
      </c>
      <c r="F58" s="56"/>
      <c r="G58" s="20">
        <v>46456</v>
      </c>
      <c r="I58" s="20">
        <v>52270</v>
      </c>
      <c r="K58" s="20">
        <v>46456</v>
      </c>
    </row>
    <row r="59" spans="1:11" ht="21" customHeight="1">
      <c r="A59" s="52" t="s">
        <v>16</v>
      </c>
      <c r="C59" s="12"/>
      <c r="E59" s="19">
        <f>SUM(E56:E58)</f>
        <v>396547</v>
      </c>
      <c r="F59" s="20"/>
      <c r="G59" s="19">
        <f>SUM(G56:G58)</f>
        <v>214573</v>
      </c>
      <c r="H59" s="20"/>
      <c r="I59" s="19">
        <f>SUM(I56:I58)</f>
        <v>396547</v>
      </c>
      <c r="J59" s="20"/>
      <c r="K59" s="19">
        <f>SUM(K56:K58)</f>
        <v>214573</v>
      </c>
    </row>
    <row r="60" spans="1:11" ht="21" customHeight="1">
      <c r="A60" s="52" t="s">
        <v>17</v>
      </c>
      <c r="E60" s="19">
        <f>E53+E59</f>
        <v>1127989</v>
      </c>
      <c r="F60" s="20"/>
      <c r="G60" s="19">
        <f>G53+G59</f>
        <v>1035588</v>
      </c>
      <c r="H60" s="20"/>
      <c r="I60" s="19">
        <f>I53+I59</f>
        <v>1125722</v>
      </c>
      <c r="J60" s="20"/>
      <c r="K60" s="19">
        <f>K53+K59</f>
        <v>1025896</v>
      </c>
    </row>
    <row r="61" spans="1:11" ht="21" customHeight="1">
      <c r="A61" s="17"/>
      <c r="B61" s="13"/>
      <c r="E61" s="18"/>
      <c r="F61" s="18"/>
      <c r="G61" s="18"/>
      <c r="H61" s="18"/>
      <c r="I61" s="18"/>
      <c r="J61" s="18"/>
      <c r="K61" s="18"/>
    </row>
    <row r="62" spans="1:11" ht="21" customHeight="1">
      <c r="A62" s="17" t="s">
        <v>10</v>
      </c>
      <c r="B62" s="13"/>
      <c r="E62" s="18"/>
      <c r="F62" s="18"/>
      <c r="G62" s="18"/>
      <c r="H62" s="18"/>
      <c r="I62" s="18"/>
      <c r="J62" s="18"/>
      <c r="K62" s="18"/>
    </row>
    <row r="63" spans="1:11" s="4" customFormat="1" ht="21" customHeight="1">
      <c r="A63" s="52" t="s">
        <v>148</v>
      </c>
      <c r="B63" s="1"/>
      <c r="C63" s="2"/>
      <c r="D63" s="3"/>
      <c r="E63" s="3"/>
      <c r="F63" s="3"/>
      <c r="G63" s="3"/>
      <c r="H63" s="3"/>
      <c r="I63" s="3"/>
      <c r="J63" s="3"/>
      <c r="K63" s="3"/>
    </row>
    <row r="64" spans="1:11" s="4" customFormat="1" ht="21" customHeight="1">
      <c r="A64" s="52" t="s">
        <v>104</v>
      </c>
      <c r="B64" s="3"/>
      <c r="C64" s="2"/>
      <c r="D64" s="3"/>
      <c r="E64" s="3"/>
      <c r="F64" s="3"/>
      <c r="G64" s="3"/>
      <c r="H64" s="3"/>
      <c r="I64" s="3"/>
      <c r="J64" s="3"/>
      <c r="K64" s="3"/>
    </row>
    <row r="65" spans="1:11" s="4" customFormat="1" ht="21" customHeight="1">
      <c r="A65" s="5" t="s">
        <v>189</v>
      </c>
      <c r="B65" s="3"/>
      <c r="C65" s="2"/>
      <c r="D65" s="3"/>
      <c r="E65" s="3"/>
      <c r="F65" s="3"/>
      <c r="G65" s="3"/>
      <c r="H65" s="3"/>
      <c r="I65" s="3"/>
      <c r="J65" s="3"/>
      <c r="K65" s="3"/>
    </row>
    <row r="66" spans="1:11" s="4" customFormat="1" ht="21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6" t="s">
        <v>75</v>
      </c>
    </row>
    <row r="67" spans="1:11" s="4" customFormat="1" ht="21" customHeight="1">
      <c r="A67" s="53"/>
      <c r="B67" s="53"/>
      <c r="C67" s="53"/>
      <c r="D67" s="53"/>
      <c r="E67" s="40"/>
      <c r="F67" s="39" t="s">
        <v>101</v>
      </c>
      <c r="G67" s="40"/>
      <c r="H67" s="2"/>
      <c r="I67" s="54"/>
      <c r="J67" s="41" t="s">
        <v>100</v>
      </c>
      <c r="K67" s="54"/>
    </row>
    <row r="68" spans="1:11" s="4" customFormat="1" ht="21" customHeight="1">
      <c r="A68" s="53"/>
      <c r="B68" s="53"/>
      <c r="C68" s="53"/>
      <c r="D68" s="53"/>
      <c r="E68" s="42" t="s">
        <v>190</v>
      </c>
      <c r="F68" s="2"/>
      <c r="G68" s="42" t="s">
        <v>102</v>
      </c>
      <c r="H68" s="2"/>
      <c r="I68" s="42" t="s">
        <v>190</v>
      </c>
      <c r="J68" s="43"/>
      <c r="K68" s="42" t="s">
        <v>102</v>
      </c>
    </row>
    <row r="69" spans="1:11" ht="21" customHeight="1">
      <c r="C69" s="7" t="s">
        <v>0</v>
      </c>
      <c r="E69" s="8" t="s">
        <v>149</v>
      </c>
      <c r="F69" s="9"/>
      <c r="G69" s="8" t="s">
        <v>120</v>
      </c>
      <c r="H69" s="9"/>
      <c r="I69" s="8" t="s">
        <v>149</v>
      </c>
      <c r="J69" s="9"/>
      <c r="K69" s="8" t="s">
        <v>120</v>
      </c>
    </row>
    <row r="70" spans="1:11" ht="21" customHeight="1">
      <c r="C70" s="7"/>
      <c r="E70" s="10" t="s">
        <v>73</v>
      </c>
      <c r="F70" s="9"/>
      <c r="G70" s="10" t="s">
        <v>72</v>
      </c>
      <c r="H70" s="9"/>
      <c r="I70" s="10" t="s">
        <v>73</v>
      </c>
      <c r="J70" s="9"/>
      <c r="K70" s="10" t="s">
        <v>72</v>
      </c>
    </row>
    <row r="71" spans="1:11" ht="21" customHeight="1">
      <c r="C71" s="7"/>
      <c r="E71" s="11" t="s">
        <v>74</v>
      </c>
      <c r="F71" s="9"/>
      <c r="G71" s="10"/>
      <c r="H71" s="9"/>
      <c r="I71" s="11" t="s">
        <v>74</v>
      </c>
      <c r="J71" s="9"/>
      <c r="K71" s="10"/>
    </row>
    <row r="72" spans="1:11" ht="21" customHeight="1">
      <c r="A72" s="52" t="s">
        <v>46</v>
      </c>
      <c r="C72" s="12"/>
    </row>
    <row r="73" spans="1:11" ht="21" customHeight="1">
      <c r="A73" s="52" t="s">
        <v>18</v>
      </c>
      <c r="E73" s="18"/>
      <c r="F73" s="18"/>
      <c r="G73" s="18"/>
      <c r="H73" s="18"/>
      <c r="I73" s="18"/>
      <c r="J73" s="18"/>
      <c r="K73" s="18"/>
    </row>
    <row r="74" spans="1:11" ht="21" customHeight="1">
      <c r="A74" s="53" t="s">
        <v>19</v>
      </c>
      <c r="C74" s="12"/>
      <c r="E74" s="18"/>
      <c r="F74" s="18"/>
      <c r="G74" s="18"/>
      <c r="H74" s="18"/>
      <c r="I74" s="18"/>
      <c r="J74" s="18"/>
      <c r="K74" s="18"/>
    </row>
    <row r="75" spans="1:11" ht="21" customHeight="1">
      <c r="A75" s="53" t="s">
        <v>20</v>
      </c>
      <c r="B75" s="13"/>
      <c r="C75" s="12"/>
      <c r="E75" s="18"/>
      <c r="F75" s="18"/>
      <c r="G75" s="18"/>
      <c r="H75" s="18"/>
      <c r="I75" s="18"/>
      <c r="J75" s="18"/>
      <c r="K75" s="18"/>
    </row>
    <row r="76" spans="1:11" ht="21" customHeight="1" thickBot="1">
      <c r="A76" s="53" t="s">
        <v>112</v>
      </c>
      <c r="B76" s="4"/>
      <c r="C76" s="55"/>
      <c r="E76" s="21">
        <v>502250</v>
      </c>
      <c r="F76" s="14"/>
      <c r="G76" s="21">
        <v>502250</v>
      </c>
      <c r="H76" s="14"/>
      <c r="I76" s="21">
        <v>502250</v>
      </c>
      <c r="J76" s="14"/>
      <c r="K76" s="21">
        <v>502250</v>
      </c>
    </row>
    <row r="77" spans="1:11" ht="21" customHeight="1" thickTop="1">
      <c r="A77" s="53" t="s">
        <v>21</v>
      </c>
      <c r="B77" s="13"/>
      <c r="C77" s="12"/>
      <c r="E77" s="56"/>
      <c r="F77" s="56"/>
      <c r="G77" s="56"/>
      <c r="H77" s="56"/>
      <c r="I77" s="56"/>
      <c r="J77" s="56"/>
      <c r="K77" s="56"/>
    </row>
    <row r="78" spans="1:11" ht="21" customHeight="1">
      <c r="A78" s="53" t="s">
        <v>146</v>
      </c>
      <c r="B78" s="4"/>
      <c r="E78" s="56">
        <f>CE_Conso!E31</f>
        <v>410003</v>
      </c>
      <c r="F78" s="56"/>
      <c r="G78" s="56">
        <f>CE_Conso!E25</f>
        <v>410003</v>
      </c>
      <c r="H78" s="56"/>
      <c r="I78" s="56">
        <f>'CE Company Only'!E27</f>
        <v>410003</v>
      </c>
      <c r="J78" s="56"/>
      <c r="K78" s="56">
        <f>'CE Company Only'!E21</f>
        <v>410003</v>
      </c>
    </row>
    <row r="79" spans="1:11" ht="21" customHeight="1">
      <c r="A79" s="53" t="s">
        <v>85</v>
      </c>
      <c r="B79" s="4"/>
      <c r="C79" s="12"/>
      <c r="E79" s="56">
        <f>CE_Conso!G31</f>
        <v>303008</v>
      </c>
      <c r="F79" s="56"/>
      <c r="G79" s="56">
        <f>CE_Conso!G25</f>
        <v>303008</v>
      </c>
      <c r="H79" s="56"/>
      <c r="I79" s="56">
        <f>'CE Company Only'!G27</f>
        <v>303008</v>
      </c>
      <c r="J79" s="56"/>
      <c r="K79" s="56">
        <f>'CE Company Only'!G21</f>
        <v>303008</v>
      </c>
    </row>
    <row r="80" spans="1:11" ht="21" customHeight="1">
      <c r="A80" s="53" t="s">
        <v>124</v>
      </c>
      <c r="B80" s="4"/>
      <c r="C80" s="12">
        <v>12</v>
      </c>
      <c r="E80" s="56">
        <f>CE_Conso!I31</f>
        <v>-147387</v>
      </c>
      <c r="F80" s="56"/>
      <c r="G80" s="56">
        <f>CE_Conso!I25</f>
        <v>-100059</v>
      </c>
      <c r="H80" s="56"/>
      <c r="I80" s="56">
        <f>'CE Company Only'!I27</f>
        <v>-147387</v>
      </c>
      <c r="J80" s="56"/>
      <c r="K80" s="56">
        <f>'CE Company Only'!I21</f>
        <v>-100059</v>
      </c>
    </row>
    <row r="81" spans="1:11" ht="21" customHeight="1">
      <c r="A81" s="53" t="s">
        <v>22</v>
      </c>
      <c r="B81" s="13"/>
      <c r="C81" s="12"/>
      <c r="E81" s="14"/>
      <c r="F81" s="14"/>
      <c r="G81" s="14"/>
      <c r="H81" s="14"/>
      <c r="I81" s="14"/>
      <c r="J81" s="14"/>
      <c r="K81" s="14"/>
    </row>
    <row r="82" spans="1:11" ht="21" customHeight="1">
      <c r="A82" s="53" t="s">
        <v>47</v>
      </c>
      <c r="B82" s="4"/>
      <c r="C82" s="12"/>
      <c r="E82" s="14">
        <f>CE_Conso!K31</f>
        <v>41926</v>
      </c>
      <c r="F82" s="14"/>
      <c r="G82" s="14">
        <f>CE_Conso!K25</f>
        <v>41926</v>
      </c>
      <c r="H82" s="14"/>
      <c r="I82" s="14">
        <f>'CE Company Only'!K27</f>
        <v>41926</v>
      </c>
      <c r="J82" s="14"/>
      <c r="K82" s="14">
        <f>'CE Company Only'!K21</f>
        <v>41926</v>
      </c>
    </row>
    <row r="83" spans="1:11" ht="21" customHeight="1">
      <c r="A83" s="53" t="s">
        <v>123</v>
      </c>
      <c r="B83" s="4"/>
      <c r="C83" s="12">
        <v>12</v>
      </c>
      <c r="E83" s="14">
        <f>CE_Conso!M31</f>
        <v>147387</v>
      </c>
      <c r="F83" s="14"/>
      <c r="G83" s="14">
        <f>CE_Conso!M25</f>
        <v>100059</v>
      </c>
      <c r="H83" s="14"/>
      <c r="I83" s="14">
        <f>'CE Company Only'!M27</f>
        <v>147387</v>
      </c>
      <c r="J83" s="14"/>
      <c r="K83" s="14">
        <f>'CE Company Only'!M21</f>
        <v>100059</v>
      </c>
    </row>
    <row r="84" spans="1:11" ht="21" customHeight="1">
      <c r="A84" s="53" t="s">
        <v>23</v>
      </c>
      <c r="B84" s="4"/>
      <c r="E84" s="14">
        <f>CE_Conso!O31</f>
        <v>301013</v>
      </c>
      <c r="F84" s="14"/>
      <c r="G84" s="14">
        <f>CE_Conso!O25</f>
        <v>255208</v>
      </c>
      <c r="H84" s="14"/>
      <c r="I84" s="14">
        <f>'CE Company Only'!O27</f>
        <v>287195</v>
      </c>
      <c r="J84" s="14"/>
      <c r="K84" s="14">
        <f>'CE Company Only'!O21</f>
        <v>249069</v>
      </c>
    </row>
    <row r="85" spans="1:11" ht="21" customHeight="1">
      <c r="A85" s="53" t="s">
        <v>162</v>
      </c>
      <c r="B85" s="4"/>
      <c r="E85" s="22">
        <f>CE_Conso!Q31</f>
        <v>-10097</v>
      </c>
      <c r="F85" s="14"/>
      <c r="G85" s="22">
        <f>CE_Conso!S25</f>
        <v>-9636</v>
      </c>
      <c r="H85" s="14"/>
      <c r="I85" s="22">
        <v>0</v>
      </c>
      <c r="J85" s="14"/>
      <c r="K85" s="22">
        <v>0</v>
      </c>
    </row>
    <row r="86" spans="1:11" ht="21" customHeight="1">
      <c r="A86" s="52" t="s">
        <v>24</v>
      </c>
      <c r="B86" s="13"/>
      <c r="E86" s="22">
        <f>SUM(E78:E85)</f>
        <v>1045853</v>
      </c>
      <c r="F86" s="14"/>
      <c r="G86" s="22">
        <f>SUM(G78:G85)</f>
        <v>1000509</v>
      </c>
      <c r="H86" s="14"/>
      <c r="I86" s="22">
        <f>SUM(I78:I85)</f>
        <v>1042132</v>
      </c>
      <c r="J86" s="14"/>
      <c r="K86" s="22">
        <f>SUM(K78:K85)</f>
        <v>1004006</v>
      </c>
    </row>
    <row r="87" spans="1:11" ht="21" customHeight="1" thickBot="1">
      <c r="A87" s="52" t="s">
        <v>25</v>
      </c>
      <c r="E87" s="21">
        <f>E86+E60</f>
        <v>2173842</v>
      </c>
      <c r="F87" s="14"/>
      <c r="G87" s="21">
        <f>G86+G60</f>
        <v>2036097</v>
      </c>
      <c r="H87" s="14"/>
      <c r="I87" s="21">
        <f>I86+I60</f>
        <v>2167854</v>
      </c>
      <c r="J87" s="14"/>
      <c r="K87" s="21">
        <f>K86+K60</f>
        <v>2029902</v>
      </c>
    </row>
    <row r="88" spans="1:11" ht="21" customHeight="1" thickTop="1">
      <c r="E88" s="14">
        <f>E87-E32</f>
        <v>0</v>
      </c>
      <c r="F88" s="56"/>
      <c r="G88" s="14">
        <f>G87-G32</f>
        <v>0</v>
      </c>
      <c r="H88" s="56"/>
      <c r="I88" s="14">
        <f>I87-I32</f>
        <v>0</v>
      </c>
      <c r="J88" s="56"/>
      <c r="K88" s="14">
        <f>K87-K32</f>
        <v>0</v>
      </c>
    </row>
    <row r="89" spans="1:11" ht="21" customHeight="1">
      <c r="A89" s="17" t="s">
        <v>10</v>
      </c>
      <c r="B89" s="13"/>
      <c r="C89" s="23"/>
    </row>
    <row r="90" spans="1:11" ht="21" customHeight="1">
      <c r="A90" s="17"/>
      <c r="B90" s="13"/>
      <c r="C90" s="23"/>
      <c r="E90" s="18"/>
      <c r="G90" s="18"/>
      <c r="I90" s="18"/>
      <c r="K90" s="18"/>
    </row>
    <row r="91" spans="1:11" ht="21" customHeight="1">
      <c r="A91" s="58"/>
      <c r="C91" s="23"/>
    </row>
    <row r="92" spans="1:11" ht="21" customHeight="1">
      <c r="A92" s="17"/>
      <c r="B92" s="13"/>
      <c r="C92" s="23"/>
    </row>
    <row r="93" spans="1:11" ht="21" customHeight="1">
      <c r="A93" s="17"/>
      <c r="B93" s="24" t="s">
        <v>26</v>
      </c>
      <c r="C93" s="11"/>
    </row>
    <row r="94" spans="1:11" ht="21" customHeight="1">
      <c r="A94" s="58"/>
    </row>
    <row r="96" spans="1:11" ht="21" customHeight="1">
      <c r="K96" s="18" t="s">
        <v>82</v>
      </c>
    </row>
    <row r="97" spans="1:13" ht="21" customHeight="1">
      <c r="A97" s="52" t="s">
        <v>148</v>
      </c>
      <c r="B97" s="1"/>
      <c r="D97" s="3"/>
      <c r="E97" s="3"/>
      <c r="F97" s="3"/>
      <c r="G97" s="3"/>
      <c r="H97" s="3"/>
      <c r="I97" s="3"/>
      <c r="J97" s="3"/>
      <c r="K97" s="3"/>
    </row>
    <row r="98" spans="1:13" ht="21" customHeight="1">
      <c r="A98" s="52" t="s">
        <v>105</v>
      </c>
      <c r="B98" s="3"/>
      <c r="D98" s="3"/>
      <c r="E98" s="3"/>
      <c r="F98" s="3"/>
      <c r="G98" s="3"/>
      <c r="H98" s="3"/>
      <c r="I98" s="3"/>
      <c r="J98" s="3"/>
      <c r="K98" s="3"/>
    </row>
    <row r="99" spans="1:13" ht="21" customHeight="1">
      <c r="A99" s="52" t="s">
        <v>191</v>
      </c>
      <c r="B99" s="3"/>
      <c r="D99" s="3"/>
      <c r="E99" s="3"/>
      <c r="F99" s="3"/>
      <c r="G99" s="3"/>
      <c r="H99" s="3"/>
      <c r="I99" s="3"/>
      <c r="J99" s="3"/>
      <c r="K99" s="3"/>
    </row>
    <row r="100" spans="1:13" ht="21" customHeight="1">
      <c r="B100" s="53"/>
      <c r="C100" s="53"/>
      <c r="D100" s="53"/>
      <c r="E100" s="53"/>
      <c r="F100" s="53"/>
      <c r="G100" s="53"/>
      <c r="H100" s="53"/>
      <c r="I100" s="53"/>
      <c r="J100" s="53"/>
      <c r="K100" s="6" t="s">
        <v>78</v>
      </c>
    </row>
    <row r="101" spans="1:13" ht="21" customHeight="1">
      <c r="B101" s="53"/>
      <c r="C101" s="53"/>
      <c r="D101" s="53"/>
      <c r="E101" s="40"/>
      <c r="F101" s="39" t="s">
        <v>101</v>
      </c>
      <c r="G101" s="40"/>
      <c r="H101" s="2"/>
      <c r="I101" s="54"/>
      <c r="J101" s="41" t="s">
        <v>100</v>
      </c>
      <c r="K101" s="54"/>
    </row>
    <row r="102" spans="1:13" ht="21" customHeight="1">
      <c r="C102" s="7" t="s">
        <v>0</v>
      </c>
      <c r="E102" s="45" t="s">
        <v>149</v>
      </c>
      <c r="F102" s="9"/>
      <c r="G102" s="45" t="s">
        <v>120</v>
      </c>
      <c r="H102" s="9"/>
      <c r="I102" s="45" t="s">
        <v>149</v>
      </c>
      <c r="J102" s="9"/>
      <c r="K102" s="45" t="s">
        <v>120</v>
      </c>
    </row>
    <row r="103" spans="1:13" ht="21" customHeight="1">
      <c r="A103" s="52" t="s">
        <v>84</v>
      </c>
      <c r="C103" s="7"/>
      <c r="E103" s="25"/>
      <c r="F103" s="9"/>
      <c r="G103" s="25"/>
      <c r="H103" s="9"/>
      <c r="I103" s="25"/>
      <c r="J103" s="9"/>
      <c r="K103" s="25"/>
    </row>
    <row r="104" spans="1:13" ht="21" customHeight="1">
      <c r="A104" s="52" t="s">
        <v>27</v>
      </c>
    </row>
    <row r="105" spans="1:13" ht="21" customHeight="1">
      <c r="A105" s="53" t="s">
        <v>44</v>
      </c>
      <c r="B105" s="4"/>
      <c r="C105" s="11"/>
      <c r="E105" s="20">
        <v>452416</v>
      </c>
      <c r="F105" s="56"/>
      <c r="G105" s="20">
        <v>462336</v>
      </c>
      <c r="H105" s="56"/>
      <c r="I105" s="20">
        <v>450087</v>
      </c>
      <c r="J105" s="56"/>
      <c r="K105" s="20">
        <v>453655</v>
      </c>
    </row>
    <row r="106" spans="1:13" ht="21" customHeight="1">
      <c r="A106" s="53" t="s">
        <v>69</v>
      </c>
      <c r="B106" s="4"/>
      <c r="C106" s="11"/>
      <c r="E106" s="20">
        <v>376</v>
      </c>
      <c r="F106" s="56"/>
      <c r="G106" s="20">
        <v>61</v>
      </c>
      <c r="H106" s="56"/>
      <c r="I106" s="20">
        <v>376</v>
      </c>
      <c r="J106" s="56"/>
      <c r="K106" s="20">
        <v>61</v>
      </c>
      <c r="M106" s="59"/>
    </row>
    <row r="107" spans="1:13" ht="21" customHeight="1">
      <c r="A107" s="53" t="s">
        <v>28</v>
      </c>
      <c r="B107" s="4"/>
      <c r="C107" s="11"/>
      <c r="E107" s="29">
        <v>5210</v>
      </c>
      <c r="F107" s="56"/>
      <c r="G107" s="29">
        <v>5882</v>
      </c>
      <c r="H107" s="56"/>
      <c r="I107" s="29">
        <v>5272</v>
      </c>
      <c r="J107" s="56"/>
      <c r="K107" s="20">
        <v>5935</v>
      </c>
    </row>
    <row r="108" spans="1:13" ht="21" customHeight="1">
      <c r="A108" s="52" t="s">
        <v>29</v>
      </c>
      <c r="C108" s="11"/>
      <c r="E108" s="19">
        <f>SUM(E105:E107)</f>
        <v>458002</v>
      </c>
      <c r="F108" s="56"/>
      <c r="G108" s="19">
        <f>SUM(G105:G107)</f>
        <v>468279</v>
      </c>
      <c r="H108" s="56"/>
      <c r="I108" s="19">
        <f>SUM(I105:I107)</f>
        <v>455735</v>
      </c>
      <c r="J108" s="56"/>
      <c r="K108" s="19">
        <f>SUM(K105:K107)</f>
        <v>459651</v>
      </c>
    </row>
    <row r="109" spans="1:13" ht="21" customHeight="1">
      <c r="A109" s="52" t="s">
        <v>30</v>
      </c>
      <c r="C109" s="12"/>
      <c r="E109" s="50"/>
      <c r="F109" s="56"/>
      <c r="G109" s="50"/>
      <c r="H109" s="56"/>
      <c r="I109" s="50"/>
      <c r="J109" s="56"/>
      <c r="K109" s="50"/>
    </row>
    <row r="110" spans="1:13" ht="21" customHeight="1">
      <c r="A110" s="53" t="s">
        <v>45</v>
      </c>
      <c r="B110" s="13"/>
      <c r="C110" s="11"/>
      <c r="E110" s="20">
        <v>340509</v>
      </c>
      <c r="F110" s="56"/>
      <c r="G110" s="20">
        <v>347349</v>
      </c>
      <c r="H110" s="56"/>
      <c r="I110" s="20">
        <v>338306</v>
      </c>
      <c r="J110" s="56"/>
      <c r="K110" s="20">
        <v>340497</v>
      </c>
    </row>
    <row r="111" spans="1:13" ht="21" customHeight="1">
      <c r="A111" s="53" t="s">
        <v>49</v>
      </c>
      <c r="B111" s="13"/>
      <c r="C111" s="11"/>
      <c r="E111" s="20">
        <v>11159</v>
      </c>
      <c r="F111" s="56"/>
      <c r="G111" s="20">
        <v>11343</v>
      </c>
      <c r="H111" s="56"/>
      <c r="I111" s="20">
        <v>11106</v>
      </c>
      <c r="J111" s="56"/>
      <c r="K111" s="20">
        <v>11224</v>
      </c>
    </row>
    <row r="112" spans="1:13" ht="21" customHeight="1">
      <c r="A112" s="53" t="s">
        <v>31</v>
      </c>
      <c r="B112" s="13"/>
      <c r="C112" s="11"/>
      <c r="E112" s="20">
        <v>35730</v>
      </c>
      <c r="F112" s="56"/>
      <c r="G112" s="20">
        <v>45340</v>
      </c>
      <c r="H112" s="56"/>
      <c r="I112" s="20">
        <v>35422</v>
      </c>
      <c r="J112" s="56"/>
      <c r="K112" s="20">
        <v>45259</v>
      </c>
    </row>
    <row r="113" spans="1:11" ht="21" customHeight="1">
      <c r="A113" s="52" t="s">
        <v>32</v>
      </c>
      <c r="C113" s="11"/>
      <c r="E113" s="19">
        <f>SUM(E110:E112)</f>
        <v>387398</v>
      </c>
      <c r="F113" s="56"/>
      <c r="G113" s="19">
        <f>SUM(G110:G112)</f>
        <v>404032</v>
      </c>
      <c r="H113" s="56"/>
      <c r="I113" s="19">
        <f>SUM(I110:I112)</f>
        <v>384834</v>
      </c>
      <c r="J113" s="56"/>
      <c r="K113" s="19">
        <f>SUM(K110:K112)</f>
        <v>396980</v>
      </c>
    </row>
    <row r="114" spans="1:11" ht="21" customHeight="1">
      <c r="A114" s="52" t="s">
        <v>91</v>
      </c>
      <c r="C114" s="11"/>
      <c r="E114" s="20">
        <f>E108-E113</f>
        <v>70604</v>
      </c>
      <c r="F114" s="56"/>
      <c r="G114" s="20">
        <f>G108-G113</f>
        <v>64247</v>
      </c>
      <c r="H114" s="56"/>
      <c r="I114" s="20">
        <f>I108-I113</f>
        <v>70901</v>
      </c>
      <c r="J114" s="56"/>
      <c r="K114" s="20">
        <f>K108-K113</f>
        <v>62671</v>
      </c>
    </row>
    <row r="115" spans="1:11" ht="21" customHeight="1">
      <c r="A115" s="53" t="s">
        <v>172</v>
      </c>
      <c r="C115" s="11"/>
      <c r="E115" s="20"/>
      <c r="F115" s="56"/>
      <c r="G115" s="20"/>
      <c r="H115" s="56"/>
      <c r="I115" s="20"/>
      <c r="J115" s="56"/>
      <c r="K115" s="20"/>
    </row>
    <row r="116" spans="1:11" ht="21" customHeight="1">
      <c r="A116" s="53" t="s">
        <v>182</v>
      </c>
      <c r="C116" s="11"/>
      <c r="E116" s="20">
        <v>5384</v>
      </c>
      <c r="F116" s="56"/>
      <c r="G116" s="20">
        <v>0</v>
      </c>
      <c r="H116" s="56"/>
      <c r="I116" s="20">
        <v>0</v>
      </c>
      <c r="J116" s="56"/>
      <c r="K116" s="20">
        <v>0</v>
      </c>
    </row>
    <row r="117" spans="1:11" ht="21" customHeight="1">
      <c r="A117" s="53" t="s">
        <v>33</v>
      </c>
      <c r="C117" s="11"/>
      <c r="E117" s="29">
        <v>-9854</v>
      </c>
      <c r="F117" s="56"/>
      <c r="G117" s="29">
        <v>-1283</v>
      </c>
      <c r="H117" s="56"/>
      <c r="I117" s="29">
        <v>-9854</v>
      </c>
      <c r="J117" s="56"/>
      <c r="K117" s="29">
        <v>-1283</v>
      </c>
    </row>
    <row r="118" spans="1:11" ht="21" customHeight="1">
      <c r="A118" s="52" t="s">
        <v>139</v>
      </c>
      <c r="C118" s="11"/>
      <c r="E118" s="20">
        <f>SUM(E114:E117)</f>
        <v>66134</v>
      </c>
      <c r="F118" s="56"/>
      <c r="G118" s="20">
        <f>SUM(G114:G117)</f>
        <v>62964</v>
      </c>
      <c r="H118" s="56"/>
      <c r="I118" s="20">
        <f>SUM(I114:I117)</f>
        <v>61047</v>
      </c>
      <c r="J118" s="56"/>
      <c r="K118" s="20">
        <f>SUM(K114:K117)</f>
        <v>61388</v>
      </c>
    </row>
    <row r="119" spans="1:11" ht="21" customHeight="1">
      <c r="A119" s="53" t="s">
        <v>201</v>
      </c>
      <c r="C119" s="12">
        <v>14</v>
      </c>
      <c r="E119" s="29">
        <v>-889</v>
      </c>
      <c r="F119" s="56"/>
      <c r="G119" s="29">
        <v>-12552</v>
      </c>
      <c r="H119" s="56"/>
      <c r="I119" s="29">
        <v>-897</v>
      </c>
      <c r="J119" s="56"/>
      <c r="K119" s="20">
        <v>-11969</v>
      </c>
    </row>
    <row r="120" spans="1:11" ht="21" customHeight="1">
      <c r="A120" s="52" t="s">
        <v>140</v>
      </c>
      <c r="B120" s="4"/>
      <c r="C120" s="11"/>
      <c r="E120" s="19">
        <f>SUM(E118:E119)</f>
        <v>65245</v>
      </c>
      <c r="F120" s="56"/>
      <c r="G120" s="19">
        <f>SUM(G118:G119)</f>
        <v>50412</v>
      </c>
      <c r="H120" s="56"/>
      <c r="I120" s="19">
        <f>SUM(I118:I119)</f>
        <v>60150</v>
      </c>
      <c r="J120" s="56"/>
      <c r="K120" s="19">
        <f>SUM(K118:K119)</f>
        <v>49419</v>
      </c>
    </row>
    <row r="121" spans="1:11" ht="21" customHeight="1">
      <c r="C121" s="11"/>
      <c r="E121" s="20"/>
      <c r="F121" s="56"/>
      <c r="G121" s="20"/>
      <c r="H121" s="56"/>
      <c r="I121" s="20"/>
      <c r="J121" s="56"/>
      <c r="K121" s="20"/>
    </row>
    <row r="122" spans="1:11" ht="21" customHeight="1">
      <c r="A122" s="52" t="s">
        <v>50</v>
      </c>
      <c r="C122" s="11"/>
      <c r="E122" s="20"/>
      <c r="F122" s="56"/>
      <c r="G122" s="20"/>
      <c r="H122" s="56"/>
      <c r="I122" s="20"/>
      <c r="J122" s="56"/>
      <c r="K122" s="20"/>
    </row>
    <row r="123" spans="1:11" ht="21" customHeight="1">
      <c r="A123" s="60" t="s">
        <v>166</v>
      </c>
      <c r="C123" s="11"/>
      <c r="E123" s="20"/>
      <c r="F123" s="56"/>
      <c r="G123" s="20"/>
      <c r="H123" s="56"/>
      <c r="I123" s="20"/>
      <c r="J123" s="56"/>
      <c r="K123" s="20"/>
    </row>
    <row r="124" spans="1:11" ht="21" customHeight="1">
      <c r="A124" s="60" t="s">
        <v>135</v>
      </c>
      <c r="C124" s="11"/>
      <c r="E124" s="20"/>
      <c r="F124" s="56"/>
      <c r="G124" s="20"/>
      <c r="H124" s="56"/>
      <c r="I124" s="20"/>
      <c r="J124" s="56"/>
      <c r="K124" s="20"/>
    </row>
    <row r="125" spans="1:11" ht="21" customHeight="1">
      <c r="A125" s="53" t="s">
        <v>167</v>
      </c>
      <c r="C125" s="11"/>
      <c r="D125" s="56"/>
      <c r="E125" s="20"/>
      <c r="F125" s="56"/>
      <c r="G125" s="20"/>
      <c r="H125" s="56"/>
      <c r="I125" s="20"/>
      <c r="J125" s="56"/>
      <c r="K125" s="20"/>
    </row>
    <row r="126" spans="1:11" ht="21" customHeight="1">
      <c r="A126" s="53" t="s">
        <v>168</v>
      </c>
      <c r="C126" s="11"/>
      <c r="D126" s="56"/>
      <c r="E126" s="20"/>
      <c r="F126" s="56"/>
      <c r="G126" s="20"/>
      <c r="H126" s="56"/>
      <c r="I126" s="20"/>
      <c r="J126" s="56"/>
      <c r="K126" s="20"/>
    </row>
    <row r="127" spans="1:11" ht="21" customHeight="1">
      <c r="A127" s="53" t="s">
        <v>169</v>
      </c>
      <c r="C127" s="11"/>
      <c r="D127" s="56"/>
      <c r="E127" s="29">
        <v>4124</v>
      </c>
      <c r="F127" s="56"/>
      <c r="G127" s="29">
        <v>0</v>
      </c>
      <c r="H127" s="56"/>
      <c r="I127" s="29">
        <v>0</v>
      </c>
      <c r="J127" s="56"/>
      <c r="K127" s="29">
        <v>0</v>
      </c>
    </row>
    <row r="128" spans="1:11" ht="21" customHeight="1">
      <c r="A128" s="53" t="s">
        <v>166</v>
      </c>
      <c r="C128" s="11"/>
      <c r="D128" s="56"/>
      <c r="E128" s="20"/>
      <c r="F128" s="56"/>
      <c r="G128" s="20"/>
      <c r="H128" s="56"/>
      <c r="I128" s="20"/>
      <c r="J128" s="56"/>
      <c r="K128" s="20"/>
    </row>
    <row r="129" spans="1:11" ht="21" customHeight="1">
      <c r="A129" s="53" t="s">
        <v>170</v>
      </c>
      <c r="C129" s="11"/>
      <c r="D129" s="56"/>
      <c r="E129" s="20"/>
      <c r="F129" s="56"/>
      <c r="G129" s="20"/>
      <c r="H129" s="56"/>
      <c r="I129" s="20"/>
      <c r="J129" s="56"/>
      <c r="K129" s="20"/>
    </row>
    <row r="130" spans="1:11" ht="21" customHeight="1">
      <c r="A130" s="53" t="s">
        <v>171</v>
      </c>
      <c r="C130" s="11"/>
      <c r="D130" s="56"/>
      <c r="E130" s="29">
        <f>E127</f>
        <v>4124</v>
      </c>
      <c r="F130" s="56"/>
      <c r="G130" s="29">
        <f>G127</f>
        <v>0</v>
      </c>
      <c r="H130" s="56"/>
      <c r="I130" s="29">
        <f>I127</f>
        <v>0</v>
      </c>
      <c r="J130" s="56"/>
      <c r="K130" s="29">
        <f>K127</f>
        <v>0</v>
      </c>
    </row>
    <row r="131" spans="1:11" ht="21" customHeight="1">
      <c r="A131" s="52" t="s">
        <v>76</v>
      </c>
      <c r="C131" s="11"/>
      <c r="E131" s="29">
        <f>E130</f>
        <v>4124</v>
      </c>
      <c r="F131" s="56"/>
      <c r="G131" s="29">
        <f>G130</f>
        <v>0</v>
      </c>
      <c r="H131" s="56"/>
      <c r="I131" s="29">
        <f>I130</f>
        <v>0</v>
      </c>
      <c r="J131" s="56"/>
      <c r="K131" s="29">
        <f>K130</f>
        <v>0</v>
      </c>
    </row>
    <row r="132" spans="1:11" ht="21" customHeight="1">
      <c r="C132" s="11"/>
      <c r="E132" s="20"/>
      <c r="F132" s="56"/>
      <c r="G132" s="20"/>
      <c r="H132" s="56"/>
      <c r="I132" s="20"/>
      <c r="J132" s="56"/>
      <c r="K132" s="20"/>
    </row>
    <row r="133" spans="1:11" ht="21" customHeight="1" thickBot="1">
      <c r="A133" s="52" t="s">
        <v>77</v>
      </c>
      <c r="C133" s="11"/>
      <c r="E133" s="26">
        <f>E120+E131</f>
        <v>69369</v>
      </c>
      <c r="F133" s="56"/>
      <c r="G133" s="26">
        <f>G120+G131</f>
        <v>50412</v>
      </c>
      <c r="H133" s="56"/>
      <c r="I133" s="26">
        <f>I120+I131</f>
        <v>60150</v>
      </c>
      <c r="J133" s="56"/>
      <c r="K133" s="26">
        <f>K120+K131</f>
        <v>49419</v>
      </c>
    </row>
    <row r="134" spans="1:11" ht="21" customHeight="1" thickTop="1">
      <c r="A134" s="52"/>
      <c r="C134" s="11"/>
      <c r="E134" s="11"/>
      <c r="G134" s="11"/>
      <c r="I134" s="11"/>
      <c r="K134" s="11"/>
    </row>
    <row r="135" spans="1:11" ht="21" customHeight="1">
      <c r="A135" s="27" t="s">
        <v>113</v>
      </c>
      <c r="C135" s="12">
        <v>15</v>
      </c>
      <c r="E135" s="11"/>
      <c r="G135" s="11"/>
      <c r="I135" s="11"/>
      <c r="K135" s="11"/>
    </row>
    <row r="136" spans="1:11" ht="21" customHeight="1" thickBot="1">
      <c r="A136" s="24" t="s">
        <v>114</v>
      </c>
      <c r="C136" s="11"/>
      <c r="D136" s="61"/>
      <c r="E136" s="49">
        <f>(E120)/786735</f>
        <v>8.2931355539031568E-2</v>
      </c>
      <c r="F136" s="62"/>
      <c r="G136" s="49">
        <v>6.4000000000000001E-2</v>
      </c>
      <c r="H136" s="62"/>
      <c r="I136" s="49">
        <f>(I120)/786735</f>
        <v>7.6455223169173858E-2</v>
      </c>
      <c r="J136" s="62"/>
      <c r="K136" s="49">
        <f>(K120)/801571</f>
        <v>6.1652679550532642E-2</v>
      </c>
    </row>
    <row r="137" spans="1:11" ht="21" customHeight="1" thickTop="1">
      <c r="A137" s="24"/>
      <c r="C137" s="11"/>
      <c r="D137" s="61"/>
      <c r="E137" s="28"/>
      <c r="F137" s="61"/>
      <c r="G137" s="28"/>
      <c r="H137" s="61"/>
      <c r="I137" s="28"/>
      <c r="J137" s="61"/>
      <c r="K137" s="28"/>
    </row>
    <row r="138" spans="1:11" ht="21" customHeight="1">
      <c r="A138" s="17" t="s">
        <v>10</v>
      </c>
      <c r="C138" s="18"/>
      <c r="E138" s="18"/>
      <c r="G138" s="18"/>
      <c r="I138" s="18"/>
      <c r="K138" s="18"/>
    </row>
    <row r="139" spans="1:11" ht="21" customHeight="1">
      <c r="K139" s="18" t="s">
        <v>82</v>
      </c>
    </row>
    <row r="140" spans="1:11" ht="21" customHeight="1">
      <c r="A140" s="52" t="s">
        <v>148</v>
      </c>
      <c r="B140" s="1"/>
      <c r="D140" s="3"/>
      <c r="E140" s="3"/>
      <c r="F140" s="3"/>
      <c r="G140" s="3"/>
      <c r="H140" s="3"/>
      <c r="I140" s="3"/>
      <c r="J140" s="3"/>
      <c r="K140" s="3"/>
    </row>
    <row r="141" spans="1:11" ht="21" customHeight="1">
      <c r="A141" s="52" t="s">
        <v>105</v>
      </c>
      <c r="B141" s="3"/>
      <c r="D141" s="3"/>
      <c r="E141" s="3"/>
      <c r="F141" s="3"/>
      <c r="G141" s="3"/>
      <c r="H141" s="3"/>
      <c r="I141" s="3"/>
      <c r="J141" s="3"/>
      <c r="K141" s="3"/>
    </row>
    <row r="142" spans="1:11" ht="21" customHeight="1">
      <c r="A142" s="52" t="s">
        <v>194</v>
      </c>
      <c r="B142" s="3"/>
      <c r="D142" s="3"/>
      <c r="E142" s="3"/>
      <c r="F142" s="3"/>
      <c r="G142" s="3"/>
      <c r="H142" s="3"/>
      <c r="I142" s="3"/>
      <c r="J142" s="3"/>
      <c r="K142" s="3"/>
    </row>
    <row r="143" spans="1:11" ht="21" customHeight="1">
      <c r="B143" s="53"/>
      <c r="C143" s="53"/>
      <c r="D143" s="53"/>
      <c r="E143" s="53"/>
      <c r="F143" s="53"/>
      <c r="G143" s="53"/>
      <c r="H143" s="53"/>
      <c r="I143" s="53"/>
      <c r="J143" s="53"/>
      <c r="K143" s="6" t="s">
        <v>78</v>
      </c>
    </row>
    <row r="144" spans="1:11" ht="21" customHeight="1">
      <c r="B144" s="53"/>
      <c r="C144" s="53"/>
      <c r="D144" s="53"/>
      <c r="E144" s="40"/>
      <c r="F144" s="39" t="s">
        <v>101</v>
      </c>
      <c r="G144" s="40"/>
      <c r="H144" s="2"/>
      <c r="I144" s="54"/>
      <c r="J144" s="41" t="s">
        <v>100</v>
      </c>
      <c r="K144" s="54"/>
    </row>
    <row r="145" spans="1:11" ht="21" customHeight="1">
      <c r="C145" s="7" t="s">
        <v>0</v>
      </c>
      <c r="E145" s="45" t="s">
        <v>149</v>
      </c>
      <c r="F145" s="9"/>
      <c r="G145" s="45" t="s">
        <v>120</v>
      </c>
      <c r="H145" s="9"/>
      <c r="I145" s="45" t="s">
        <v>149</v>
      </c>
      <c r="J145" s="9"/>
      <c r="K145" s="45" t="s">
        <v>120</v>
      </c>
    </row>
    <row r="146" spans="1:11" ht="21" customHeight="1">
      <c r="A146" s="52" t="s">
        <v>84</v>
      </c>
      <c r="C146" s="7"/>
      <c r="E146" s="25"/>
      <c r="F146" s="9"/>
      <c r="G146" s="25"/>
      <c r="H146" s="9"/>
      <c r="I146" s="25"/>
      <c r="J146" s="9"/>
      <c r="K146" s="25"/>
    </row>
    <row r="147" spans="1:11" ht="21" customHeight="1">
      <c r="A147" s="52" t="s">
        <v>27</v>
      </c>
    </row>
    <row r="148" spans="1:11" ht="21" customHeight="1">
      <c r="A148" s="53" t="s">
        <v>44</v>
      </c>
      <c r="B148" s="4"/>
      <c r="C148" s="11"/>
      <c r="E148" s="20">
        <v>937424</v>
      </c>
      <c r="F148" s="56"/>
      <c r="G148" s="20">
        <v>934240</v>
      </c>
      <c r="H148" s="56"/>
      <c r="I148" s="20">
        <v>930365</v>
      </c>
      <c r="J148" s="56"/>
      <c r="K148" s="20">
        <v>918010</v>
      </c>
    </row>
    <row r="149" spans="1:11" ht="21" customHeight="1">
      <c r="A149" s="53" t="s">
        <v>69</v>
      </c>
      <c r="B149" s="4"/>
      <c r="C149" s="11"/>
      <c r="E149" s="20">
        <v>1122</v>
      </c>
      <c r="F149" s="56"/>
      <c r="G149" s="20">
        <v>303</v>
      </c>
      <c r="H149" s="56"/>
      <c r="I149" s="20">
        <v>1122</v>
      </c>
      <c r="J149" s="56"/>
      <c r="K149" s="20">
        <v>303</v>
      </c>
    </row>
    <row r="150" spans="1:11" ht="21" customHeight="1">
      <c r="A150" s="53" t="s">
        <v>28</v>
      </c>
      <c r="B150" s="4"/>
      <c r="C150" s="11"/>
      <c r="E150" s="29">
        <v>11120</v>
      </c>
      <c r="F150" s="56"/>
      <c r="G150" s="29">
        <v>11289</v>
      </c>
      <c r="H150" s="56"/>
      <c r="I150" s="29">
        <v>11250</v>
      </c>
      <c r="J150" s="56"/>
      <c r="K150" s="29">
        <v>11410</v>
      </c>
    </row>
    <row r="151" spans="1:11" ht="21" customHeight="1">
      <c r="A151" s="52" t="s">
        <v>29</v>
      </c>
      <c r="C151" s="11"/>
      <c r="E151" s="19">
        <f>SUM(E148:E150)</f>
        <v>949666</v>
      </c>
      <c r="F151" s="56"/>
      <c r="G151" s="19">
        <f>SUM(G148:G150)</f>
        <v>945832</v>
      </c>
      <c r="H151" s="56"/>
      <c r="I151" s="19">
        <f>SUM(I148:I150)</f>
        <v>942737</v>
      </c>
      <c r="J151" s="56"/>
      <c r="K151" s="19">
        <f>SUM(K148:K150)</f>
        <v>929723</v>
      </c>
    </row>
    <row r="152" spans="1:11" ht="21" customHeight="1">
      <c r="A152" s="52" t="s">
        <v>30</v>
      </c>
      <c r="C152" s="12"/>
      <c r="E152" s="50"/>
      <c r="F152" s="56"/>
      <c r="G152" s="50"/>
      <c r="H152" s="56"/>
      <c r="I152" s="50"/>
      <c r="J152" s="56"/>
      <c r="K152" s="50"/>
    </row>
    <row r="153" spans="1:11" ht="21" customHeight="1">
      <c r="A153" s="53" t="s">
        <v>45</v>
      </c>
      <c r="B153" s="13"/>
      <c r="C153" s="11"/>
      <c r="E153" s="20">
        <v>708877</v>
      </c>
      <c r="F153" s="56"/>
      <c r="G153" s="20">
        <v>722431</v>
      </c>
      <c r="H153" s="56"/>
      <c r="I153" s="20">
        <v>702199</v>
      </c>
      <c r="J153" s="56"/>
      <c r="K153" s="20">
        <v>709630</v>
      </c>
    </row>
    <row r="154" spans="1:11" ht="21" customHeight="1">
      <c r="A154" s="53" t="s">
        <v>49</v>
      </c>
      <c r="B154" s="13"/>
      <c r="C154" s="11"/>
      <c r="E154" s="20">
        <v>22379</v>
      </c>
      <c r="F154" s="56"/>
      <c r="G154" s="20">
        <v>22945</v>
      </c>
      <c r="H154" s="56"/>
      <c r="I154" s="20">
        <v>22232</v>
      </c>
      <c r="J154" s="56"/>
      <c r="K154" s="20">
        <v>22730</v>
      </c>
    </row>
    <row r="155" spans="1:11" ht="21" customHeight="1">
      <c r="A155" s="53" t="s">
        <v>31</v>
      </c>
      <c r="B155" s="13"/>
      <c r="C155" s="11"/>
      <c r="E155" s="20">
        <v>79289</v>
      </c>
      <c r="F155" s="56"/>
      <c r="G155" s="20">
        <v>84737</v>
      </c>
      <c r="H155" s="56"/>
      <c r="I155" s="20">
        <v>78886</v>
      </c>
      <c r="J155" s="56"/>
      <c r="K155" s="20">
        <v>84560</v>
      </c>
    </row>
    <row r="156" spans="1:11" ht="21" customHeight="1">
      <c r="A156" s="52" t="s">
        <v>32</v>
      </c>
      <c r="C156" s="11"/>
      <c r="E156" s="19">
        <f>SUM(E153:E155)</f>
        <v>810545</v>
      </c>
      <c r="F156" s="56"/>
      <c r="G156" s="19">
        <f>SUM(G153:G155)</f>
        <v>830113</v>
      </c>
      <c r="H156" s="56"/>
      <c r="I156" s="19">
        <f>SUM(I153:I155)</f>
        <v>803317</v>
      </c>
      <c r="J156" s="56"/>
      <c r="K156" s="19">
        <f>SUM(K153:K155)</f>
        <v>816920</v>
      </c>
    </row>
    <row r="157" spans="1:11" ht="21" customHeight="1">
      <c r="A157" s="52" t="s">
        <v>91</v>
      </c>
      <c r="C157" s="11"/>
      <c r="E157" s="20">
        <f>E151-E156</f>
        <v>139121</v>
      </c>
      <c r="F157" s="56"/>
      <c r="G157" s="20">
        <f>G151-G156</f>
        <v>115719</v>
      </c>
      <c r="H157" s="56"/>
      <c r="I157" s="20">
        <f>I151-I156</f>
        <v>139420</v>
      </c>
      <c r="J157" s="56"/>
      <c r="K157" s="20">
        <f>K151-K156</f>
        <v>112803</v>
      </c>
    </row>
    <row r="158" spans="1:11" ht="21" customHeight="1">
      <c r="A158" s="53" t="s">
        <v>172</v>
      </c>
      <c r="C158" s="11"/>
      <c r="E158" s="20"/>
      <c r="F158" s="56"/>
      <c r="G158" s="20"/>
      <c r="H158" s="56"/>
      <c r="I158" s="20"/>
      <c r="J158" s="56"/>
      <c r="K158" s="20"/>
    </row>
    <row r="159" spans="1:11" ht="21" customHeight="1">
      <c r="A159" s="53" t="s">
        <v>182</v>
      </c>
      <c r="C159" s="11"/>
      <c r="E159" s="20">
        <v>7979</v>
      </c>
      <c r="F159" s="56"/>
      <c r="G159" s="20">
        <v>0</v>
      </c>
      <c r="H159" s="56"/>
      <c r="I159" s="20">
        <v>0</v>
      </c>
      <c r="J159" s="56"/>
      <c r="K159" s="20">
        <v>0</v>
      </c>
    </row>
    <row r="160" spans="1:11" ht="21" customHeight="1">
      <c r="A160" s="53" t="s">
        <v>33</v>
      </c>
      <c r="C160" s="11"/>
      <c r="E160" s="29">
        <v>-18200</v>
      </c>
      <c r="F160" s="56"/>
      <c r="G160" s="29">
        <v>-2268</v>
      </c>
      <c r="H160" s="56"/>
      <c r="I160" s="29">
        <v>-18199</v>
      </c>
      <c r="J160" s="56"/>
      <c r="K160" s="29">
        <v>-2268</v>
      </c>
    </row>
    <row r="161" spans="1:11" ht="21" customHeight="1">
      <c r="A161" s="52" t="s">
        <v>139</v>
      </c>
      <c r="C161" s="11"/>
      <c r="E161" s="20">
        <f>SUM(E157:E160)</f>
        <v>128900</v>
      </c>
      <c r="F161" s="56"/>
      <c r="G161" s="20">
        <f>SUM(G157:G160)</f>
        <v>113451</v>
      </c>
      <c r="H161" s="56"/>
      <c r="I161" s="20">
        <f>SUM(I157:I160)</f>
        <v>121221</v>
      </c>
      <c r="J161" s="56"/>
      <c r="K161" s="20">
        <f>SUM(K157:K160)</f>
        <v>110535</v>
      </c>
    </row>
    <row r="162" spans="1:11" ht="21" customHeight="1">
      <c r="A162" s="53" t="s">
        <v>201</v>
      </c>
      <c r="C162" s="12">
        <v>14</v>
      </c>
      <c r="E162" s="29">
        <v>-138</v>
      </c>
      <c r="F162" s="56"/>
      <c r="G162" s="29">
        <v>-22338</v>
      </c>
      <c r="H162" s="56"/>
      <c r="I162" s="29">
        <v>-138</v>
      </c>
      <c r="J162" s="56"/>
      <c r="K162" s="29">
        <v>-21755</v>
      </c>
    </row>
    <row r="163" spans="1:11" ht="21" customHeight="1">
      <c r="A163" s="52" t="s">
        <v>140</v>
      </c>
      <c r="B163" s="4"/>
      <c r="C163" s="11"/>
      <c r="E163" s="19">
        <f>SUM(E161:E162)</f>
        <v>128762</v>
      </c>
      <c r="F163" s="56"/>
      <c r="G163" s="19">
        <f>SUM(G161:G162)</f>
        <v>91113</v>
      </c>
      <c r="H163" s="56"/>
      <c r="I163" s="19">
        <f>SUM(I161:I162)</f>
        <v>121083</v>
      </c>
      <c r="J163" s="56"/>
      <c r="K163" s="19">
        <f>SUM(K161:K162)</f>
        <v>88780</v>
      </c>
    </row>
    <row r="164" spans="1:11" ht="21" customHeight="1">
      <c r="C164" s="11"/>
      <c r="E164" s="20"/>
      <c r="F164" s="56"/>
      <c r="G164" s="20"/>
      <c r="H164" s="56"/>
      <c r="I164" s="20"/>
      <c r="J164" s="56"/>
      <c r="K164" s="20"/>
    </row>
    <row r="165" spans="1:11" ht="21" customHeight="1">
      <c r="A165" s="52" t="s">
        <v>50</v>
      </c>
      <c r="C165" s="11"/>
      <c r="E165" s="20"/>
      <c r="F165" s="56"/>
      <c r="G165" s="20"/>
      <c r="H165" s="56"/>
      <c r="I165" s="20"/>
      <c r="J165" s="56"/>
      <c r="K165" s="20"/>
    </row>
    <row r="166" spans="1:11" ht="21" customHeight="1">
      <c r="A166" s="60" t="s">
        <v>166</v>
      </c>
      <c r="C166" s="11"/>
      <c r="E166" s="20"/>
      <c r="F166" s="56"/>
      <c r="G166" s="20"/>
      <c r="H166" s="56"/>
      <c r="I166" s="20"/>
      <c r="J166" s="56"/>
      <c r="K166" s="20"/>
    </row>
    <row r="167" spans="1:11" ht="21" customHeight="1">
      <c r="A167" s="60" t="s">
        <v>135</v>
      </c>
      <c r="C167" s="11"/>
      <c r="E167" s="20"/>
      <c r="F167" s="56"/>
      <c r="G167" s="20"/>
      <c r="H167" s="56"/>
      <c r="I167" s="20"/>
      <c r="J167" s="56"/>
      <c r="K167" s="20"/>
    </row>
    <row r="168" spans="1:11" ht="21" customHeight="1">
      <c r="A168" s="53" t="s">
        <v>167</v>
      </c>
      <c r="C168" s="11"/>
      <c r="D168" s="56"/>
      <c r="E168" s="20"/>
      <c r="F168" s="56"/>
      <c r="G168" s="20"/>
      <c r="H168" s="56"/>
      <c r="I168" s="20"/>
      <c r="J168" s="56"/>
      <c r="K168" s="20"/>
    </row>
    <row r="169" spans="1:11" ht="21" customHeight="1">
      <c r="A169" s="53" t="s">
        <v>168</v>
      </c>
      <c r="C169" s="11"/>
      <c r="D169" s="56"/>
      <c r="E169" s="20"/>
      <c r="F169" s="56"/>
      <c r="G169" s="20"/>
      <c r="H169" s="56"/>
      <c r="I169" s="20"/>
      <c r="J169" s="56"/>
      <c r="K169" s="20"/>
    </row>
    <row r="170" spans="1:11" ht="21" customHeight="1">
      <c r="A170" s="53" t="s">
        <v>169</v>
      </c>
      <c r="C170" s="11"/>
      <c r="D170" s="56"/>
      <c r="E170" s="29">
        <v>-461</v>
      </c>
      <c r="F170" s="56"/>
      <c r="G170" s="29">
        <v>0</v>
      </c>
      <c r="H170" s="56"/>
      <c r="I170" s="29">
        <v>0</v>
      </c>
      <c r="J170" s="56"/>
      <c r="K170" s="29">
        <v>0</v>
      </c>
    </row>
    <row r="171" spans="1:11" ht="21" customHeight="1">
      <c r="A171" s="53" t="s">
        <v>166</v>
      </c>
      <c r="C171" s="11"/>
      <c r="D171" s="56"/>
      <c r="E171" s="20"/>
      <c r="F171" s="56"/>
      <c r="G171" s="20"/>
      <c r="H171" s="56"/>
      <c r="I171" s="20"/>
      <c r="J171" s="56"/>
      <c r="K171" s="20"/>
    </row>
    <row r="172" spans="1:11" ht="21" customHeight="1">
      <c r="A172" s="53" t="s">
        <v>170</v>
      </c>
      <c r="C172" s="11"/>
      <c r="D172" s="56"/>
      <c r="E172" s="20"/>
      <c r="F172" s="56"/>
      <c r="G172" s="20"/>
      <c r="H172" s="56"/>
      <c r="I172" s="20"/>
      <c r="J172" s="56"/>
      <c r="K172" s="20"/>
    </row>
    <row r="173" spans="1:11" ht="21" customHeight="1">
      <c r="A173" s="53" t="s">
        <v>171</v>
      </c>
      <c r="C173" s="11"/>
      <c r="D173" s="56"/>
      <c r="E173" s="29">
        <f>E170</f>
        <v>-461</v>
      </c>
      <c r="F173" s="56"/>
      <c r="G173" s="29">
        <f>G170</f>
        <v>0</v>
      </c>
      <c r="H173" s="56"/>
      <c r="I173" s="29">
        <f>I170</f>
        <v>0</v>
      </c>
      <c r="J173" s="56"/>
      <c r="K173" s="29">
        <f>K170</f>
        <v>0</v>
      </c>
    </row>
    <row r="174" spans="1:11" ht="21" customHeight="1">
      <c r="A174" s="52" t="s">
        <v>76</v>
      </c>
      <c r="C174" s="11"/>
      <c r="E174" s="29">
        <f>E173</f>
        <v>-461</v>
      </c>
      <c r="F174" s="56"/>
      <c r="G174" s="29">
        <f>G173</f>
        <v>0</v>
      </c>
      <c r="H174" s="56"/>
      <c r="I174" s="29">
        <f>I173</f>
        <v>0</v>
      </c>
      <c r="J174" s="56"/>
      <c r="K174" s="29">
        <f>K173</f>
        <v>0</v>
      </c>
    </row>
    <row r="175" spans="1:11" ht="21" customHeight="1">
      <c r="C175" s="11"/>
      <c r="E175" s="20"/>
      <c r="F175" s="56"/>
      <c r="G175" s="20"/>
      <c r="H175" s="56"/>
      <c r="I175" s="20"/>
      <c r="J175" s="56"/>
      <c r="K175" s="20"/>
    </row>
    <row r="176" spans="1:11" ht="21" customHeight="1" thickBot="1">
      <c r="A176" s="52" t="s">
        <v>77</v>
      </c>
      <c r="C176" s="11"/>
      <c r="E176" s="26">
        <f>E163+E174</f>
        <v>128301</v>
      </c>
      <c r="F176" s="56"/>
      <c r="G176" s="26">
        <f>G163+G174</f>
        <v>91113</v>
      </c>
      <c r="H176" s="56"/>
      <c r="I176" s="26">
        <f>I163+I174</f>
        <v>121083</v>
      </c>
      <c r="J176" s="56"/>
      <c r="K176" s="26">
        <f>K163+K174</f>
        <v>88780</v>
      </c>
    </row>
    <row r="177" spans="1:11" ht="21" customHeight="1" thickTop="1">
      <c r="A177" s="52"/>
      <c r="C177" s="11"/>
      <c r="E177" s="11"/>
      <c r="G177" s="11"/>
      <c r="I177" s="11"/>
      <c r="K177" s="11"/>
    </row>
    <row r="178" spans="1:11" ht="21" customHeight="1">
      <c r="A178" s="27" t="s">
        <v>113</v>
      </c>
      <c r="C178" s="12">
        <v>15</v>
      </c>
      <c r="E178" s="11"/>
      <c r="G178" s="11"/>
      <c r="I178" s="11"/>
      <c r="K178" s="11"/>
    </row>
    <row r="179" spans="1:11" ht="21" customHeight="1" thickBot="1">
      <c r="A179" s="24" t="s">
        <v>114</v>
      </c>
      <c r="C179" s="11"/>
      <c r="D179" s="61"/>
      <c r="E179" s="49">
        <f>(E163)/781687</f>
        <v>0.16472322041942619</v>
      </c>
      <c r="F179" s="62"/>
      <c r="G179" s="49">
        <f>(G163)/801571</f>
        <v>0.113668034397452</v>
      </c>
      <c r="H179" s="62"/>
      <c r="I179" s="49">
        <f>(I163)/781687</f>
        <v>0.15489959536233813</v>
      </c>
      <c r="J179" s="62"/>
      <c r="K179" s="49">
        <f>(K163)/801571</f>
        <v>0.11075749995945462</v>
      </c>
    </row>
    <row r="180" spans="1:11" ht="21" customHeight="1" thickTop="1">
      <c r="A180" s="24"/>
      <c r="C180" s="11"/>
      <c r="D180" s="61"/>
      <c r="E180" s="28"/>
      <c r="F180" s="61"/>
      <c r="G180" s="28"/>
      <c r="H180" s="61"/>
      <c r="I180" s="28"/>
      <c r="J180" s="61"/>
      <c r="K180" s="28"/>
    </row>
    <row r="181" spans="1:11" ht="21" customHeight="1">
      <c r="A181" s="17" t="s">
        <v>10</v>
      </c>
      <c r="C181" s="18"/>
      <c r="E181" s="18"/>
      <c r="G181" s="18"/>
      <c r="I181" s="18"/>
      <c r="K181" s="18"/>
    </row>
  </sheetData>
  <pageMargins left="0.98425196850393704" right="0.39370078740157499" top="0.78740157480314998" bottom="0" header="0.196850393700787" footer="0.196850393700787"/>
  <pageSetup paperSize="9" scale="80" fitToHeight="0" orientation="portrait" r:id="rId1"/>
  <rowBreaks count="4" manualBreakCount="4">
    <brk id="34" max="16383" man="1"/>
    <brk id="62" max="16383" man="1"/>
    <brk id="95" max="10" man="1"/>
    <brk id="13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3"/>
  <sheetViews>
    <sheetView showGridLines="0" view="pageBreakPreview" zoomScale="85" zoomScaleNormal="115" zoomScaleSheetLayoutView="85" workbookViewId="0">
      <selection activeCell="E13" sqref="E13"/>
    </sheetView>
  </sheetViews>
  <sheetFormatPr defaultColWidth="9.140625" defaultRowHeight="18" customHeight="1"/>
  <cols>
    <col min="1" max="1" width="30.5703125" style="55" customWidth="1"/>
    <col min="2" max="2" width="1.5703125" style="55" customWidth="1"/>
    <col min="3" max="3" width="5.5703125" style="10" customWidth="1"/>
    <col min="4" max="4" width="0.5703125" style="55" customWidth="1"/>
    <col min="5" max="5" width="12.5703125" style="55" customWidth="1"/>
    <col min="6" max="6" width="0.5703125" style="55" customWidth="1"/>
    <col min="7" max="7" width="12.5703125" style="55" customWidth="1"/>
    <col min="8" max="8" width="0.5703125" style="55" customWidth="1"/>
    <col min="9" max="9" width="12.5703125" style="55" customWidth="1"/>
    <col min="10" max="10" width="0.5703125" style="55" customWidth="1"/>
    <col min="11" max="11" width="12.5703125" style="55" customWidth="1"/>
    <col min="12" max="12" width="0.5703125" style="55" customWidth="1"/>
    <col min="13" max="13" width="12.5703125" style="55" customWidth="1"/>
    <col min="14" max="14" width="0.5703125" style="55" customWidth="1"/>
    <col min="15" max="15" width="12.5703125" style="55" customWidth="1"/>
    <col min="16" max="16" width="0.5703125" style="55" customWidth="1"/>
    <col min="17" max="17" width="15.5703125" style="55" customWidth="1"/>
    <col min="18" max="18" width="0.5703125" style="55" customWidth="1"/>
    <col min="19" max="19" width="12.5703125" style="55" customWidth="1"/>
    <col min="20" max="20" width="0.5703125" style="55" customWidth="1"/>
    <col min="21" max="21" width="12.5703125" style="55" customWidth="1"/>
    <col min="22" max="16384" width="9.140625" style="55"/>
  </cols>
  <sheetData>
    <row r="1" spans="1:21" ht="18" customHeight="1">
      <c r="U1" s="18" t="s">
        <v>82</v>
      </c>
    </row>
    <row r="2" spans="1:21" ht="18" customHeight="1">
      <c r="A2" s="52" t="s">
        <v>148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18" customHeight="1">
      <c r="A3" s="52" t="s">
        <v>106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8" customHeight="1">
      <c r="A4" s="52" t="s">
        <v>194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18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1" t="s">
        <v>75</v>
      </c>
    </row>
    <row r="6" spans="1:21" ht="18" customHeight="1">
      <c r="B6" s="33"/>
      <c r="D6" s="33"/>
      <c r="E6" s="69" t="s">
        <v>101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s="11" customFormat="1" ht="18" customHeight="1">
      <c r="C7" s="10"/>
      <c r="Q7" s="71" t="s">
        <v>159</v>
      </c>
      <c r="R7" s="71"/>
      <c r="S7" s="71"/>
    </row>
    <row r="8" spans="1:21" s="11" customFormat="1" ht="18" customHeight="1">
      <c r="C8" s="10"/>
      <c r="Q8" s="46" t="s">
        <v>160</v>
      </c>
      <c r="R8" s="46"/>
      <c r="S8" s="46"/>
    </row>
    <row r="9" spans="1:21" s="11" customFormat="1" ht="18" customHeight="1">
      <c r="C9" s="10"/>
      <c r="Q9" s="47" t="s">
        <v>161</v>
      </c>
      <c r="R9" s="46"/>
      <c r="S9" s="46"/>
    </row>
    <row r="10" spans="1:21" s="11" customFormat="1" ht="18" customHeight="1">
      <c r="C10" s="10"/>
      <c r="Q10" s="11" t="s">
        <v>183</v>
      </c>
      <c r="R10" s="46"/>
    </row>
    <row r="11" spans="1:21" s="11" customFormat="1" ht="18" customHeight="1">
      <c r="C11" s="10"/>
      <c r="Q11" s="11" t="s">
        <v>184</v>
      </c>
      <c r="R11" s="46"/>
      <c r="S11" s="11" t="s">
        <v>152</v>
      </c>
    </row>
    <row r="12" spans="1:21" s="11" customFormat="1" ht="18" customHeight="1">
      <c r="C12" s="10"/>
      <c r="E12" s="11" t="s">
        <v>35</v>
      </c>
      <c r="K12" s="70" t="s">
        <v>22</v>
      </c>
      <c r="L12" s="70"/>
      <c r="M12" s="70"/>
      <c r="N12" s="70"/>
      <c r="O12" s="70"/>
      <c r="Q12" s="11" t="s">
        <v>158</v>
      </c>
      <c r="S12" s="11" t="s">
        <v>153</v>
      </c>
    </row>
    <row r="13" spans="1:21" s="11" customFormat="1" ht="18" customHeight="1">
      <c r="C13" s="10"/>
      <c r="E13" s="11" t="s">
        <v>210</v>
      </c>
      <c r="G13" s="11" t="s">
        <v>87</v>
      </c>
      <c r="I13" s="11" t="s">
        <v>125</v>
      </c>
      <c r="K13" s="35" t="s">
        <v>95</v>
      </c>
      <c r="M13" s="11" t="s">
        <v>127</v>
      </c>
      <c r="Q13" s="11" t="s">
        <v>157</v>
      </c>
      <c r="S13" s="11" t="s">
        <v>154</v>
      </c>
    </row>
    <row r="14" spans="1:21" s="11" customFormat="1" ht="18" customHeight="1">
      <c r="C14" s="7" t="s">
        <v>0</v>
      </c>
      <c r="E14" s="34" t="s">
        <v>36</v>
      </c>
      <c r="G14" s="34" t="s">
        <v>86</v>
      </c>
      <c r="I14" s="34" t="s">
        <v>126</v>
      </c>
      <c r="K14" s="34" t="s">
        <v>151</v>
      </c>
      <c r="M14" s="34" t="s">
        <v>128</v>
      </c>
      <c r="O14" s="36" t="s">
        <v>37</v>
      </c>
      <c r="P14" s="44"/>
      <c r="Q14" s="34" t="s">
        <v>156</v>
      </c>
      <c r="R14" s="44"/>
      <c r="S14" s="34" t="s">
        <v>155</v>
      </c>
      <c r="U14" s="34" t="s">
        <v>34</v>
      </c>
    </row>
    <row r="15" spans="1:21" ht="18" customHeight="1">
      <c r="A15" s="52" t="s">
        <v>121</v>
      </c>
      <c r="C15" s="37"/>
      <c r="D15" s="11"/>
      <c r="E15" s="56">
        <v>410000</v>
      </c>
      <c r="F15" s="56"/>
      <c r="G15" s="56">
        <v>302988</v>
      </c>
      <c r="H15" s="56"/>
      <c r="I15" s="56">
        <v>0</v>
      </c>
      <c r="J15" s="56"/>
      <c r="K15" s="38">
        <v>33003</v>
      </c>
      <c r="L15" s="56"/>
      <c r="M15" s="38">
        <v>0</v>
      </c>
      <c r="N15" s="56"/>
      <c r="O15" s="56">
        <v>239375</v>
      </c>
      <c r="P15" s="56"/>
      <c r="Q15" s="56">
        <v>0</v>
      </c>
      <c r="R15" s="56"/>
      <c r="S15" s="56">
        <f>SUM(Q15:R15)</f>
        <v>0</v>
      </c>
      <c r="T15" s="20"/>
      <c r="U15" s="20">
        <f>SUM(E15:Q15)</f>
        <v>985366</v>
      </c>
    </row>
    <row r="16" spans="1:21" ht="18" customHeight="1">
      <c r="A16" s="53" t="s">
        <v>81</v>
      </c>
      <c r="C16" s="37"/>
      <c r="D16" s="11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f>'BS&amp;PL'!G163</f>
        <v>91113</v>
      </c>
      <c r="P16" s="20"/>
      <c r="Q16" s="56">
        <v>0</v>
      </c>
      <c r="R16" s="56"/>
      <c r="S16" s="56">
        <f>SUM(Q16:R16)</f>
        <v>0</v>
      </c>
      <c r="T16" s="20"/>
      <c r="U16" s="20">
        <f>SUM(E16:Q16)</f>
        <v>91113</v>
      </c>
    </row>
    <row r="17" spans="1:21" ht="18" customHeight="1">
      <c r="A17" s="53" t="s">
        <v>76</v>
      </c>
      <c r="C17" s="37"/>
      <c r="D17" s="11"/>
      <c r="E17" s="29">
        <v>0</v>
      </c>
      <c r="F17" s="20"/>
      <c r="G17" s="29">
        <v>0</v>
      </c>
      <c r="H17" s="20"/>
      <c r="I17" s="29">
        <v>0</v>
      </c>
      <c r="J17" s="20"/>
      <c r="K17" s="29">
        <v>0</v>
      </c>
      <c r="L17" s="20"/>
      <c r="M17" s="29">
        <v>0</v>
      </c>
      <c r="N17" s="20"/>
      <c r="O17" s="29">
        <v>0</v>
      </c>
      <c r="P17" s="20"/>
      <c r="Q17" s="64">
        <v>0</v>
      </c>
      <c r="R17" s="56"/>
      <c r="S17" s="64">
        <f>SUM(Q17:R17)</f>
        <v>0</v>
      </c>
      <c r="T17" s="20"/>
      <c r="U17" s="29">
        <f>SUM(E17:Q17)</f>
        <v>0</v>
      </c>
    </row>
    <row r="18" spans="1:21" ht="18" customHeight="1">
      <c r="A18" s="53" t="s">
        <v>77</v>
      </c>
      <c r="C18" s="37"/>
      <c r="D18" s="11"/>
      <c r="E18" s="20">
        <f>SUM(E16:E17)</f>
        <v>0</v>
      </c>
      <c r="F18" s="20"/>
      <c r="G18" s="20">
        <f>SUM(G16:G17)</f>
        <v>0</v>
      </c>
      <c r="H18" s="20"/>
      <c r="I18" s="20">
        <f>SUM(I16:I17)</f>
        <v>0</v>
      </c>
      <c r="J18" s="20"/>
      <c r="K18" s="20">
        <f>SUM(K16:K17)</f>
        <v>0</v>
      </c>
      <c r="L18" s="20"/>
      <c r="M18" s="20">
        <f>SUM(M16:M17)</f>
        <v>0</v>
      </c>
      <c r="N18" s="20"/>
      <c r="O18" s="20">
        <f>SUM(O16:O17)</f>
        <v>91113</v>
      </c>
      <c r="P18" s="20"/>
      <c r="Q18" s="56">
        <f>SUM(Q16:Q17)</f>
        <v>0</v>
      </c>
      <c r="R18" s="56"/>
      <c r="S18" s="56">
        <f>SUM(S16:S17)</f>
        <v>0</v>
      </c>
      <c r="T18" s="20"/>
      <c r="U18" s="20">
        <f>SUM(U16:U17)</f>
        <v>91113</v>
      </c>
    </row>
    <row r="19" spans="1:21" ht="18" customHeight="1">
      <c r="A19" s="53" t="s">
        <v>124</v>
      </c>
      <c r="C19" s="37" t="s">
        <v>173</v>
      </c>
      <c r="D19" s="11"/>
      <c r="E19" s="56">
        <v>0</v>
      </c>
      <c r="F19" s="56"/>
      <c r="G19" s="56">
        <v>0</v>
      </c>
      <c r="H19" s="56"/>
      <c r="I19" s="56">
        <v>-100058</v>
      </c>
      <c r="J19" s="56"/>
      <c r="K19" s="56">
        <v>0</v>
      </c>
      <c r="L19" s="56"/>
      <c r="M19" s="56">
        <v>100058</v>
      </c>
      <c r="N19" s="56"/>
      <c r="O19" s="56">
        <v>-100058</v>
      </c>
      <c r="P19" s="56"/>
      <c r="Q19" s="56">
        <v>0</v>
      </c>
      <c r="R19" s="56"/>
      <c r="S19" s="56">
        <f>SUM(Q19:R19)</f>
        <v>0</v>
      </c>
      <c r="T19" s="56"/>
      <c r="U19" s="56">
        <f>SUM(E19:Q19)</f>
        <v>-100058</v>
      </c>
    </row>
    <row r="20" spans="1:21" ht="18" customHeight="1">
      <c r="A20" s="53" t="s">
        <v>195</v>
      </c>
      <c r="C20" s="37" t="s">
        <v>200</v>
      </c>
      <c r="D20" s="11"/>
      <c r="E20" s="56">
        <v>0</v>
      </c>
      <c r="F20" s="56"/>
      <c r="G20" s="56">
        <v>0</v>
      </c>
      <c r="H20" s="56"/>
      <c r="I20" s="56">
        <v>0</v>
      </c>
      <c r="J20" s="56"/>
      <c r="K20" s="56">
        <v>0</v>
      </c>
      <c r="L20" s="56"/>
      <c r="M20" s="56">
        <v>0</v>
      </c>
      <c r="N20" s="56"/>
      <c r="O20" s="56">
        <v>-24300</v>
      </c>
      <c r="P20" s="56"/>
      <c r="Q20" s="56">
        <v>0</v>
      </c>
      <c r="R20" s="56"/>
      <c r="S20" s="56">
        <f>SUM(Q20:R20)</f>
        <v>0</v>
      </c>
      <c r="T20" s="56"/>
      <c r="U20" s="56">
        <f>SUM(E20:Q20)</f>
        <v>-24300</v>
      </c>
    </row>
    <row r="21" spans="1:21" ht="18" customHeight="1">
      <c r="A21" s="53" t="s">
        <v>196</v>
      </c>
      <c r="C21" s="37"/>
      <c r="D21" s="11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</row>
    <row r="22" spans="1:21" ht="18" customHeight="1">
      <c r="A22" s="53" t="s">
        <v>197</v>
      </c>
      <c r="C22" s="37"/>
      <c r="D22" s="11"/>
      <c r="E22" s="56">
        <v>0</v>
      </c>
      <c r="F22" s="56"/>
      <c r="G22" s="56">
        <v>0</v>
      </c>
      <c r="H22" s="56"/>
      <c r="I22" s="56">
        <v>0</v>
      </c>
      <c r="J22" s="56"/>
      <c r="K22" s="56">
        <v>4439</v>
      </c>
      <c r="L22" s="56"/>
      <c r="M22" s="56">
        <v>0</v>
      </c>
      <c r="N22" s="56"/>
      <c r="O22" s="56">
        <v>-4439</v>
      </c>
      <c r="P22" s="56"/>
      <c r="Q22" s="56">
        <v>0</v>
      </c>
      <c r="R22" s="56"/>
      <c r="S22" s="56">
        <f>SUM(Q22:R22)</f>
        <v>0</v>
      </c>
      <c r="T22" s="56"/>
      <c r="U22" s="56">
        <f>SUM(E22:Q22)</f>
        <v>0</v>
      </c>
    </row>
    <row r="23" spans="1:21" ht="18" customHeight="1" thickBot="1">
      <c r="A23" s="52" t="s">
        <v>192</v>
      </c>
      <c r="D23" s="11"/>
      <c r="E23" s="48">
        <f>SUM(E15:E22)-E18</f>
        <v>410000</v>
      </c>
      <c r="F23" s="20"/>
      <c r="G23" s="48">
        <f>SUM(G15:G22)-G18</f>
        <v>302988</v>
      </c>
      <c r="H23" s="20"/>
      <c r="I23" s="48">
        <f>SUM(I15:I22)-I18</f>
        <v>-100058</v>
      </c>
      <c r="J23" s="20"/>
      <c r="K23" s="48">
        <f>SUM(K15:K22)-K18</f>
        <v>37442</v>
      </c>
      <c r="L23" s="20"/>
      <c r="M23" s="48">
        <f>SUM(M15:M22)-M18</f>
        <v>100058</v>
      </c>
      <c r="N23" s="20"/>
      <c r="O23" s="48">
        <f>SUM(O15:O22)-O18</f>
        <v>201691</v>
      </c>
      <c r="P23" s="20"/>
      <c r="Q23" s="48">
        <f>SUM(Q15:Q22)-Q18</f>
        <v>0</v>
      </c>
      <c r="R23" s="20"/>
      <c r="S23" s="48">
        <f>SUM(S15:S22)-S18</f>
        <v>0</v>
      </c>
      <c r="T23" s="20"/>
      <c r="U23" s="48">
        <f>SUM(U15:U22)-U18</f>
        <v>952121</v>
      </c>
    </row>
    <row r="24" spans="1:21" ht="12" customHeight="1" thickTop="1">
      <c r="A24" s="63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ht="18" customHeight="1">
      <c r="A25" s="52" t="s">
        <v>150</v>
      </c>
      <c r="C25" s="37"/>
      <c r="D25" s="11"/>
      <c r="E25" s="56">
        <v>410003</v>
      </c>
      <c r="F25" s="56"/>
      <c r="G25" s="56">
        <v>303008</v>
      </c>
      <c r="H25" s="56"/>
      <c r="I25" s="56">
        <v>-100059</v>
      </c>
      <c r="J25" s="56"/>
      <c r="K25" s="38">
        <v>41926</v>
      </c>
      <c r="L25" s="56"/>
      <c r="M25" s="56">
        <v>100059</v>
      </c>
      <c r="N25" s="56"/>
      <c r="O25" s="56">
        <v>255208</v>
      </c>
      <c r="P25" s="56"/>
      <c r="Q25" s="56">
        <v>-9636</v>
      </c>
      <c r="R25" s="56"/>
      <c r="S25" s="56">
        <f>SUM(Q25:R25)</f>
        <v>-9636</v>
      </c>
      <c r="T25" s="56"/>
      <c r="U25" s="56">
        <f>SUM(E25:Q25)</f>
        <v>1000509</v>
      </c>
    </row>
    <row r="26" spans="1:21" ht="18" customHeight="1">
      <c r="A26" s="53" t="s">
        <v>81</v>
      </c>
      <c r="C26" s="37"/>
      <c r="D26" s="11"/>
      <c r="E26" s="20">
        <v>0</v>
      </c>
      <c r="F26" s="20"/>
      <c r="G26" s="20">
        <v>0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f>'BS&amp;PL'!E163</f>
        <v>128762</v>
      </c>
      <c r="P26" s="20"/>
      <c r="Q26" s="56">
        <v>0</v>
      </c>
      <c r="R26" s="56"/>
      <c r="S26" s="56">
        <f>SUM(Q26:R26)</f>
        <v>0</v>
      </c>
      <c r="T26" s="56"/>
      <c r="U26" s="56">
        <f>SUM(E26:Q26)</f>
        <v>128762</v>
      </c>
    </row>
    <row r="27" spans="1:21" ht="18" customHeight="1">
      <c r="A27" s="53" t="s">
        <v>76</v>
      </c>
      <c r="C27" s="37"/>
      <c r="D27" s="11"/>
      <c r="E27" s="29">
        <v>0</v>
      </c>
      <c r="F27" s="20"/>
      <c r="G27" s="29">
        <v>0</v>
      </c>
      <c r="H27" s="20"/>
      <c r="I27" s="29">
        <v>0</v>
      </c>
      <c r="J27" s="20"/>
      <c r="K27" s="29">
        <v>0</v>
      </c>
      <c r="L27" s="20"/>
      <c r="M27" s="29">
        <v>0</v>
      </c>
      <c r="N27" s="20"/>
      <c r="O27" s="29">
        <v>0</v>
      </c>
      <c r="P27" s="20"/>
      <c r="Q27" s="64">
        <f>'BS&amp;PL'!E173</f>
        <v>-461</v>
      </c>
      <c r="R27" s="56"/>
      <c r="S27" s="64">
        <f>SUM(Q27:R27)</f>
        <v>-461</v>
      </c>
      <c r="T27" s="56"/>
      <c r="U27" s="64">
        <f>SUM(E27:Q27)</f>
        <v>-461</v>
      </c>
    </row>
    <row r="28" spans="1:21" ht="18" customHeight="1">
      <c r="A28" s="53" t="s">
        <v>77</v>
      </c>
      <c r="C28" s="37"/>
      <c r="D28" s="11"/>
      <c r="E28" s="20">
        <f>SUM(E26:E27)</f>
        <v>0</v>
      </c>
      <c r="F28" s="20"/>
      <c r="G28" s="20">
        <f>SUM(G26:G27)</f>
        <v>0</v>
      </c>
      <c r="H28" s="20"/>
      <c r="I28" s="20">
        <f>SUM(I26:I27)</f>
        <v>0</v>
      </c>
      <c r="J28" s="20"/>
      <c r="K28" s="20">
        <f>SUM(K26:K27)</f>
        <v>0</v>
      </c>
      <c r="L28" s="20"/>
      <c r="M28" s="20">
        <f>SUM(M26:M27)</f>
        <v>0</v>
      </c>
      <c r="N28" s="20"/>
      <c r="O28" s="20">
        <f>SUM(O26:O27)</f>
        <v>128762</v>
      </c>
      <c r="P28" s="20"/>
      <c r="Q28" s="56">
        <f>SUM(Q26:Q27)</f>
        <v>-461</v>
      </c>
      <c r="R28" s="56"/>
      <c r="S28" s="56">
        <f>SUM(S26:S27)</f>
        <v>-461</v>
      </c>
      <c r="T28" s="56"/>
      <c r="U28" s="56">
        <f>SUM(U26:U27)</f>
        <v>128301</v>
      </c>
    </row>
    <row r="29" spans="1:21" ht="18" customHeight="1">
      <c r="A29" s="53" t="s">
        <v>124</v>
      </c>
      <c r="C29" s="37" t="s">
        <v>173</v>
      </c>
      <c r="D29" s="11"/>
      <c r="E29" s="56">
        <v>0</v>
      </c>
      <c r="F29" s="56"/>
      <c r="G29" s="56">
        <v>0</v>
      </c>
      <c r="H29" s="56"/>
      <c r="I29" s="56">
        <v>-47328</v>
      </c>
      <c r="J29" s="56"/>
      <c r="K29" s="56">
        <v>0</v>
      </c>
      <c r="L29" s="56"/>
      <c r="M29" s="56">
        <v>47328</v>
      </c>
      <c r="N29" s="56"/>
      <c r="O29" s="56">
        <v>-47328</v>
      </c>
      <c r="P29" s="56"/>
      <c r="Q29" s="56">
        <v>0</v>
      </c>
      <c r="R29" s="56"/>
      <c r="S29" s="56">
        <f>SUM(Q29:R29)</f>
        <v>0</v>
      </c>
      <c r="T29" s="56"/>
      <c r="U29" s="56">
        <f>SUM(E29:Q29)</f>
        <v>-47328</v>
      </c>
    </row>
    <row r="30" spans="1:21" ht="18" customHeight="1">
      <c r="A30" s="53" t="s">
        <v>195</v>
      </c>
      <c r="C30" s="37" t="s">
        <v>200</v>
      </c>
      <c r="D30" s="11"/>
      <c r="E30" s="56">
        <v>0</v>
      </c>
      <c r="F30" s="56"/>
      <c r="G30" s="56">
        <v>0</v>
      </c>
      <c r="H30" s="56"/>
      <c r="I30" s="56">
        <v>0</v>
      </c>
      <c r="J30" s="56"/>
      <c r="K30" s="56">
        <v>0</v>
      </c>
      <c r="L30" s="56"/>
      <c r="M30" s="56">
        <v>0</v>
      </c>
      <c r="N30" s="56"/>
      <c r="O30" s="56">
        <v>-35629</v>
      </c>
      <c r="P30" s="56"/>
      <c r="Q30" s="56">
        <v>0</v>
      </c>
      <c r="R30" s="56"/>
      <c r="S30" s="56">
        <f>SUM(Q30:R30)</f>
        <v>0</v>
      </c>
      <c r="T30" s="56"/>
      <c r="U30" s="56">
        <f>SUM(E30:Q30)</f>
        <v>-35629</v>
      </c>
    </row>
    <row r="31" spans="1:21" ht="18" customHeight="1" thickBot="1">
      <c r="A31" s="52" t="s">
        <v>193</v>
      </c>
      <c r="D31" s="11"/>
      <c r="E31" s="48">
        <f>SUM(E25:E30)-E28</f>
        <v>410003</v>
      </c>
      <c r="F31" s="20"/>
      <c r="G31" s="48">
        <f>SUM(G25:G30)-G28</f>
        <v>303008</v>
      </c>
      <c r="H31" s="20"/>
      <c r="I31" s="48">
        <f>SUM(I25:I30)-I28</f>
        <v>-147387</v>
      </c>
      <c r="J31" s="20"/>
      <c r="K31" s="48">
        <f>SUM(K25:K30)-K28</f>
        <v>41926</v>
      </c>
      <c r="L31" s="20"/>
      <c r="M31" s="48">
        <f>SUM(M25:M30)-M28</f>
        <v>147387</v>
      </c>
      <c r="N31" s="20"/>
      <c r="O31" s="48">
        <f>SUM(O25:O30)-O28</f>
        <v>301013</v>
      </c>
      <c r="P31" s="20"/>
      <c r="Q31" s="48">
        <f>SUM(Q25:Q30)-Q28</f>
        <v>-10097</v>
      </c>
      <c r="R31" s="20"/>
      <c r="S31" s="48">
        <f>SUM(S25:S30)-S28</f>
        <v>-10097</v>
      </c>
      <c r="T31" s="20"/>
      <c r="U31" s="48">
        <f>SUM(U25:U30)-U28</f>
        <v>1045853</v>
      </c>
    </row>
    <row r="32" spans="1:21" ht="12" customHeight="1" thickTop="1">
      <c r="A32" s="63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1" ht="18" customHeight="1">
      <c r="A33" s="53" t="s">
        <v>10</v>
      </c>
    </row>
  </sheetData>
  <mergeCells count="3">
    <mergeCell ref="E6:U6"/>
    <mergeCell ref="K12:O12"/>
    <mergeCell ref="Q7:S7"/>
  </mergeCells>
  <pageMargins left="0.98425196850393704" right="0.39370078740157483" top="0.78740157480314965" bottom="0" header="0.19685039370078741" footer="0.19685039370078741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showGridLines="0" view="pageBreakPreview" topLeftCell="A2" zoomScale="85" zoomScaleNormal="115" zoomScaleSheetLayoutView="85" workbookViewId="0">
      <selection activeCell="G21" sqref="G21"/>
    </sheetView>
  </sheetViews>
  <sheetFormatPr defaultColWidth="9.140625" defaultRowHeight="21" customHeight="1"/>
  <cols>
    <col min="1" max="1" width="25.7109375" style="55" customWidth="1"/>
    <col min="2" max="2" width="15.7109375" style="55" customWidth="1"/>
    <col min="3" max="3" width="5.5703125" style="10" customWidth="1"/>
    <col min="4" max="4" width="1.140625" style="55" customWidth="1"/>
    <col min="5" max="5" width="13.5703125" style="55" customWidth="1"/>
    <col min="6" max="6" width="0.85546875" style="55" customWidth="1"/>
    <col min="7" max="7" width="13.5703125" style="55" customWidth="1"/>
    <col min="8" max="8" width="0.85546875" style="55" customWidth="1"/>
    <col min="9" max="9" width="13.5703125" style="55" customWidth="1"/>
    <col min="10" max="10" width="0.85546875" style="55" customWidth="1"/>
    <col min="11" max="11" width="13.5703125" style="55" customWidth="1"/>
    <col min="12" max="12" width="0.85546875" style="55" customWidth="1"/>
    <col min="13" max="13" width="13.5703125" style="55" customWidth="1"/>
    <col min="14" max="14" width="0.85546875" style="55" customWidth="1"/>
    <col min="15" max="15" width="13.5703125" style="55" customWidth="1"/>
    <col min="16" max="16" width="0.85546875" style="55" customWidth="1"/>
    <col min="17" max="17" width="13.5703125" style="55" customWidth="1"/>
    <col min="18" max="16384" width="9.140625" style="55"/>
  </cols>
  <sheetData>
    <row r="1" spans="1:17" ht="20.45" customHeight="1">
      <c r="Q1" s="18" t="s">
        <v>82</v>
      </c>
    </row>
    <row r="2" spans="1:17" ht="20.45" customHeight="1">
      <c r="A2" s="52" t="s">
        <v>148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0.45" customHeight="1">
      <c r="A3" s="52" t="s">
        <v>107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0.45" customHeight="1">
      <c r="A4" s="52" t="s">
        <v>194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0.45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 t="s">
        <v>75</v>
      </c>
    </row>
    <row r="6" spans="1:17" ht="20.45" customHeight="1">
      <c r="B6" s="33"/>
      <c r="D6" s="33"/>
      <c r="E6" s="69" t="s">
        <v>100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s="11" customFormat="1" ht="20.45" customHeight="1">
      <c r="C7" s="10"/>
      <c r="K7" s="70" t="s">
        <v>22</v>
      </c>
      <c r="L7" s="70"/>
      <c r="M7" s="70"/>
      <c r="N7" s="70"/>
      <c r="O7" s="70"/>
    </row>
    <row r="8" spans="1:17" s="11" customFormat="1" ht="20.45" customHeight="1">
      <c r="C8" s="10"/>
      <c r="E8" s="11" t="s">
        <v>35</v>
      </c>
      <c r="K8" s="35" t="s">
        <v>95</v>
      </c>
      <c r="M8" s="35"/>
    </row>
    <row r="9" spans="1:17" s="11" customFormat="1" ht="20.45" customHeight="1">
      <c r="C9" s="10"/>
      <c r="E9" s="11" t="s">
        <v>211</v>
      </c>
      <c r="G9" s="11" t="s">
        <v>87</v>
      </c>
      <c r="I9" s="11" t="s">
        <v>125</v>
      </c>
      <c r="K9" s="11" t="s">
        <v>109</v>
      </c>
      <c r="M9" s="11" t="s">
        <v>127</v>
      </c>
    </row>
    <row r="10" spans="1:17" s="11" customFormat="1" ht="20.45" customHeight="1">
      <c r="C10" s="7" t="s">
        <v>0</v>
      </c>
      <c r="E10" s="34" t="s">
        <v>36</v>
      </c>
      <c r="G10" s="34" t="s">
        <v>86</v>
      </c>
      <c r="I10" s="34" t="s">
        <v>126</v>
      </c>
      <c r="K10" s="34" t="s">
        <v>108</v>
      </c>
      <c r="M10" s="34" t="s">
        <v>128</v>
      </c>
      <c r="O10" s="36" t="s">
        <v>37</v>
      </c>
      <c r="Q10" s="34" t="s">
        <v>34</v>
      </c>
    </row>
    <row r="11" spans="1:17" ht="20.45" customHeight="1">
      <c r="A11" s="52" t="s">
        <v>121</v>
      </c>
      <c r="C11" s="37"/>
      <c r="D11" s="11"/>
      <c r="E11" s="56">
        <v>410000</v>
      </c>
      <c r="F11" s="56"/>
      <c r="G11" s="56">
        <v>302988</v>
      </c>
      <c r="H11" s="56"/>
      <c r="I11" s="56">
        <v>0</v>
      </c>
      <c r="J11" s="56"/>
      <c r="K11" s="38">
        <v>33003</v>
      </c>
      <c r="L11" s="56"/>
      <c r="M11" s="38">
        <v>0</v>
      </c>
      <c r="N11" s="56"/>
      <c r="O11" s="56">
        <v>239029</v>
      </c>
      <c r="P11" s="20"/>
      <c r="Q11" s="20">
        <f>SUM(E11:O11)</f>
        <v>985020</v>
      </c>
    </row>
    <row r="12" spans="1:17" ht="20.45" customHeight="1">
      <c r="A12" s="53" t="s">
        <v>81</v>
      </c>
      <c r="C12" s="37"/>
      <c r="D12" s="11"/>
      <c r="E12" s="20">
        <v>0</v>
      </c>
      <c r="F12" s="20"/>
      <c r="G12" s="20">
        <v>0</v>
      </c>
      <c r="H12" s="20"/>
      <c r="I12" s="20">
        <v>0</v>
      </c>
      <c r="J12" s="20"/>
      <c r="K12" s="20">
        <v>0</v>
      </c>
      <c r="L12" s="20"/>
      <c r="M12" s="20">
        <v>0</v>
      </c>
      <c r="N12" s="20"/>
      <c r="O12" s="20">
        <f>'BS&amp;PL'!K163</f>
        <v>88780</v>
      </c>
      <c r="P12" s="20"/>
      <c r="Q12" s="20">
        <f>SUM(E12:O12)</f>
        <v>88780</v>
      </c>
    </row>
    <row r="13" spans="1:17" ht="20.45" customHeight="1">
      <c r="A13" s="53" t="s">
        <v>76</v>
      </c>
      <c r="C13" s="37"/>
      <c r="D13" s="11"/>
      <c r="E13" s="29">
        <v>0</v>
      </c>
      <c r="F13" s="20"/>
      <c r="G13" s="29">
        <v>0</v>
      </c>
      <c r="H13" s="20"/>
      <c r="I13" s="29">
        <v>0</v>
      </c>
      <c r="J13" s="20"/>
      <c r="K13" s="29">
        <v>0</v>
      </c>
      <c r="L13" s="20"/>
      <c r="M13" s="29">
        <v>0</v>
      </c>
      <c r="N13" s="20"/>
      <c r="O13" s="29">
        <v>0</v>
      </c>
      <c r="P13" s="20"/>
      <c r="Q13" s="29">
        <f>SUM(E13:O13)</f>
        <v>0</v>
      </c>
    </row>
    <row r="14" spans="1:17" ht="20.45" customHeight="1">
      <c r="A14" s="53" t="s">
        <v>77</v>
      </c>
      <c r="C14" s="37"/>
      <c r="D14" s="11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0</v>
      </c>
      <c r="L14" s="20"/>
      <c r="M14" s="20">
        <f>SUM(M12:M13)</f>
        <v>0</v>
      </c>
      <c r="N14" s="20"/>
      <c r="O14" s="20">
        <f>SUM(O12:O13)</f>
        <v>88780</v>
      </c>
      <c r="P14" s="20"/>
      <c r="Q14" s="20">
        <f>SUM(Q12:Q13)</f>
        <v>88780</v>
      </c>
    </row>
    <row r="15" spans="1:17" ht="20.45" customHeight="1">
      <c r="A15" s="53" t="s">
        <v>124</v>
      </c>
      <c r="C15" s="37" t="s">
        <v>173</v>
      </c>
      <c r="D15" s="11"/>
      <c r="E15" s="56">
        <v>0</v>
      </c>
      <c r="F15" s="56"/>
      <c r="G15" s="56">
        <v>0</v>
      </c>
      <c r="H15" s="56"/>
      <c r="I15" s="56">
        <v>-100058</v>
      </c>
      <c r="J15" s="56"/>
      <c r="K15" s="56">
        <v>0</v>
      </c>
      <c r="L15" s="56"/>
      <c r="M15" s="51">
        <v>100058</v>
      </c>
      <c r="N15" s="56"/>
      <c r="O15" s="56">
        <v>-100058</v>
      </c>
      <c r="P15" s="56"/>
      <c r="Q15" s="56">
        <f>SUM(E15:O15)</f>
        <v>-100058</v>
      </c>
    </row>
    <row r="16" spans="1:17" ht="20.45" customHeight="1">
      <c r="A16" s="53" t="s">
        <v>195</v>
      </c>
      <c r="C16" s="37" t="s">
        <v>200</v>
      </c>
      <c r="D16" s="11"/>
      <c r="E16" s="56">
        <v>0</v>
      </c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6"/>
      <c r="O16" s="56">
        <v>-24300</v>
      </c>
      <c r="P16" s="56"/>
      <c r="Q16" s="56">
        <f>SUM(E16:O16)</f>
        <v>-24300</v>
      </c>
    </row>
    <row r="17" spans="1:17" ht="20.45" customHeight="1">
      <c r="A17" s="53" t="s">
        <v>196</v>
      </c>
      <c r="C17" s="37"/>
      <c r="D17" s="11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20.45" customHeight="1">
      <c r="A18" s="53" t="s">
        <v>197</v>
      </c>
      <c r="C18" s="37"/>
      <c r="D18" s="11"/>
      <c r="E18" s="56">
        <v>0</v>
      </c>
      <c r="F18" s="56"/>
      <c r="G18" s="56">
        <v>0</v>
      </c>
      <c r="H18" s="56"/>
      <c r="I18" s="56">
        <v>0</v>
      </c>
      <c r="J18" s="56"/>
      <c r="K18" s="56">
        <v>4439</v>
      </c>
      <c r="L18" s="56"/>
      <c r="M18" s="56">
        <v>0</v>
      </c>
      <c r="N18" s="56"/>
      <c r="O18" s="56">
        <v>-4439</v>
      </c>
      <c r="P18" s="56"/>
      <c r="Q18" s="56">
        <f>SUM(E18:O18)</f>
        <v>0</v>
      </c>
    </row>
    <row r="19" spans="1:17" ht="20.45" customHeight="1" thickBot="1">
      <c r="A19" s="52" t="s">
        <v>192</v>
      </c>
      <c r="D19" s="11"/>
      <c r="E19" s="48">
        <f>SUM(E11:E18)-E14</f>
        <v>410000</v>
      </c>
      <c r="F19" s="20"/>
      <c r="G19" s="48">
        <f>SUM(G11:G18)-G14</f>
        <v>302988</v>
      </c>
      <c r="H19" s="20"/>
      <c r="I19" s="48">
        <f>SUM(I11:I18)-I14</f>
        <v>-100058</v>
      </c>
      <c r="J19" s="20"/>
      <c r="K19" s="48">
        <f>SUM(K11:K18)-K14</f>
        <v>37442</v>
      </c>
      <c r="L19" s="20"/>
      <c r="M19" s="48">
        <f>SUM(M11:M18)-M14</f>
        <v>100058</v>
      </c>
      <c r="N19" s="20"/>
      <c r="O19" s="48">
        <f>SUM(O11:O18)-O14</f>
        <v>199012</v>
      </c>
      <c r="P19" s="20"/>
      <c r="Q19" s="48">
        <f>SUM(Q11:Q18)-Q14</f>
        <v>949442</v>
      </c>
    </row>
    <row r="20" spans="1:17" ht="10.35" customHeight="1" thickTop="1">
      <c r="A20" s="63"/>
      <c r="C20" s="37"/>
      <c r="D20" s="11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ht="20.45" customHeight="1">
      <c r="A21" s="52" t="s">
        <v>150</v>
      </c>
      <c r="C21" s="37"/>
      <c r="D21" s="11"/>
      <c r="E21" s="56">
        <v>410003</v>
      </c>
      <c r="F21" s="56"/>
      <c r="G21" s="56">
        <v>303008</v>
      </c>
      <c r="H21" s="56"/>
      <c r="I21" s="56">
        <v>-100059</v>
      </c>
      <c r="J21" s="56"/>
      <c r="K21" s="38">
        <v>41926</v>
      </c>
      <c r="L21" s="56"/>
      <c r="M21" s="56">
        <v>100059</v>
      </c>
      <c r="N21" s="56"/>
      <c r="O21" s="56">
        <v>249069</v>
      </c>
      <c r="P21" s="56"/>
      <c r="Q21" s="56">
        <f t="shared" ref="Q21:Q26" si="0">SUM(E21:O21)</f>
        <v>1004006</v>
      </c>
    </row>
    <row r="22" spans="1:17" ht="20.45" customHeight="1">
      <c r="A22" s="53" t="s">
        <v>81</v>
      </c>
      <c r="C22" s="37"/>
      <c r="D22" s="11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f>+'BS&amp;PL'!I163</f>
        <v>121083</v>
      </c>
      <c r="P22" s="20"/>
      <c r="Q22" s="20">
        <f t="shared" si="0"/>
        <v>121083</v>
      </c>
    </row>
    <row r="23" spans="1:17" ht="20.45" customHeight="1">
      <c r="A23" s="53" t="s">
        <v>76</v>
      </c>
      <c r="C23" s="37"/>
      <c r="D23" s="11"/>
      <c r="E23" s="29">
        <v>0</v>
      </c>
      <c r="F23" s="20"/>
      <c r="G23" s="29">
        <v>0</v>
      </c>
      <c r="H23" s="20"/>
      <c r="I23" s="29">
        <v>0</v>
      </c>
      <c r="J23" s="20"/>
      <c r="K23" s="29">
        <v>0</v>
      </c>
      <c r="L23" s="20"/>
      <c r="M23" s="29">
        <v>0</v>
      </c>
      <c r="N23" s="20"/>
      <c r="O23" s="29">
        <v>0</v>
      </c>
      <c r="P23" s="20"/>
      <c r="Q23" s="29">
        <f t="shared" si="0"/>
        <v>0</v>
      </c>
    </row>
    <row r="24" spans="1:17" ht="20.45" customHeight="1">
      <c r="A24" s="53" t="s">
        <v>77</v>
      </c>
      <c r="C24" s="37"/>
      <c r="D24" s="11"/>
      <c r="E24" s="20">
        <f>SUM(E22:E23)</f>
        <v>0</v>
      </c>
      <c r="F24" s="20"/>
      <c r="G24" s="20">
        <f>SUM(G22:G23)</f>
        <v>0</v>
      </c>
      <c r="H24" s="20"/>
      <c r="I24" s="20">
        <f>SUM(I22:I23)</f>
        <v>0</v>
      </c>
      <c r="J24" s="20"/>
      <c r="K24" s="20">
        <f>SUM(K22:K23)</f>
        <v>0</v>
      </c>
      <c r="L24" s="20"/>
      <c r="M24" s="20">
        <f>SUM(M22:M23)</f>
        <v>0</v>
      </c>
      <c r="N24" s="20"/>
      <c r="O24" s="20">
        <f>SUM(O22:O23)</f>
        <v>121083</v>
      </c>
      <c r="P24" s="20"/>
      <c r="Q24" s="20">
        <f t="shared" si="0"/>
        <v>121083</v>
      </c>
    </row>
    <row r="25" spans="1:17" ht="20.45" customHeight="1">
      <c r="A25" s="53" t="s">
        <v>124</v>
      </c>
      <c r="C25" s="37" t="s">
        <v>173</v>
      </c>
      <c r="D25" s="11"/>
      <c r="E25" s="56">
        <v>0</v>
      </c>
      <c r="F25" s="56"/>
      <c r="G25" s="56">
        <v>0</v>
      </c>
      <c r="H25" s="56"/>
      <c r="I25" s="56">
        <v>-47328</v>
      </c>
      <c r="J25" s="56"/>
      <c r="K25" s="56">
        <v>0</v>
      </c>
      <c r="L25" s="56"/>
      <c r="M25" s="51">
        <v>47328</v>
      </c>
      <c r="N25" s="56"/>
      <c r="O25" s="51">
        <v>-47328</v>
      </c>
      <c r="P25" s="56"/>
      <c r="Q25" s="56">
        <f t="shared" si="0"/>
        <v>-47328</v>
      </c>
    </row>
    <row r="26" spans="1:17" ht="20.45" customHeight="1">
      <c r="A26" s="53" t="s">
        <v>195</v>
      </c>
      <c r="C26" s="37" t="s">
        <v>200</v>
      </c>
      <c r="D26" s="11"/>
      <c r="E26" s="56">
        <v>0</v>
      </c>
      <c r="F26" s="56"/>
      <c r="G26" s="56">
        <v>0</v>
      </c>
      <c r="H26" s="56"/>
      <c r="I26" s="56">
        <v>0</v>
      </c>
      <c r="J26" s="56"/>
      <c r="K26" s="56">
        <v>0</v>
      </c>
      <c r="L26" s="56"/>
      <c r="M26" s="56">
        <v>0</v>
      </c>
      <c r="N26" s="56"/>
      <c r="O26" s="56">
        <v>-35629</v>
      </c>
      <c r="P26" s="56"/>
      <c r="Q26" s="56">
        <f t="shared" si="0"/>
        <v>-35629</v>
      </c>
    </row>
    <row r="27" spans="1:17" ht="20.45" customHeight="1" thickBot="1">
      <c r="A27" s="52" t="s">
        <v>193</v>
      </c>
      <c r="D27" s="11"/>
      <c r="E27" s="48">
        <f>SUM(E21:E26)-E24</f>
        <v>410003</v>
      </c>
      <c r="F27" s="20"/>
      <c r="G27" s="48">
        <f>SUM(G21:G26)-G24</f>
        <v>303008</v>
      </c>
      <c r="H27" s="20"/>
      <c r="I27" s="48">
        <f>SUM(I21:I26)-I24</f>
        <v>-147387</v>
      </c>
      <c r="J27" s="20"/>
      <c r="K27" s="48">
        <f>SUM(K21:K26)-K24</f>
        <v>41926</v>
      </c>
      <c r="L27" s="20"/>
      <c r="M27" s="48">
        <f>SUM(M21:M26)-M24</f>
        <v>147387</v>
      </c>
      <c r="N27" s="20"/>
      <c r="O27" s="48">
        <f>SUM(O21:O26)-O24</f>
        <v>287195</v>
      </c>
      <c r="P27" s="20"/>
      <c r="Q27" s="48">
        <f>SUM(Q21:Q26)-Q24</f>
        <v>1042132</v>
      </c>
    </row>
    <row r="28" spans="1:17" ht="10.35" customHeight="1" thickTop="1">
      <c r="A28" s="63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spans="1:17" ht="20.45" customHeight="1">
      <c r="A29" s="53" t="s">
        <v>10</v>
      </c>
    </row>
    <row r="33" spans="1:1" ht="21" customHeight="1">
      <c r="A33" s="53"/>
    </row>
  </sheetData>
  <mergeCells count="2">
    <mergeCell ref="K7:O7"/>
    <mergeCell ref="E6:Q6"/>
  </mergeCells>
  <pageMargins left="0.78740157480314965" right="0.39370078740157483" top="0.78740157480314965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3"/>
  <sheetViews>
    <sheetView showGridLines="0" view="pageBreakPreview" zoomScaleNormal="70" zoomScaleSheetLayoutView="100" workbookViewId="0">
      <selection activeCell="C23" sqref="C23"/>
    </sheetView>
  </sheetViews>
  <sheetFormatPr defaultColWidth="10.5703125" defaultRowHeight="21" customHeight="1"/>
  <cols>
    <col min="1" max="1" width="33.140625" style="53" customWidth="1"/>
    <col min="2" max="2" width="3.5703125" style="55" customWidth="1"/>
    <col min="3" max="3" width="5.140625" style="2" customWidth="1"/>
    <col min="4" max="4" width="1" style="55" customWidth="1"/>
    <col min="5" max="5" width="14.5703125" style="55" customWidth="1"/>
    <col min="6" max="6" width="1" style="55" customWidth="1"/>
    <col min="7" max="7" width="14.5703125" style="55" customWidth="1"/>
    <col min="8" max="8" width="1" style="55" customWidth="1"/>
    <col min="9" max="9" width="14.5703125" style="55" customWidth="1"/>
    <col min="10" max="10" width="1" style="55" customWidth="1"/>
    <col min="11" max="11" width="14.5703125" style="55" customWidth="1"/>
    <col min="12" max="12" width="0.140625" style="55" customWidth="1"/>
    <col min="13" max="13" width="12.85546875" style="55" customWidth="1"/>
    <col min="14" max="16384" width="10.5703125" style="55"/>
  </cols>
  <sheetData>
    <row r="1" spans="1:11" ht="21" customHeight="1">
      <c r="A1" s="17"/>
      <c r="C1" s="18"/>
      <c r="E1" s="18"/>
      <c r="G1" s="18"/>
      <c r="I1" s="18"/>
      <c r="K1" s="18" t="s">
        <v>82</v>
      </c>
    </row>
    <row r="2" spans="1:11" ht="21" customHeight="1">
      <c r="A2" s="52" t="s">
        <v>148</v>
      </c>
      <c r="B2" s="1"/>
      <c r="D2" s="3"/>
      <c r="E2" s="3"/>
      <c r="F2" s="3"/>
      <c r="G2" s="3"/>
      <c r="H2" s="3"/>
      <c r="I2" s="3"/>
      <c r="J2" s="3"/>
      <c r="K2" s="3"/>
    </row>
    <row r="3" spans="1:11" ht="21" customHeight="1">
      <c r="A3" s="52" t="s">
        <v>70</v>
      </c>
      <c r="B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2" t="s">
        <v>194</v>
      </c>
      <c r="B4" s="3"/>
      <c r="D4" s="3"/>
      <c r="E4" s="3"/>
      <c r="F4" s="3"/>
      <c r="G4" s="3"/>
      <c r="H4" s="3"/>
      <c r="I4" s="3"/>
      <c r="J4" s="3"/>
      <c r="K4" s="3"/>
    </row>
    <row r="5" spans="1:11" ht="21" customHeight="1">
      <c r="B5" s="53"/>
      <c r="C5" s="53"/>
      <c r="D5" s="53"/>
      <c r="E5" s="53"/>
      <c r="F5" s="53"/>
      <c r="G5" s="53"/>
      <c r="H5" s="53"/>
      <c r="I5" s="53"/>
      <c r="J5" s="53"/>
      <c r="K5" s="6" t="s">
        <v>75</v>
      </c>
    </row>
    <row r="6" spans="1:11" ht="21" customHeight="1">
      <c r="B6" s="53"/>
      <c r="C6" s="53"/>
      <c r="D6" s="53"/>
      <c r="E6" s="40"/>
      <c r="F6" s="39" t="s">
        <v>101</v>
      </c>
      <c r="G6" s="40"/>
      <c r="H6" s="2"/>
      <c r="I6" s="54"/>
      <c r="J6" s="41" t="s">
        <v>100</v>
      </c>
      <c r="K6" s="54"/>
    </row>
    <row r="7" spans="1:11" ht="21" customHeight="1">
      <c r="C7" s="7"/>
      <c r="E7" s="45" t="s">
        <v>149</v>
      </c>
      <c r="F7" s="9"/>
      <c r="G7" s="45" t="s">
        <v>120</v>
      </c>
      <c r="H7" s="9"/>
      <c r="I7" s="45" t="s">
        <v>149</v>
      </c>
      <c r="J7" s="9"/>
      <c r="K7" s="45" t="s">
        <v>120</v>
      </c>
    </row>
    <row r="8" spans="1:11" ht="21" customHeight="1">
      <c r="A8" s="65" t="s">
        <v>51</v>
      </c>
      <c r="B8" s="66"/>
      <c r="C8" s="66"/>
      <c r="D8" s="30"/>
      <c r="E8" s="66"/>
      <c r="F8" s="66"/>
      <c r="G8" s="66"/>
      <c r="H8" s="66"/>
      <c r="I8" s="66"/>
      <c r="J8" s="66"/>
      <c r="K8" s="66"/>
    </row>
    <row r="9" spans="1:11" ht="21" customHeight="1">
      <c r="A9" s="66" t="s">
        <v>52</v>
      </c>
      <c r="B9" s="66"/>
      <c r="C9" s="66"/>
      <c r="D9" s="30"/>
      <c r="E9" s="56">
        <f>'BS&amp;PL'!E161</f>
        <v>128900</v>
      </c>
      <c r="F9" s="56"/>
      <c r="G9" s="56">
        <f>'BS&amp;PL'!G161</f>
        <v>113451</v>
      </c>
      <c r="H9" s="56"/>
      <c r="I9" s="56">
        <f>'BS&amp;PL'!I161</f>
        <v>121221</v>
      </c>
      <c r="J9" s="56"/>
      <c r="K9" s="56">
        <f>'BS&amp;PL'!K161</f>
        <v>110535</v>
      </c>
    </row>
    <row r="10" spans="1:11" ht="21" customHeight="1">
      <c r="A10" s="66" t="s">
        <v>53</v>
      </c>
      <c r="B10" s="30"/>
      <c r="C10" s="30"/>
      <c r="D10" s="30"/>
      <c r="E10" s="56"/>
      <c r="F10" s="56"/>
      <c r="G10" s="56"/>
      <c r="H10" s="56"/>
      <c r="I10" s="56"/>
      <c r="J10" s="56"/>
      <c r="K10" s="56"/>
    </row>
    <row r="11" spans="1:11" ht="21" customHeight="1">
      <c r="A11" s="66" t="s">
        <v>67</v>
      </c>
      <c r="B11" s="30"/>
      <c r="C11" s="30"/>
      <c r="D11" s="30"/>
      <c r="E11" s="56"/>
      <c r="F11" s="56"/>
      <c r="G11" s="56"/>
      <c r="H11" s="56"/>
      <c r="I11" s="56"/>
      <c r="J11" s="56"/>
      <c r="K11" s="56"/>
    </row>
    <row r="12" spans="1:11" ht="21" customHeight="1">
      <c r="A12" s="66" t="s">
        <v>54</v>
      </c>
      <c r="B12" s="30"/>
      <c r="C12" s="30"/>
      <c r="D12" s="30"/>
      <c r="E12" s="56">
        <v>32782</v>
      </c>
      <c r="F12" s="56"/>
      <c r="G12" s="56">
        <v>28030</v>
      </c>
      <c r="H12" s="56"/>
      <c r="I12" s="56">
        <v>32776</v>
      </c>
      <c r="J12" s="56"/>
      <c r="K12" s="56">
        <v>28021</v>
      </c>
    </row>
    <row r="13" spans="1:11" ht="21" customHeight="1">
      <c r="A13" s="66" t="s">
        <v>186</v>
      </c>
      <c r="B13" s="30"/>
      <c r="C13" s="30"/>
      <c r="D13" s="30"/>
      <c r="E13" s="56">
        <v>-3209</v>
      </c>
      <c r="F13" s="56"/>
      <c r="G13" s="56">
        <v>3801</v>
      </c>
      <c r="H13" s="56"/>
      <c r="I13" s="56">
        <v>-3209</v>
      </c>
      <c r="J13" s="56"/>
      <c r="K13" s="56">
        <v>3801</v>
      </c>
    </row>
    <row r="14" spans="1:11" ht="21" customHeight="1">
      <c r="A14" s="66" t="s">
        <v>119</v>
      </c>
      <c r="B14" s="30"/>
      <c r="C14" s="30"/>
      <c r="D14" s="30"/>
      <c r="F14" s="56"/>
      <c r="G14" s="56"/>
      <c r="H14" s="56"/>
      <c r="J14" s="56"/>
      <c r="K14" s="56"/>
    </row>
    <row r="15" spans="1:11" ht="21" customHeight="1">
      <c r="A15" s="66" t="s">
        <v>174</v>
      </c>
      <c r="B15" s="30"/>
      <c r="C15" s="30"/>
      <c r="D15" s="30"/>
      <c r="E15" s="56">
        <v>4467</v>
      </c>
      <c r="F15" s="56"/>
      <c r="G15" s="56">
        <v>12052</v>
      </c>
      <c r="H15" s="56"/>
      <c r="I15" s="56">
        <v>4467</v>
      </c>
      <c r="J15" s="56"/>
      <c r="K15" s="56">
        <v>12052</v>
      </c>
    </row>
    <row r="16" spans="1:11" ht="21" customHeight="1">
      <c r="A16" s="66" t="s">
        <v>207</v>
      </c>
      <c r="B16" s="30"/>
      <c r="C16" s="30"/>
      <c r="D16" s="30"/>
      <c r="E16" s="56">
        <v>-819</v>
      </c>
      <c r="F16" s="56"/>
      <c r="G16" s="56">
        <v>0</v>
      </c>
      <c r="H16" s="56"/>
      <c r="I16" s="56">
        <v>-819</v>
      </c>
      <c r="J16" s="56"/>
      <c r="K16" s="56">
        <v>0</v>
      </c>
    </row>
    <row r="17" spans="1:11" ht="21" customHeight="1">
      <c r="A17" s="53" t="s">
        <v>175</v>
      </c>
      <c r="B17" s="30"/>
      <c r="C17" s="30"/>
      <c r="D17" s="30"/>
      <c r="F17" s="56"/>
      <c r="G17" s="56"/>
      <c r="H17" s="56"/>
      <c r="J17" s="56"/>
      <c r="K17" s="56"/>
    </row>
    <row r="18" spans="1:11" ht="21" customHeight="1">
      <c r="A18" s="53" t="s">
        <v>185</v>
      </c>
      <c r="B18" s="30"/>
      <c r="C18" s="30"/>
      <c r="D18" s="30"/>
      <c r="E18" s="56">
        <v>-7979</v>
      </c>
      <c r="F18" s="56"/>
      <c r="G18" s="56">
        <v>0</v>
      </c>
      <c r="H18" s="56"/>
      <c r="I18" s="56">
        <v>0</v>
      </c>
      <c r="J18" s="56"/>
      <c r="K18" s="56">
        <v>0</v>
      </c>
    </row>
    <row r="19" spans="1:11" ht="21" customHeight="1">
      <c r="A19" s="66" t="s">
        <v>64</v>
      </c>
      <c r="B19" s="30"/>
      <c r="C19" s="30"/>
      <c r="D19" s="30"/>
      <c r="E19" s="56">
        <v>5814</v>
      </c>
      <c r="F19" s="56"/>
      <c r="G19" s="56">
        <v>5630</v>
      </c>
      <c r="H19" s="56"/>
      <c r="I19" s="56">
        <v>5814</v>
      </c>
      <c r="J19" s="56"/>
      <c r="K19" s="56">
        <v>5630</v>
      </c>
    </row>
    <row r="20" spans="1:11" ht="21" customHeight="1">
      <c r="A20" s="66" t="s">
        <v>208</v>
      </c>
      <c r="B20" s="30"/>
      <c r="C20" s="30"/>
      <c r="D20" s="30"/>
      <c r="E20" s="56">
        <v>-24</v>
      </c>
      <c r="F20" s="56"/>
      <c r="G20" s="56">
        <v>193</v>
      </c>
      <c r="H20" s="56"/>
      <c r="I20" s="56">
        <v>-24</v>
      </c>
      <c r="J20" s="56"/>
      <c r="K20" s="56">
        <v>193</v>
      </c>
    </row>
    <row r="21" spans="1:11" ht="21" customHeight="1">
      <c r="A21" s="66" t="s">
        <v>55</v>
      </c>
      <c r="B21" s="30"/>
      <c r="C21" s="30"/>
      <c r="D21" s="30"/>
      <c r="E21" s="56">
        <v>-331</v>
      </c>
      <c r="F21" s="56"/>
      <c r="G21" s="56">
        <v>-251</v>
      </c>
      <c r="H21" s="56"/>
      <c r="I21" s="56">
        <v>-331</v>
      </c>
      <c r="J21" s="56"/>
      <c r="K21" s="56">
        <v>-237</v>
      </c>
    </row>
    <row r="22" spans="1:11" ht="21" customHeight="1">
      <c r="A22" s="66" t="s">
        <v>56</v>
      </c>
      <c r="B22" s="30"/>
      <c r="C22" s="30"/>
      <c r="D22" s="30"/>
      <c r="E22" s="64">
        <v>3636</v>
      </c>
      <c r="F22" s="56"/>
      <c r="G22" s="64">
        <v>2268</v>
      </c>
      <c r="H22" s="56"/>
      <c r="I22" s="64">
        <v>3636</v>
      </c>
      <c r="J22" s="56"/>
      <c r="K22" s="64">
        <v>2268</v>
      </c>
    </row>
    <row r="23" spans="1:11" ht="21" customHeight="1">
      <c r="A23" s="66" t="s">
        <v>65</v>
      </c>
      <c r="B23" s="30"/>
      <c r="C23" s="30"/>
      <c r="D23" s="30"/>
    </row>
    <row r="24" spans="1:11" ht="21" customHeight="1">
      <c r="A24" s="66" t="s">
        <v>66</v>
      </c>
      <c r="B24" s="30"/>
      <c r="C24" s="30"/>
      <c r="D24" s="30"/>
      <c r="E24" s="14">
        <f>SUM(E9:E22)</f>
        <v>163237</v>
      </c>
      <c r="F24" s="56"/>
      <c r="G24" s="14">
        <f>SUM(G9:G22)</f>
        <v>165174</v>
      </c>
      <c r="H24" s="56"/>
      <c r="I24" s="14">
        <f>SUM(I9:I22)</f>
        <v>163531</v>
      </c>
      <c r="J24" s="56"/>
      <c r="K24" s="14">
        <f>SUM(K9:K22)</f>
        <v>162263</v>
      </c>
    </row>
    <row r="25" spans="1:11" ht="21" customHeight="1">
      <c r="A25" s="66" t="s">
        <v>57</v>
      </c>
      <c r="B25" s="30"/>
      <c r="C25" s="30"/>
      <c r="D25" s="30"/>
      <c r="E25" s="56"/>
      <c r="F25" s="56"/>
      <c r="G25" s="20"/>
      <c r="H25" s="56"/>
      <c r="I25" s="56"/>
      <c r="J25" s="56"/>
      <c r="K25" s="20"/>
    </row>
    <row r="26" spans="1:11" ht="21" customHeight="1">
      <c r="A26" s="66" t="s">
        <v>58</v>
      </c>
      <c r="B26" s="30"/>
      <c r="C26" s="30"/>
      <c r="D26" s="30"/>
      <c r="E26" s="56">
        <v>-38262</v>
      </c>
      <c r="F26" s="56"/>
      <c r="G26" s="56">
        <v>-40088</v>
      </c>
      <c r="H26" s="56"/>
      <c r="I26" s="56">
        <v>-40207</v>
      </c>
      <c r="J26" s="56"/>
      <c r="K26" s="56">
        <v>-36309</v>
      </c>
    </row>
    <row r="27" spans="1:11" ht="21" customHeight="1">
      <c r="A27" s="66" t="s">
        <v>59</v>
      </c>
      <c r="B27" s="30"/>
      <c r="C27" s="30"/>
      <c r="D27" s="30"/>
      <c r="E27" s="56">
        <v>-24481</v>
      </c>
      <c r="F27" s="56"/>
      <c r="G27" s="56">
        <v>9477</v>
      </c>
      <c r="H27" s="56"/>
      <c r="I27" s="56">
        <v>-27652</v>
      </c>
      <c r="J27" s="56"/>
      <c r="K27" s="56">
        <v>7793</v>
      </c>
    </row>
    <row r="28" spans="1:11" ht="21" customHeight="1">
      <c r="A28" s="66" t="s">
        <v>98</v>
      </c>
      <c r="B28" s="30"/>
      <c r="C28" s="30"/>
      <c r="D28" s="30"/>
      <c r="E28" s="56">
        <v>-1047</v>
      </c>
      <c r="F28" s="56"/>
      <c r="G28" s="56">
        <v>-1358</v>
      </c>
      <c r="H28" s="56"/>
      <c r="I28" s="56">
        <v>-1047</v>
      </c>
      <c r="J28" s="56"/>
      <c r="K28" s="56">
        <v>-1358</v>
      </c>
    </row>
    <row r="29" spans="1:11" ht="21" customHeight="1">
      <c r="A29" s="66" t="s">
        <v>97</v>
      </c>
      <c r="B29" s="30"/>
      <c r="C29" s="30"/>
      <c r="D29" s="30"/>
      <c r="E29" s="56">
        <v>-22634</v>
      </c>
      <c r="F29" s="56"/>
      <c r="G29" s="56">
        <v>-2217</v>
      </c>
      <c r="H29" s="56"/>
      <c r="I29" s="56">
        <v>-22638</v>
      </c>
      <c r="J29" s="56"/>
      <c r="K29" s="56">
        <v>-2202</v>
      </c>
    </row>
    <row r="30" spans="1:11" ht="21" customHeight="1">
      <c r="A30" s="66" t="s">
        <v>110</v>
      </c>
      <c r="B30" s="30"/>
      <c r="C30" s="30"/>
      <c r="D30" s="30"/>
      <c r="E30" s="56"/>
      <c r="F30" s="56"/>
      <c r="G30" s="56"/>
      <c r="H30" s="56"/>
      <c r="I30" s="56"/>
      <c r="J30" s="56"/>
      <c r="K30" s="56"/>
    </row>
    <row r="31" spans="1:11" ht="21" customHeight="1">
      <c r="A31" s="66" t="s">
        <v>138</v>
      </c>
      <c r="B31" s="30"/>
      <c r="C31" s="30"/>
      <c r="D31" s="30"/>
      <c r="E31" s="64">
        <v>8216</v>
      </c>
      <c r="F31" s="56"/>
      <c r="G31" s="64">
        <v>57236</v>
      </c>
      <c r="H31" s="56"/>
      <c r="I31" s="64">
        <v>15081</v>
      </c>
      <c r="J31" s="56"/>
      <c r="K31" s="64">
        <v>60199</v>
      </c>
    </row>
    <row r="32" spans="1:11" ht="21" customHeight="1">
      <c r="A32" s="66" t="s">
        <v>202</v>
      </c>
      <c r="B32" s="30"/>
      <c r="C32" s="30"/>
      <c r="D32" s="30"/>
      <c r="E32" s="56">
        <f>SUM(E24:E31)</f>
        <v>85029</v>
      </c>
      <c r="F32" s="56"/>
      <c r="G32" s="56">
        <f>SUM(G24:G31)</f>
        <v>188224</v>
      </c>
      <c r="H32" s="56"/>
      <c r="I32" s="56">
        <f>SUM(I24:I31)</f>
        <v>87068</v>
      </c>
      <c r="J32" s="56"/>
      <c r="K32" s="56">
        <f>SUM(K24:K31)</f>
        <v>190386</v>
      </c>
    </row>
    <row r="33" spans="1:11" ht="21" customHeight="1">
      <c r="A33" s="66" t="s">
        <v>212</v>
      </c>
      <c r="B33" s="30"/>
      <c r="C33" s="30"/>
      <c r="D33" s="30"/>
      <c r="E33" s="56">
        <v>383</v>
      </c>
      <c r="F33" s="56"/>
      <c r="G33" s="56">
        <v>251</v>
      </c>
      <c r="H33" s="56"/>
      <c r="I33" s="56">
        <v>383</v>
      </c>
      <c r="J33" s="56"/>
      <c r="K33" s="56">
        <v>237</v>
      </c>
    </row>
    <row r="34" spans="1:11" ht="21" customHeight="1">
      <c r="A34" s="66" t="s">
        <v>198</v>
      </c>
      <c r="B34" s="30"/>
      <c r="C34" s="30"/>
      <c r="D34" s="30"/>
      <c r="E34" s="56">
        <v>0</v>
      </c>
      <c r="F34" s="56"/>
      <c r="G34" s="56">
        <v>-308</v>
      </c>
      <c r="H34" s="56"/>
      <c r="I34" s="56">
        <v>0</v>
      </c>
      <c r="J34" s="56"/>
      <c r="K34" s="56">
        <v>-308</v>
      </c>
    </row>
    <row r="35" spans="1:11" ht="21" customHeight="1">
      <c r="A35" s="66" t="s">
        <v>60</v>
      </c>
      <c r="B35" s="30"/>
      <c r="C35" s="30"/>
      <c r="D35" s="30"/>
      <c r="E35" s="56">
        <v>-3848</v>
      </c>
      <c r="F35" s="56"/>
      <c r="G35" s="56">
        <v>-2285</v>
      </c>
      <c r="H35" s="56"/>
      <c r="I35" s="56">
        <v>-3848</v>
      </c>
      <c r="J35" s="56"/>
      <c r="K35" s="56">
        <v>-2285</v>
      </c>
    </row>
    <row r="36" spans="1:11" ht="21" customHeight="1">
      <c r="A36" s="66" t="s">
        <v>61</v>
      </c>
      <c r="B36" s="30"/>
      <c r="C36" s="30"/>
      <c r="D36" s="30"/>
      <c r="E36" s="64">
        <v>-13229</v>
      </c>
      <c r="F36" s="56"/>
      <c r="G36" s="64">
        <v>-7559</v>
      </c>
      <c r="H36" s="56"/>
      <c r="I36" s="64">
        <v>-14409</v>
      </c>
      <c r="J36" s="56"/>
      <c r="K36" s="64">
        <v>-7473</v>
      </c>
    </row>
    <row r="37" spans="1:11" ht="21" customHeight="1">
      <c r="A37" s="65" t="s">
        <v>203</v>
      </c>
      <c r="B37" s="30"/>
      <c r="C37" s="30"/>
      <c r="D37" s="30"/>
      <c r="E37" s="67">
        <f>SUM(E32:E36)</f>
        <v>68335</v>
      </c>
      <c r="F37" s="56"/>
      <c r="G37" s="67">
        <f>SUM(G32:G36)</f>
        <v>178323</v>
      </c>
      <c r="H37" s="56"/>
      <c r="I37" s="67">
        <f>SUM(I32:I36)</f>
        <v>69194</v>
      </c>
      <c r="J37" s="56"/>
      <c r="K37" s="67">
        <f>SUM(K32:K36)</f>
        <v>180557</v>
      </c>
    </row>
    <row r="38" spans="1:11" ht="21" customHeight="1">
      <c r="A38" s="66"/>
      <c r="B38" s="66"/>
      <c r="C38" s="66"/>
      <c r="D38" s="30"/>
      <c r="E38" s="66"/>
      <c r="F38" s="66"/>
      <c r="G38" s="66"/>
      <c r="H38" s="66"/>
      <c r="I38" s="66"/>
      <c r="J38" s="66"/>
      <c r="K38" s="66"/>
    </row>
    <row r="39" spans="1:11" ht="21" customHeight="1">
      <c r="A39" s="53" t="s">
        <v>10</v>
      </c>
      <c r="B39" s="66"/>
      <c r="C39" s="66"/>
      <c r="D39" s="30"/>
      <c r="E39" s="66"/>
      <c r="F39" s="66"/>
      <c r="G39" s="66"/>
      <c r="H39" s="66"/>
      <c r="I39" s="66"/>
      <c r="J39" s="66"/>
      <c r="K39" s="66"/>
    </row>
    <row r="40" spans="1:11" ht="21" customHeight="1">
      <c r="B40" s="66"/>
      <c r="C40" s="66"/>
      <c r="D40" s="30"/>
      <c r="E40" s="66"/>
      <c r="F40" s="66"/>
      <c r="G40" s="66"/>
      <c r="H40" s="66"/>
      <c r="I40" s="66"/>
      <c r="J40" s="66"/>
      <c r="K40" s="18" t="s">
        <v>82</v>
      </c>
    </row>
    <row r="41" spans="1:11" ht="21" customHeight="1">
      <c r="A41" s="52" t="s">
        <v>148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1" customHeight="1">
      <c r="A42" s="52" t="s">
        <v>71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1" customHeight="1">
      <c r="A43" s="52" t="s">
        <v>194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1" customHeight="1">
      <c r="B44" s="53"/>
      <c r="C44" s="53"/>
      <c r="D44" s="53"/>
      <c r="E44" s="53"/>
      <c r="F44" s="53"/>
      <c r="G44" s="53"/>
      <c r="H44" s="53"/>
      <c r="I44" s="53"/>
      <c r="J44" s="53"/>
      <c r="K44" s="6" t="s">
        <v>75</v>
      </c>
    </row>
    <row r="45" spans="1:11" ht="21" customHeight="1">
      <c r="B45" s="53"/>
      <c r="C45" s="53"/>
      <c r="D45" s="53"/>
      <c r="E45" s="40"/>
      <c r="F45" s="39" t="s">
        <v>101</v>
      </c>
      <c r="G45" s="40"/>
      <c r="H45" s="2"/>
      <c r="I45" s="54"/>
      <c r="J45" s="41" t="s">
        <v>100</v>
      </c>
      <c r="K45" s="54"/>
    </row>
    <row r="46" spans="1:11" ht="21" customHeight="1">
      <c r="C46" s="7"/>
      <c r="E46" s="45" t="s">
        <v>149</v>
      </c>
      <c r="F46" s="9"/>
      <c r="G46" s="45" t="s">
        <v>120</v>
      </c>
      <c r="H46" s="9"/>
      <c r="I46" s="45" t="s">
        <v>149</v>
      </c>
      <c r="J46" s="9"/>
      <c r="K46" s="45" t="s">
        <v>120</v>
      </c>
    </row>
    <row r="47" spans="1:11" ht="21" customHeight="1">
      <c r="A47" s="65" t="s">
        <v>63</v>
      </c>
      <c r="B47" s="66"/>
      <c r="C47" s="66"/>
      <c r="D47" s="30"/>
      <c r="E47" s="56"/>
      <c r="F47" s="56"/>
      <c r="G47" s="56"/>
      <c r="H47" s="56"/>
      <c r="I47" s="56"/>
      <c r="J47" s="56"/>
      <c r="K47" s="56"/>
    </row>
    <row r="48" spans="1:11" ht="21" customHeight="1">
      <c r="A48" s="66" t="s">
        <v>205</v>
      </c>
      <c r="B48" s="66"/>
      <c r="C48" s="66"/>
      <c r="D48" s="30"/>
      <c r="E48" s="56">
        <v>-10000</v>
      </c>
      <c r="F48" s="66"/>
      <c r="G48" s="56">
        <v>0</v>
      </c>
      <c r="H48" s="66"/>
      <c r="I48" s="56">
        <v>-10000</v>
      </c>
      <c r="J48" s="66"/>
      <c r="K48" s="56">
        <v>0</v>
      </c>
    </row>
    <row r="49" spans="1:11" ht="21" customHeight="1">
      <c r="A49" s="66" t="s">
        <v>118</v>
      </c>
      <c r="B49" s="66"/>
      <c r="C49" s="66"/>
      <c r="D49" s="30"/>
      <c r="E49" s="56">
        <v>0</v>
      </c>
      <c r="F49" s="66"/>
      <c r="G49" s="56">
        <v>0</v>
      </c>
      <c r="H49" s="66"/>
      <c r="I49" s="56">
        <v>-185</v>
      </c>
      <c r="J49" s="66"/>
      <c r="K49" s="56">
        <v>-4500</v>
      </c>
    </row>
    <row r="50" spans="1:11" ht="21" customHeight="1">
      <c r="A50" s="66" t="s">
        <v>132</v>
      </c>
      <c r="B50" s="66"/>
      <c r="C50" s="66"/>
      <c r="D50" s="30"/>
      <c r="E50" s="56">
        <v>-62250</v>
      </c>
      <c r="F50" s="30"/>
      <c r="G50" s="56">
        <v>-21165</v>
      </c>
      <c r="H50" s="30"/>
      <c r="I50" s="56">
        <v>-62250</v>
      </c>
      <c r="J50" s="66"/>
      <c r="K50" s="56">
        <v>-21165</v>
      </c>
    </row>
    <row r="51" spans="1:11" ht="21" customHeight="1">
      <c r="A51" s="66" t="s">
        <v>199</v>
      </c>
      <c r="B51" s="66"/>
      <c r="C51" s="66"/>
      <c r="D51" s="30"/>
      <c r="E51" s="56">
        <v>-30</v>
      </c>
      <c r="F51" s="30"/>
      <c r="G51" s="56">
        <v>-31</v>
      </c>
      <c r="H51" s="30"/>
      <c r="I51" s="56">
        <v>-30</v>
      </c>
      <c r="J51" s="66"/>
      <c r="K51" s="56">
        <v>-31</v>
      </c>
    </row>
    <row r="52" spans="1:11" ht="21" customHeight="1">
      <c r="A52" s="66" t="s">
        <v>83</v>
      </c>
      <c r="B52" s="66"/>
      <c r="C52" s="66"/>
      <c r="D52" s="30"/>
      <c r="E52" s="56">
        <v>-7247</v>
      </c>
      <c r="F52" s="30"/>
      <c r="G52" s="56">
        <v>-21770</v>
      </c>
      <c r="H52" s="30"/>
      <c r="I52" s="56">
        <v>-7247</v>
      </c>
      <c r="J52" s="30"/>
      <c r="K52" s="56">
        <v>-21770</v>
      </c>
    </row>
    <row r="53" spans="1:11" ht="21" customHeight="1">
      <c r="A53" s="66" t="s">
        <v>99</v>
      </c>
      <c r="B53" s="66"/>
      <c r="C53" s="66"/>
      <c r="D53" s="30"/>
      <c r="E53" s="56">
        <v>10735</v>
      </c>
      <c r="F53" s="30"/>
      <c r="G53" s="56">
        <v>1200</v>
      </c>
      <c r="H53" s="30"/>
      <c r="I53" s="56">
        <v>10735</v>
      </c>
      <c r="J53" s="30"/>
      <c r="K53" s="56">
        <v>1200</v>
      </c>
    </row>
    <row r="54" spans="1:11" ht="21" customHeight="1">
      <c r="A54" s="66" t="s">
        <v>134</v>
      </c>
      <c r="B54" s="66"/>
      <c r="C54" s="66"/>
      <c r="D54" s="30"/>
      <c r="E54" s="56">
        <v>-872</v>
      </c>
      <c r="F54" s="30"/>
      <c r="G54" s="56">
        <v>0</v>
      </c>
      <c r="H54" s="30"/>
      <c r="I54" s="56">
        <v>-872</v>
      </c>
      <c r="J54" s="30"/>
      <c r="K54" s="56">
        <v>0</v>
      </c>
    </row>
    <row r="55" spans="1:11" ht="21" customHeight="1">
      <c r="A55" s="66" t="s">
        <v>176</v>
      </c>
      <c r="B55" s="66"/>
      <c r="C55" s="66"/>
      <c r="D55" s="30"/>
      <c r="E55" s="56">
        <v>0</v>
      </c>
      <c r="F55" s="30"/>
      <c r="G55" s="56">
        <v>97</v>
      </c>
      <c r="H55" s="30"/>
      <c r="I55" s="56">
        <v>0</v>
      </c>
      <c r="J55" s="30"/>
      <c r="K55" s="56">
        <v>97</v>
      </c>
    </row>
    <row r="56" spans="1:11" ht="21" customHeight="1">
      <c r="A56" s="66" t="s">
        <v>136</v>
      </c>
      <c r="B56" s="30"/>
      <c r="C56" s="30"/>
      <c r="D56" s="30"/>
      <c r="E56" s="64">
        <v>1804</v>
      </c>
      <c r="F56" s="30"/>
      <c r="G56" s="64">
        <v>-16768</v>
      </c>
      <c r="H56" s="30"/>
      <c r="I56" s="64">
        <v>1804</v>
      </c>
      <c r="J56" s="30"/>
      <c r="K56" s="64">
        <v>-16768</v>
      </c>
    </row>
    <row r="57" spans="1:11" ht="21" customHeight="1">
      <c r="A57" s="65" t="s">
        <v>204</v>
      </c>
      <c r="B57" s="30"/>
      <c r="C57" s="30"/>
      <c r="D57" s="30"/>
      <c r="E57" s="64">
        <f>SUM(E48:E56)</f>
        <v>-67860</v>
      </c>
      <c r="F57" s="30"/>
      <c r="G57" s="64">
        <f>SUM(G48:G56)</f>
        <v>-58437</v>
      </c>
      <c r="H57" s="30"/>
      <c r="I57" s="64">
        <f>SUM(I48:I56)</f>
        <v>-68045</v>
      </c>
      <c r="J57" s="30"/>
      <c r="K57" s="64">
        <f>SUM(K48:K56)</f>
        <v>-62937</v>
      </c>
    </row>
    <row r="58" spans="1:11" ht="21" customHeight="1">
      <c r="A58" s="65" t="s">
        <v>62</v>
      </c>
      <c r="B58" s="30"/>
      <c r="C58" s="30"/>
      <c r="D58" s="30"/>
      <c r="E58" s="56"/>
      <c r="F58" s="66"/>
      <c r="G58" s="66"/>
      <c r="H58" s="66"/>
      <c r="I58" s="56"/>
      <c r="J58" s="66"/>
      <c r="K58" s="56"/>
    </row>
    <row r="59" spans="1:11" ht="21" customHeight="1">
      <c r="A59" s="66" t="s">
        <v>177</v>
      </c>
      <c r="B59" s="30"/>
      <c r="C59" s="30"/>
      <c r="D59" s="30"/>
      <c r="E59" s="56">
        <v>726143</v>
      </c>
      <c r="F59" s="30"/>
      <c r="G59" s="56">
        <v>81663</v>
      </c>
      <c r="H59" s="30"/>
      <c r="I59" s="56">
        <v>726143</v>
      </c>
      <c r="J59" s="30"/>
      <c r="K59" s="56">
        <v>81663</v>
      </c>
    </row>
    <row r="60" spans="1:11" ht="21" customHeight="1">
      <c r="A60" s="66" t="s">
        <v>178</v>
      </c>
      <c r="B60" s="30"/>
      <c r="C60" s="30"/>
      <c r="D60" s="30"/>
      <c r="E60" s="56">
        <v>-791998</v>
      </c>
      <c r="F60" s="30"/>
      <c r="G60" s="56">
        <v>-79656</v>
      </c>
      <c r="H60" s="30"/>
      <c r="I60" s="56">
        <v>-791998</v>
      </c>
      <c r="J60" s="30"/>
      <c r="K60" s="56">
        <v>-79656</v>
      </c>
    </row>
    <row r="61" spans="1:11" ht="21" customHeight="1">
      <c r="A61" s="66" t="s">
        <v>94</v>
      </c>
      <c r="B61" s="30"/>
      <c r="C61" s="30"/>
      <c r="D61" s="30"/>
      <c r="E61" s="56">
        <v>-5208</v>
      </c>
      <c r="F61" s="30"/>
      <c r="G61" s="56">
        <v>-6064</v>
      </c>
      <c r="H61" s="30"/>
      <c r="I61" s="56">
        <v>-5208</v>
      </c>
      <c r="J61" s="30"/>
      <c r="K61" s="56">
        <v>-6064</v>
      </c>
    </row>
    <row r="62" spans="1:11" ht="21" customHeight="1">
      <c r="A62" s="66" t="s">
        <v>142</v>
      </c>
      <c r="B62" s="30"/>
      <c r="C62" s="30"/>
      <c r="D62" s="30"/>
      <c r="E62" s="56">
        <v>408750</v>
      </c>
      <c r="F62" s="30"/>
      <c r="G62" s="56">
        <v>18000</v>
      </c>
      <c r="H62" s="30"/>
      <c r="I62" s="56">
        <v>408750</v>
      </c>
      <c r="J62" s="30"/>
      <c r="K62" s="56">
        <v>18000</v>
      </c>
    </row>
    <row r="63" spans="1:11" ht="21" customHeight="1">
      <c r="A63" s="66" t="s">
        <v>143</v>
      </c>
      <c r="B63" s="30"/>
      <c r="C63" s="30"/>
      <c r="D63" s="30"/>
      <c r="E63" s="56">
        <v>-241936</v>
      </c>
      <c r="F63" s="30"/>
      <c r="G63" s="56">
        <v>-36981</v>
      </c>
      <c r="H63" s="30"/>
      <c r="I63" s="56">
        <v>-241936</v>
      </c>
      <c r="J63" s="30"/>
      <c r="K63" s="56">
        <v>-36981</v>
      </c>
    </row>
    <row r="64" spans="1:11" ht="21" customHeight="1">
      <c r="A64" s="66" t="s">
        <v>195</v>
      </c>
      <c r="B64" s="30"/>
      <c r="C64" s="30"/>
      <c r="D64" s="30"/>
      <c r="E64" s="56">
        <v>-35629</v>
      </c>
      <c r="F64" s="30"/>
      <c r="G64" s="56">
        <v>-24300</v>
      </c>
      <c r="H64" s="30"/>
      <c r="I64" s="14">
        <v>-35629</v>
      </c>
      <c r="J64" s="30"/>
      <c r="K64" s="14">
        <v>-24300</v>
      </c>
    </row>
    <row r="65" spans="1:11" ht="21" customHeight="1">
      <c r="A65" s="66" t="s">
        <v>133</v>
      </c>
      <c r="B65" s="30"/>
      <c r="C65" s="30"/>
      <c r="D65" s="30"/>
      <c r="E65" s="56">
        <v>-5259</v>
      </c>
      <c r="F65" s="30"/>
      <c r="G65" s="56">
        <v>-3962</v>
      </c>
      <c r="H65" s="30"/>
      <c r="I65" s="56">
        <v>-5259</v>
      </c>
      <c r="J65" s="30"/>
      <c r="K65" s="56">
        <v>-3962</v>
      </c>
    </row>
    <row r="66" spans="1:11" ht="21" customHeight="1">
      <c r="A66" s="66" t="s">
        <v>129</v>
      </c>
      <c r="B66" s="30"/>
      <c r="C66" s="30"/>
      <c r="D66" s="30"/>
      <c r="E66" s="22">
        <v>-47328</v>
      </c>
      <c r="F66" s="30"/>
      <c r="G66" s="64">
        <v>-100058</v>
      </c>
      <c r="H66" s="30"/>
      <c r="I66" s="22">
        <v>-47328</v>
      </c>
      <c r="J66" s="30"/>
      <c r="K66" s="22">
        <v>-100058</v>
      </c>
    </row>
    <row r="67" spans="1:11" ht="21" customHeight="1">
      <c r="A67" s="65" t="s">
        <v>137</v>
      </c>
      <c r="B67" s="30"/>
      <c r="C67" s="30"/>
      <c r="D67" s="30"/>
      <c r="E67" s="64">
        <f>SUM(E59:E66)</f>
        <v>7535</v>
      </c>
      <c r="F67" s="56"/>
      <c r="G67" s="64">
        <f>SUM(G59:G66)</f>
        <v>-151358</v>
      </c>
      <c r="H67" s="56"/>
      <c r="I67" s="64">
        <f>SUM(I59:I66)</f>
        <v>7535</v>
      </c>
      <c r="J67" s="56"/>
      <c r="K67" s="64">
        <f>SUM(K59:K66)</f>
        <v>-151358</v>
      </c>
    </row>
    <row r="68" spans="1:11" ht="21" customHeight="1">
      <c r="A68" s="65" t="s">
        <v>164</v>
      </c>
      <c r="B68" s="30"/>
      <c r="C68" s="30"/>
      <c r="D68" s="30"/>
      <c r="E68" s="64">
        <v>-485</v>
      </c>
      <c r="F68" s="30"/>
      <c r="G68" s="64">
        <v>0</v>
      </c>
      <c r="H68" s="30"/>
      <c r="I68" s="64"/>
      <c r="J68" s="56"/>
      <c r="K68" s="64">
        <v>0</v>
      </c>
    </row>
    <row r="69" spans="1:11" ht="21" customHeight="1">
      <c r="A69" s="65" t="s">
        <v>115</v>
      </c>
      <c r="B69" s="30"/>
      <c r="C69" s="30"/>
      <c r="D69" s="30"/>
      <c r="E69" s="56"/>
      <c r="F69" s="56"/>
      <c r="G69" s="56"/>
      <c r="H69" s="56"/>
      <c r="I69" s="56"/>
      <c r="J69" s="56"/>
      <c r="K69" s="56"/>
    </row>
    <row r="70" spans="1:11" ht="21" customHeight="1">
      <c r="A70" s="65" t="s">
        <v>116</v>
      </c>
      <c r="B70" s="30"/>
      <c r="C70" s="30"/>
      <c r="D70" s="30"/>
      <c r="E70" s="56">
        <f>E37+E57+E67+E68</f>
        <v>7525</v>
      </c>
      <c r="F70" s="56"/>
      <c r="G70" s="56">
        <f>G37+G57+G67+G68</f>
        <v>-31472</v>
      </c>
      <c r="H70" s="56"/>
      <c r="I70" s="56">
        <f>I37+I57+I67+I68</f>
        <v>8684</v>
      </c>
      <c r="J70" s="56"/>
      <c r="K70" s="56">
        <f>K37+K57+K67+K68</f>
        <v>-33738</v>
      </c>
    </row>
    <row r="71" spans="1:11" ht="21" customHeight="1">
      <c r="A71" s="66" t="s">
        <v>79</v>
      </c>
      <c r="B71" s="30"/>
      <c r="C71" s="30"/>
      <c r="D71" s="30"/>
      <c r="E71" s="64">
        <f>'BS&amp;PL'!G12</f>
        <v>80782</v>
      </c>
      <c r="F71" s="56"/>
      <c r="G71" s="64">
        <v>129078</v>
      </c>
      <c r="H71" s="56"/>
      <c r="I71" s="64">
        <f>'BS&amp;PL'!K12</f>
        <v>64358</v>
      </c>
      <c r="J71" s="56"/>
      <c r="K71" s="64">
        <v>122419</v>
      </c>
    </row>
    <row r="72" spans="1:11" ht="21" customHeight="1" thickBot="1">
      <c r="A72" s="65" t="s">
        <v>80</v>
      </c>
      <c r="B72" s="30"/>
      <c r="C72" s="30"/>
      <c r="D72" s="30"/>
      <c r="E72" s="68">
        <f>SUM(E70:E71)</f>
        <v>88307</v>
      </c>
      <c r="F72" s="56"/>
      <c r="G72" s="68">
        <f>SUM(G70:G71)</f>
        <v>97606</v>
      </c>
      <c r="H72" s="56"/>
      <c r="I72" s="68">
        <f>SUM(I70:I71)</f>
        <v>73042</v>
      </c>
      <c r="J72" s="56"/>
      <c r="K72" s="68">
        <f>SUM(K70:K71)</f>
        <v>88681</v>
      </c>
    </row>
    <row r="73" spans="1:11" ht="21" customHeight="1" thickTop="1">
      <c r="A73" s="66"/>
      <c r="B73" s="30"/>
      <c r="C73" s="30"/>
      <c r="D73" s="30"/>
      <c r="E73" s="14">
        <f>E72-'BS&amp;PL'!E12</f>
        <v>0</v>
      </c>
      <c r="F73" s="56"/>
      <c r="G73" s="14"/>
      <c r="H73" s="56"/>
      <c r="I73" s="14">
        <f>I72-'BS&amp;PL'!I12</f>
        <v>0</v>
      </c>
      <c r="J73" s="56"/>
      <c r="K73" s="14"/>
    </row>
    <row r="74" spans="1:11" ht="21" customHeight="1">
      <c r="A74" s="65" t="s">
        <v>145</v>
      </c>
      <c r="B74" s="30"/>
      <c r="C74" s="30"/>
      <c r="D74" s="30"/>
      <c r="E74" s="14"/>
      <c r="F74" s="56"/>
      <c r="G74" s="14"/>
      <c r="H74" s="56"/>
      <c r="I74" s="14"/>
      <c r="J74" s="56"/>
      <c r="K74" s="14"/>
    </row>
    <row r="75" spans="1:11" ht="21" customHeight="1">
      <c r="A75" s="66" t="s">
        <v>144</v>
      </c>
      <c r="B75" s="30"/>
      <c r="C75" s="30"/>
      <c r="D75" s="30"/>
      <c r="E75" s="14"/>
      <c r="F75" s="56"/>
      <c r="G75" s="14"/>
      <c r="H75" s="56"/>
      <c r="I75" s="14"/>
      <c r="J75" s="56"/>
      <c r="K75" s="14"/>
    </row>
    <row r="76" spans="1:11" ht="21" customHeight="1">
      <c r="A76" s="66" t="s">
        <v>68</v>
      </c>
      <c r="B76" s="30"/>
      <c r="C76" s="30"/>
      <c r="D76" s="30"/>
      <c r="E76" s="14">
        <v>1071</v>
      </c>
      <c r="F76" s="14"/>
      <c r="G76" s="14">
        <v>628</v>
      </c>
      <c r="H76" s="14"/>
      <c r="I76" s="14">
        <v>1071</v>
      </c>
      <c r="J76" s="14"/>
      <c r="K76" s="14">
        <v>628</v>
      </c>
    </row>
    <row r="77" spans="1:11" ht="21" customHeight="1">
      <c r="A77" s="66" t="s">
        <v>117</v>
      </c>
      <c r="B77" s="30"/>
      <c r="C77" s="30"/>
      <c r="D77" s="30"/>
      <c r="E77" s="14">
        <v>0</v>
      </c>
      <c r="F77" s="14"/>
      <c r="G77" s="14">
        <v>10962</v>
      </c>
      <c r="H77" s="14"/>
      <c r="I77" s="14">
        <v>0</v>
      </c>
      <c r="J77" s="14"/>
      <c r="K77" s="14">
        <v>10962</v>
      </c>
    </row>
    <row r="78" spans="1:11" ht="21" customHeight="1">
      <c r="A78" s="66" t="s">
        <v>131</v>
      </c>
      <c r="B78" s="30"/>
      <c r="C78" s="30"/>
      <c r="D78" s="30"/>
      <c r="F78" s="14"/>
      <c r="G78" s="14"/>
      <c r="H78" s="14"/>
      <c r="J78" s="14"/>
      <c r="K78" s="14"/>
    </row>
    <row r="79" spans="1:11" ht="21" customHeight="1">
      <c r="A79" s="66" t="s">
        <v>130</v>
      </c>
      <c r="B79" s="30"/>
      <c r="C79" s="30"/>
      <c r="D79" s="30"/>
      <c r="E79" s="14">
        <v>0</v>
      </c>
      <c r="F79" s="14"/>
      <c r="G79" s="14">
        <v>20871</v>
      </c>
      <c r="H79" s="14"/>
      <c r="I79" s="14">
        <v>0</v>
      </c>
      <c r="J79" s="14"/>
      <c r="K79" s="14">
        <v>20871</v>
      </c>
    </row>
    <row r="80" spans="1:11" ht="21" customHeight="1">
      <c r="A80" s="66" t="s">
        <v>188</v>
      </c>
      <c r="B80" s="30"/>
      <c r="C80" s="30"/>
      <c r="D80" s="30"/>
      <c r="E80" s="14"/>
      <c r="F80" s="14"/>
      <c r="G80" s="14"/>
      <c r="H80" s="14"/>
      <c r="I80" s="14"/>
      <c r="J80" s="14"/>
      <c r="K80" s="14"/>
    </row>
    <row r="81" spans="1:11" ht="21" customHeight="1">
      <c r="A81" s="66" t="s">
        <v>187</v>
      </c>
      <c r="B81" s="30"/>
      <c r="C81" s="30"/>
      <c r="D81" s="30"/>
      <c r="E81" s="14">
        <v>355663</v>
      </c>
      <c r="F81" s="14"/>
      <c r="G81" s="14">
        <v>0</v>
      </c>
      <c r="H81" s="30"/>
      <c r="I81" s="14">
        <v>355663</v>
      </c>
      <c r="J81" s="14"/>
      <c r="K81" s="14">
        <v>0</v>
      </c>
    </row>
    <row r="82" spans="1:11" ht="21" customHeight="1">
      <c r="A82" s="66"/>
      <c r="B82" s="30"/>
      <c r="C82" s="30"/>
      <c r="D82" s="30"/>
      <c r="E82" s="14"/>
      <c r="F82" s="14"/>
      <c r="G82" s="14"/>
      <c r="H82" s="30"/>
      <c r="I82" s="31"/>
      <c r="J82" s="30"/>
      <c r="K82" s="31"/>
    </row>
    <row r="83" spans="1:11" ht="21" customHeight="1">
      <c r="A83" s="53" t="s">
        <v>10</v>
      </c>
      <c r="B83" s="66"/>
      <c r="C83" s="66"/>
      <c r="D83" s="30"/>
      <c r="E83" s="66"/>
      <c r="F83" s="66"/>
      <c r="G83" s="66"/>
      <c r="H83" s="66"/>
      <c r="I83" s="66"/>
      <c r="J83" s="66"/>
      <c r="K83" s="66"/>
    </row>
  </sheetData>
  <pageMargins left="0.98425196850393704" right="0.39370078740157499" top="0.78740157480314998" bottom="0" header="0.196850393700787" footer="0.196850393700787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1DEC3E-499B-49EB-A153-7CE6D03B9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9662F-60B8-4EE9-B20D-9BCE1678CB2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3bc030a-3283-43ab-804d-8532f4cf81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2024-08-09T08:43:56Z</cp:lastPrinted>
  <dcterms:created xsi:type="dcterms:W3CDTF">2011-03-15T03:50:46Z</dcterms:created>
  <dcterms:modified xsi:type="dcterms:W3CDTF">2024-08-09T08:48:28Z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