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67\APP\Q2'67\เก็บงาน\นำส่งตลาด\FS Q2'67\EN\"/>
    </mc:Choice>
  </mc:AlternateContent>
  <xr:revisionPtr revIDLastSave="0" documentId="13_ncr:1_{71F41059-E27E-4F18-81E6-1430EE1251EA}" xr6:coauthVersionLast="47" xr6:coauthVersionMax="47" xr10:uidLastSave="{00000000-0000-0000-0000-000000000000}"/>
  <bookViews>
    <workbookView xWindow="-108" yWindow="-108" windowWidth="23256" windowHeight="12576" tabRatio="748" activeTab="6" xr2:uid="{00000000-000D-0000-FFFF-FFFF00000000}"/>
  </bookViews>
  <sheets>
    <sheet name="BS" sheetId="1" r:id="rId1"/>
    <sheet name="PL (3M)" sheetId="12" r:id="rId2"/>
    <sheet name="PL (9Month)" sheetId="9" state="hidden" r:id="rId3"/>
    <sheet name="PL (6M)" sheetId="13" r:id="rId4"/>
    <sheet name="CE" sheetId="4" r:id="rId5"/>
    <sheet name="Separate " sheetId="10" r:id="rId6"/>
    <sheet name="CF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1">#REF!</definedName>
    <definedName name="\a" localSheetId="3">#REF!</definedName>
    <definedName name="\a" localSheetId="2">#REF!</definedName>
    <definedName name="\a" localSheetId="5">#REF!</definedName>
    <definedName name="\a">#REF!</definedName>
    <definedName name="___________________DAT1" localSheetId="1">#REF!</definedName>
    <definedName name="___________________DAT1" localSheetId="3">#REF!</definedName>
    <definedName name="___________________DAT1" localSheetId="2">#REF!</definedName>
    <definedName name="___________________DAT1" localSheetId="5">#REF!</definedName>
    <definedName name="___________________DAT1">#REF!</definedName>
    <definedName name="__________________DAT1" localSheetId="1">#REF!</definedName>
    <definedName name="__________________DAT1" localSheetId="3">#REF!</definedName>
    <definedName name="__________________DAT1" localSheetId="2">#REF!</definedName>
    <definedName name="__________________DAT1" localSheetId="5">#REF!</definedName>
    <definedName name="__________________DAT1">#REF!</definedName>
    <definedName name="________________DAT1" localSheetId="1">#REF!</definedName>
    <definedName name="________________DAT1" localSheetId="3">#REF!</definedName>
    <definedName name="________________DAT1" localSheetId="2">#REF!</definedName>
    <definedName name="________________DAT1" localSheetId="5">#REF!</definedName>
    <definedName name="________________DAT1">#REF!</definedName>
    <definedName name="_____________DAT1" localSheetId="1">#REF!</definedName>
    <definedName name="_____________DAT1" localSheetId="3">#REF!</definedName>
    <definedName name="_____________DAT1" localSheetId="2">#REF!</definedName>
    <definedName name="_____________DAT1" localSheetId="5">#REF!</definedName>
    <definedName name="_____________DAT1">#REF!</definedName>
    <definedName name="___________DAT10" localSheetId="1">#REF!</definedName>
    <definedName name="___________DAT10" localSheetId="3">#REF!</definedName>
    <definedName name="___________DAT10" localSheetId="2">#REF!</definedName>
    <definedName name="___________DAT10" localSheetId="5">#REF!</definedName>
    <definedName name="___________DAT10">#REF!</definedName>
    <definedName name="___________DAT11" localSheetId="1">#REF!</definedName>
    <definedName name="___________DAT11" localSheetId="3">#REF!</definedName>
    <definedName name="___________DAT11" localSheetId="2">#REF!</definedName>
    <definedName name="___________DAT11" localSheetId="5">#REF!</definedName>
    <definedName name="___________DAT11">#REF!</definedName>
    <definedName name="___________DAT12" localSheetId="1">#REF!</definedName>
    <definedName name="___________DAT12" localSheetId="3">#REF!</definedName>
    <definedName name="___________DAT12" localSheetId="2">#REF!</definedName>
    <definedName name="___________DAT12" localSheetId="5">#REF!</definedName>
    <definedName name="___________DAT12">#REF!</definedName>
    <definedName name="___________DAT13" localSheetId="1">#REF!</definedName>
    <definedName name="___________DAT13" localSheetId="3">#REF!</definedName>
    <definedName name="___________DAT13" localSheetId="2">#REF!</definedName>
    <definedName name="___________DAT13" localSheetId="5">#REF!</definedName>
    <definedName name="___________DAT13">#REF!</definedName>
    <definedName name="___________DAT14" localSheetId="1">#REF!</definedName>
    <definedName name="___________DAT14" localSheetId="3">#REF!</definedName>
    <definedName name="___________DAT14" localSheetId="2">#REF!</definedName>
    <definedName name="___________DAT14" localSheetId="5">#REF!</definedName>
    <definedName name="___________DAT14">#REF!</definedName>
    <definedName name="___________DAT15" localSheetId="1">#REF!</definedName>
    <definedName name="___________DAT15" localSheetId="3">#REF!</definedName>
    <definedName name="___________DAT15" localSheetId="2">#REF!</definedName>
    <definedName name="___________DAT15" localSheetId="5">#REF!</definedName>
    <definedName name="___________DAT15">#REF!</definedName>
    <definedName name="___________DAT2" localSheetId="1">#REF!</definedName>
    <definedName name="___________DAT2" localSheetId="3">#REF!</definedName>
    <definedName name="___________DAT2" localSheetId="2">#REF!</definedName>
    <definedName name="___________DAT2" localSheetId="5">#REF!</definedName>
    <definedName name="___________DAT2">#REF!</definedName>
    <definedName name="___________DAT3" localSheetId="1">#REF!</definedName>
    <definedName name="___________DAT3" localSheetId="3">#REF!</definedName>
    <definedName name="___________DAT3" localSheetId="2">#REF!</definedName>
    <definedName name="___________DAT3" localSheetId="5">#REF!</definedName>
    <definedName name="___________DAT3">#REF!</definedName>
    <definedName name="___________DAT4" localSheetId="1">#REF!</definedName>
    <definedName name="___________DAT4" localSheetId="3">#REF!</definedName>
    <definedName name="___________DAT4" localSheetId="2">#REF!</definedName>
    <definedName name="___________DAT4" localSheetId="5">#REF!</definedName>
    <definedName name="___________DAT4">#REF!</definedName>
    <definedName name="___________DAT5" localSheetId="1">#REF!</definedName>
    <definedName name="___________DAT5" localSheetId="3">#REF!</definedName>
    <definedName name="___________DAT5" localSheetId="2">#REF!</definedName>
    <definedName name="___________DAT5" localSheetId="5">#REF!</definedName>
    <definedName name="___________DAT5">#REF!</definedName>
    <definedName name="___________DAT6" localSheetId="1">#REF!</definedName>
    <definedName name="___________DAT6" localSheetId="3">#REF!</definedName>
    <definedName name="___________DAT6" localSheetId="2">#REF!</definedName>
    <definedName name="___________DAT6" localSheetId="5">#REF!</definedName>
    <definedName name="___________DAT6">#REF!</definedName>
    <definedName name="___________DAT7" localSheetId="1">#REF!</definedName>
    <definedName name="___________DAT7" localSheetId="3">#REF!</definedName>
    <definedName name="___________DAT7" localSheetId="2">#REF!</definedName>
    <definedName name="___________DAT7" localSheetId="5">#REF!</definedName>
    <definedName name="___________DAT7">#REF!</definedName>
    <definedName name="___________DAT8" localSheetId="1">#REF!</definedName>
    <definedName name="___________DAT8" localSheetId="3">#REF!</definedName>
    <definedName name="___________DAT8" localSheetId="2">#REF!</definedName>
    <definedName name="___________DAT8" localSheetId="5">#REF!</definedName>
    <definedName name="___________DAT8">#REF!</definedName>
    <definedName name="___________DAT9" localSheetId="1">#REF!</definedName>
    <definedName name="___________DAT9" localSheetId="3">#REF!</definedName>
    <definedName name="___________DAT9" localSheetId="2">#REF!</definedName>
    <definedName name="___________DAT9" localSheetId="5">#REF!</definedName>
    <definedName name="___________DAT9">#REF!</definedName>
    <definedName name="__________DAT1" localSheetId="1">#REF!</definedName>
    <definedName name="__________DAT1" localSheetId="3">#REF!</definedName>
    <definedName name="__________DAT1" localSheetId="2">#REF!</definedName>
    <definedName name="__________DAT1" localSheetId="5">#REF!</definedName>
    <definedName name="__________DAT1">#REF!</definedName>
    <definedName name="__________DAT10" localSheetId="1">#REF!</definedName>
    <definedName name="__________DAT10" localSheetId="3">#REF!</definedName>
    <definedName name="__________DAT10" localSheetId="2">#REF!</definedName>
    <definedName name="__________DAT10" localSheetId="5">#REF!</definedName>
    <definedName name="__________DAT10">#REF!</definedName>
    <definedName name="__________DAT11" localSheetId="1">#REF!</definedName>
    <definedName name="__________DAT11" localSheetId="3">#REF!</definedName>
    <definedName name="__________DAT11" localSheetId="2">#REF!</definedName>
    <definedName name="__________DAT11" localSheetId="5">#REF!</definedName>
    <definedName name="__________DAT11">#REF!</definedName>
    <definedName name="__________DAT12" localSheetId="1">#REF!</definedName>
    <definedName name="__________DAT12" localSheetId="3">#REF!</definedName>
    <definedName name="__________DAT12" localSheetId="2">#REF!</definedName>
    <definedName name="__________DAT12" localSheetId="5">#REF!</definedName>
    <definedName name="__________DAT12">#REF!</definedName>
    <definedName name="__________DAT13" localSheetId="1">#REF!</definedName>
    <definedName name="__________DAT13" localSheetId="3">#REF!</definedName>
    <definedName name="__________DAT13" localSheetId="2">#REF!</definedName>
    <definedName name="__________DAT13" localSheetId="5">#REF!</definedName>
    <definedName name="__________DAT13">#REF!</definedName>
    <definedName name="__________DAT14" localSheetId="1">#REF!</definedName>
    <definedName name="__________DAT14" localSheetId="3">#REF!</definedName>
    <definedName name="__________DAT14" localSheetId="2">#REF!</definedName>
    <definedName name="__________DAT14" localSheetId="5">#REF!</definedName>
    <definedName name="__________DAT14">#REF!</definedName>
    <definedName name="__________DAT15" localSheetId="1">#REF!</definedName>
    <definedName name="__________DAT15" localSheetId="3">#REF!</definedName>
    <definedName name="__________DAT15" localSheetId="2">#REF!</definedName>
    <definedName name="__________DAT15" localSheetId="5">#REF!</definedName>
    <definedName name="__________DAT15">#REF!</definedName>
    <definedName name="__________DAT2" localSheetId="1">#REF!</definedName>
    <definedName name="__________DAT2" localSheetId="3">#REF!</definedName>
    <definedName name="__________DAT2" localSheetId="2">#REF!</definedName>
    <definedName name="__________DAT2" localSheetId="5">#REF!</definedName>
    <definedName name="__________DAT2">#REF!</definedName>
    <definedName name="__________DAT3" localSheetId="1">#REF!</definedName>
    <definedName name="__________DAT3" localSheetId="3">#REF!</definedName>
    <definedName name="__________DAT3" localSheetId="2">#REF!</definedName>
    <definedName name="__________DAT3" localSheetId="5">#REF!</definedName>
    <definedName name="__________DAT3">#REF!</definedName>
    <definedName name="__________DAT4" localSheetId="1">#REF!</definedName>
    <definedName name="__________DAT4" localSheetId="3">#REF!</definedName>
    <definedName name="__________DAT4" localSheetId="2">#REF!</definedName>
    <definedName name="__________DAT4" localSheetId="5">#REF!</definedName>
    <definedName name="__________DAT4">#REF!</definedName>
    <definedName name="__________DAT5" localSheetId="1">#REF!</definedName>
    <definedName name="__________DAT5" localSheetId="3">#REF!</definedName>
    <definedName name="__________DAT5" localSheetId="2">#REF!</definedName>
    <definedName name="__________DAT5" localSheetId="5">#REF!</definedName>
    <definedName name="__________DAT5">#REF!</definedName>
    <definedName name="__________DAT6" localSheetId="1">#REF!</definedName>
    <definedName name="__________DAT6" localSheetId="3">#REF!</definedName>
    <definedName name="__________DAT6" localSheetId="2">#REF!</definedName>
    <definedName name="__________DAT6" localSheetId="5">#REF!</definedName>
    <definedName name="__________DAT6">#REF!</definedName>
    <definedName name="__________DAT7" localSheetId="1">#REF!</definedName>
    <definedName name="__________DAT7" localSheetId="3">#REF!</definedName>
    <definedName name="__________DAT7" localSheetId="2">#REF!</definedName>
    <definedName name="__________DAT7" localSheetId="5">#REF!</definedName>
    <definedName name="__________DAT7">#REF!</definedName>
    <definedName name="__________DAT8" localSheetId="1">#REF!</definedName>
    <definedName name="__________DAT8" localSheetId="3">#REF!</definedName>
    <definedName name="__________DAT8" localSheetId="2">#REF!</definedName>
    <definedName name="__________DAT8" localSheetId="5">#REF!</definedName>
    <definedName name="__________DAT8">#REF!</definedName>
    <definedName name="__________DAT9" localSheetId="1">#REF!</definedName>
    <definedName name="__________DAT9" localSheetId="3">#REF!</definedName>
    <definedName name="__________DAT9" localSheetId="2">#REF!</definedName>
    <definedName name="__________DAT9" localSheetId="5">#REF!</definedName>
    <definedName name="__________DAT9">#REF!</definedName>
    <definedName name="_________DAT10" localSheetId="1">#REF!</definedName>
    <definedName name="_________DAT10" localSheetId="3">#REF!</definedName>
    <definedName name="_________DAT10" localSheetId="2">#REF!</definedName>
    <definedName name="_________DAT10" localSheetId="5">#REF!</definedName>
    <definedName name="_________DAT10">#REF!</definedName>
    <definedName name="_________DAT11" localSheetId="1">#REF!</definedName>
    <definedName name="_________DAT11" localSheetId="3">#REF!</definedName>
    <definedName name="_________DAT11" localSheetId="2">#REF!</definedName>
    <definedName name="_________DAT11" localSheetId="5">#REF!</definedName>
    <definedName name="_________DAT11">#REF!</definedName>
    <definedName name="_________DAT12" localSheetId="1">#REF!</definedName>
    <definedName name="_________DAT12" localSheetId="3">#REF!</definedName>
    <definedName name="_________DAT12" localSheetId="2">#REF!</definedName>
    <definedName name="_________DAT12" localSheetId="5">#REF!</definedName>
    <definedName name="_________DAT12">#REF!</definedName>
    <definedName name="_________DAT13" localSheetId="1">#REF!</definedName>
    <definedName name="_________DAT13" localSheetId="3">#REF!</definedName>
    <definedName name="_________DAT13" localSheetId="2">#REF!</definedName>
    <definedName name="_________DAT13" localSheetId="5">#REF!</definedName>
    <definedName name="_________DAT13">#REF!</definedName>
    <definedName name="_________DAT14" localSheetId="1">#REF!</definedName>
    <definedName name="_________DAT14" localSheetId="3">#REF!</definedName>
    <definedName name="_________DAT14" localSheetId="2">#REF!</definedName>
    <definedName name="_________DAT14" localSheetId="5">#REF!</definedName>
    <definedName name="_________DAT14">#REF!</definedName>
    <definedName name="_________DAT15" localSheetId="1">#REF!</definedName>
    <definedName name="_________DAT15" localSheetId="3">#REF!</definedName>
    <definedName name="_________DAT15" localSheetId="2">#REF!</definedName>
    <definedName name="_________DAT15" localSheetId="5">#REF!</definedName>
    <definedName name="_________DAT15">#REF!</definedName>
    <definedName name="_________DAT2" localSheetId="1">#REF!</definedName>
    <definedName name="_________DAT2" localSheetId="3">#REF!</definedName>
    <definedName name="_________DAT2" localSheetId="2">#REF!</definedName>
    <definedName name="_________DAT2" localSheetId="5">#REF!</definedName>
    <definedName name="_________DAT2">#REF!</definedName>
    <definedName name="_________DAT3" localSheetId="1">#REF!</definedName>
    <definedName name="_________DAT3" localSheetId="3">#REF!</definedName>
    <definedName name="_________DAT3" localSheetId="2">#REF!</definedName>
    <definedName name="_________DAT3" localSheetId="5">#REF!</definedName>
    <definedName name="_________DAT3">#REF!</definedName>
    <definedName name="_________DAT4" localSheetId="1">#REF!</definedName>
    <definedName name="_________DAT4" localSheetId="3">#REF!</definedName>
    <definedName name="_________DAT4" localSheetId="2">#REF!</definedName>
    <definedName name="_________DAT4" localSheetId="5">#REF!</definedName>
    <definedName name="_________DAT4">#REF!</definedName>
    <definedName name="_________DAT5" localSheetId="1">#REF!</definedName>
    <definedName name="_________DAT5" localSheetId="3">#REF!</definedName>
    <definedName name="_________DAT5" localSheetId="2">#REF!</definedName>
    <definedName name="_________DAT5" localSheetId="5">#REF!</definedName>
    <definedName name="_________DAT5">#REF!</definedName>
    <definedName name="_________DAT6" localSheetId="1">#REF!</definedName>
    <definedName name="_________DAT6" localSheetId="3">#REF!</definedName>
    <definedName name="_________DAT6" localSheetId="2">#REF!</definedName>
    <definedName name="_________DAT6" localSheetId="5">#REF!</definedName>
    <definedName name="_________DAT6">#REF!</definedName>
    <definedName name="_________DAT7" localSheetId="1">#REF!</definedName>
    <definedName name="_________DAT7" localSheetId="3">#REF!</definedName>
    <definedName name="_________DAT7" localSheetId="2">#REF!</definedName>
    <definedName name="_________DAT7" localSheetId="5">#REF!</definedName>
    <definedName name="_________DAT7">#REF!</definedName>
    <definedName name="_________DAT8" localSheetId="1">#REF!</definedName>
    <definedName name="_________DAT8" localSheetId="3">#REF!</definedName>
    <definedName name="_________DAT8" localSheetId="2">#REF!</definedName>
    <definedName name="_________DAT8" localSheetId="5">#REF!</definedName>
    <definedName name="_________DAT8">#REF!</definedName>
    <definedName name="_________DAT9" localSheetId="1">#REF!</definedName>
    <definedName name="_________DAT9" localSheetId="3">#REF!</definedName>
    <definedName name="_________DAT9" localSheetId="2">#REF!</definedName>
    <definedName name="_________DAT9" localSheetId="5">#REF!</definedName>
    <definedName name="_________DAT9">#REF!</definedName>
    <definedName name="________DAT1" localSheetId="1">#REF!</definedName>
    <definedName name="________DAT1" localSheetId="3">#REF!</definedName>
    <definedName name="________DAT1" localSheetId="2">#REF!</definedName>
    <definedName name="________DAT1" localSheetId="5">#REF!</definedName>
    <definedName name="________DAT1">#REF!</definedName>
    <definedName name="________DAT10" localSheetId="1">#REF!</definedName>
    <definedName name="________DAT10" localSheetId="3">#REF!</definedName>
    <definedName name="________DAT10" localSheetId="2">#REF!</definedName>
    <definedName name="________DAT10" localSheetId="5">#REF!</definedName>
    <definedName name="________DAT10">#REF!</definedName>
    <definedName name="________DAT11" localSheetId="1">#REF!</definedName>
    <definedName name="________DAT11" localSheetId="3">#REF!</definedName>
    <definedName name="________DAT11" localSheetId="2">#REF!</definedName>
    <definedName name="________DAT11" localSheetId="5">#REF!</definedName>
    <definedName name="________DAT11">#REF!</definedName>
    <definedName name="________DAT12" localSheetId="1">#REF!</definedName>
    <definedName name="________DAT12" localSheetId="3">#REF!</definedName>
    <definedName name="________DAT12" localSheetId="2">#REF!</definedName>
    <definedName name="________DAT12" localSheetId="5">#REF!</definedName>
    <definedName name="________DAT12">#REF!</definedName>
    <definedName name="________DAT13" localSheetId="1">#REF!</definedName>
    <definedName name="________DAT13" localSheetId="3">#REF!</definedName>
    <definedName name="________DAT13" localSheetId="2">#REF!</definedName>
    <definedName name="________DAT13" localSheetId="5">#REF!</definedName>
    <definedName name="________DAT13">#REF!</definedName>
    <definedName name="________DAT14" localSheetId="1">#REF!</definedName>
    <definedName name="________DAT14" localSheetId="3">#REF!</definedName>
    <definedName name="________DAT14" localSheetId="2">#REF!</definedName>
    <definedName name="________DAT14" localSheetId="5">#REF!</definedName>
    <definedName name="________DAT14">#REF!</definedName>
    <definedName name="________DAT15" localSheetId="1">#REF!</definedName>
    <definedName name="________DAT15" localSheetId="3">#REF!</definedName>
    <definedName name="________DAT15" localSheetId="2">#REF!</definedName>
    <definedName name="________DAT15" localSheetId="5">#REF!</definedName>
    <definedName name="________DAT15">#REF!</definedName>
    <definedName name="________DAT2" localSheetId="1">#REF!</definedName>
    <definedName name="________DAT2" localSheetId="3">#REF!</definedName>
    <definedName name="________DAT2" localSheetId="2">#REF!</definedName>
    <definedName name="________DAT2" localSheetId="5">#REF!</definedName>
    <definedName name="________DAT2">#REF!</definedName>
    <definedName name="________DAT3" localSheetId="1">#REF!</definedName>
    <definedName name="________DAT3" localSheetId="3">#REF!</definedName>
    <definedName name="________DAT3" localSheetId="2">#REF!</definedName>
    <definedName name="________DAT3" localSheetId="5">#REF!</definedName>
    <definedName name="________DAT3">#REF!</definedName>
    <definedName name="________DAT4" localSheetId="1">#REF!</definedName>
    <definedName name="________DAT4" localSheetId="3">#REF!</definedName>
    <definedName name="________DAT4" localSheetId="2">#REF!</definedName>
    <definedName name="________DAT4" localSheetId="5">#REF!</definedName>
    <definedName name="________DAT4">#REF!</definedName>
    <definedName name="________DAT5" localSheetId="1">#REF!</definedName>
    <definedName name="________DAT5" localSheetId="3">#REF!</definedName>
    <definedName name="________DAT5" localSheetId="2">#REF!</definedName>
    <definedName name="________DAT5" localSheetId="5">#REF!</definedName>
    <definedName name="________DAT5">#REF!</definedName>
    <definedName name="________DAT6" localSheetId="1">#REF!</definedName>
    <definedName name="________DAT6" localSheetId="3">#REF!</definedName>
    <definedName name="________DAT6" localSheetId="2">#REF!</definedName>
    <definedName name="________DAT6" localSheetId="5">#REF!</definedName>
    <definedName name="________DAT6">#REF!</definedName>
    <definedName name="________DAT7" localSheetId="1">#REF!</definedName>
    <definedName name="________DAT7" localSheetId="3">#REF!</definedName>
    <definedName name="________DAT7" localSheetId="2">#REF!</definedName>
    <definedName name="________DAT7" localSheetId="5">#REF!</definedName>
    <definedName name="________DAT7">#REF!</definedName>
    <definedName name="________DAT8" localSheetId="1">#REF!</definedName>
    <definedName name="________DAT8" localSheetId="3">#REF!</definedName>
    <definedName name="________DAT8" localSheetId="2">#REF!</definedName>
    <definedName name="________DAT8" localSheetId="5">#REF!</definedName>
    <definedName name="________DAT8">#REF!</definedName>
    <definedName name="________DAT9" localSheetId="1">#REF!</definedName>
    <definedName name="________DAT9" localSheetId="3">#REF!</definedName>
    <definedName name="________DAT9" localSheetId="2">#REF!</definedName>
    <definedName name="________DAT9" localSheetId="5">#REF!</definedName>
    <definedName name="________DAT9">#REF!</definedName>
    <definedName name="_______DAT1" localSheetId="1">#REF!</definedName>
    <definedName name="_______DAT1" localSheetId="3">#REF!</definedName>
    <definedName name="_______DAT1" localSheetId="2">#REF!</definedName>
    <definedName name="_______DAT1" localSheetId="5">#REF!</definedName>
    <definedName name="_______DAT1">#REF!</definedName>
    <definedName name="_______DAT10" localSheetId="1">#REF!</definedName>
    <definedName name="_______DAT10" localSheetId="3">#REF!</definedName>
    <definedName name="_______DAT10" localSheetId="2">#REF!</definedName>
    <definedName name="_______DAT10" localSheetId="5">#REF!</definedName>
    <definedName name="_______DAT10">#REF!</definedName>
    <definedName name="_______DAT11" localSheetId="1">#REF!</definedName>
    <definedName name="_______DAT11" localSheetId="3">#REF!</definedName>
    <definedName name="_______DAT11" localSheetId="2">#REF!</definedName>
    <definedName name="_______DAT11" localSheetId="5">#REF!</definedName>
    <definedName name="_______DAT11">#REF!</definedName>
    <definedName name="_______DAT12" localSheetId="1">#REF!</definedName>
    <definedName name="_______DAT12" localSheetId="3">#REF!</definedName>
    <definedName name="_______DAT12" localSheetId="2">#REF!</definedName>
    <definedName name="_______DAT12" localSheetId="5">#REF!</definedName>
    <definedName name="_______DAT12">#REF!</definedName>
    <definedName name="_______DAT13" localSheetId="1">#REF!</definedName>
    <definedName name="_______DAT13" localSheetId="3">#REF!</definedName>
    <definedName name="_______DAT13" localSheetId="2">#REF!</definedName>
    <definedName name="_______DAT13" localSheetId="5">#REF!</definedName>
    <definedName name="_______DAT13">#REF!</definedName>
    <definedName name="_______DAT14" localSheetId="1">#REF!</definedName>
    <definedName name="_______DAT14" localSheetId="3">#REF!</definedName>
    <definedName name="_______DAT14" localSheetId="2">#REF!</definedName>
    <definedName name="_______DAT14" localSheetId="5">#REF!</definedName>
    <definedName name="_______DAT14">#REF!</definedName>
    <definedName name="_______DAT15" localSheetId="1">#REF!</definedName>
    <definedName name="_______DAT15" localSheetId="3">#REF!</definedName>
    <definedName name="_______DAT15" localSheetId="2">#REF!</definedName>
    <definedName name="_______DAT15" localSheetId="5">#REF!</definedName>
    <definedName name="_______DAT15">#REF!</definedName>
    <definedName name="_______DAT2" localSheetId="1">#REF!</definedName>
    <definedName name="_______DAT2" localSheetId="3">#REF!</definedName>
    <definedName name="_______DAT2" localSheetId="2">#REF!</definedName>
    <definedName name="_______DAT2" localSheetId="5">#REF!</definedName>
    <definedName name="_______DAT2">#REF!</definedName>
    <definedName name="_______DAT3" localSheetId="1">#REF!</definedName>
    <definedName name="_______DAT3" localSheetId="3">#REF!</definedName>
    <definedName name="_______DAT3" localSheetId="2">#REF!</definedName>
    <definedName name="_______DAT3" localSheetId="5">#REF!</definedName>
    <definedName name="_______DAT3">#REF!</definedName>
    <definedName name="_______DAT4" localSheetId="1">#REF!</definedName>
    <definedName name="_______DAT4" localSheetId="3">#REF!</definedName>
    <definedName name="_______DAT4" localSheetId="2">#REF!</definedName>
    <definedName name="_______DAT4" localSheetId="5">#REF!</definedName>
    <definedName name="_______DAT4">#REF!</definedName>
    <definedName name="_______DAT5" localSheetId="1">#REF!</definedName>
    <definedName name="_______DAT5" localSheetId="3">#REF!</definedName>
    <definedName name="_______DAT5" localSheetId="2">#REF!</definedName>
    <definedName name="_______DAT5" localSheetId="5">#REF!</definedName>
    <definedName name="_______DAT5">#REF!</definedName>
    <definedName name="_______DAT6" localSheetId="1">#REF!</definedName>
    <definedName name="_______DAT6" localSheetId="3">#REF!</definedName>
    <definedName name="_______DAT6" localSheetId="2">#REF!</definedName>
    <definedName name="_______DAT6" localSheetId="5">#REF!</definedName>
    <definedName name="_______DAT6">#REF!</definedName>
    <definedName name="_______DAT7" localSheetId="1">#REF!</definedName>
    <definedName name="_______DAT7" localSheetId="3">#REF!</definedName>
    <definedName name="_______DAT7" localSheetId="2">#REF!</definedName>
    <definedName name="_______DAT7" localSheetId="5">#REF!</definedName>
    <definedName name="_______DAT7">#REF!</definedName>
    <definedName name="_______DAT8" localSheetId="1">#REF!</definedName>
    <definedName name="_______DAT8" localSheetId="3">#REF!</definedName>
    <definedName name="_______DAT8" localSheetId="2">#REF!</definedName>
    <definedName name="_______DAT8" localSheetId="5">#REF!</definedName>
    <definedName name="_______DAT8">#REF!</definedName>
    <definedName name="_______DAT9" localSheetId="1">#REF!</definedName>
    <definedName name="_______DAT9" localSheetId="3">#REF!</definedName>
    <definedName name="_______DAT9" localSheetId="2">#REF!</definedName>
    <definedName name="_______DAT9" localSheetId="5">#REF!</definedName>
    <definedName name="_______DAT9">#REF!</definedName>
    <definedName name="______DAT1" localSheetId="1">#REF!</definedName>
    <definedName name="______DAT1" localSheetId="3">#REF!</definedName>
    <definedName name="______DAT1" localSheetId="2">#REF!</definedName>
    <definedName name="______DAT1" localSheetId="5">#REF!</definedName>
    <definedName name="______DAT1">#REF!</definedName>
    <definedName name="______DAT10" localSheetId="1">#REF!</definedName>
    <definedName name="______DAT10" localSheetId="3">#REF!</definedName>
    <definedName name="______DAT10" localSheetId="2">#REF!</definedName>
    <definedName name="______DAT10" localSheetId="5">#REF!</definedName>
    <definedName name="______DAT10">#REF!</definedName>
    <definedName name="______DAT11" localSheetId="1">#REF!</definedName>
    <definedName name="______DAT11" localSheetId="3">#REF!</definedName>
    <definedName name="______DAT11" localSheetId="2">#REF!</definedName>
    <definedName name="______DAT11" localSheetId="5">#REF!</definedName>
    <definedName name="______DAT11">#REF!</definedName>
    <definedName name="______DAT12" localSheetId="1">#REF!</definedName>
    <definedName name="______DAT12" localSheetId="3">#REF!</definedName>
    <definedName name="______DAT12" localSheetId="2">#REF!</definedName>
    <definedName name="______DAT12" localSheetId="5">#REF!</definedName>
    <definedName name="______DAT12">#REF!</definedName>
    <definedName name="______DAT13" localSheetId="1">#REF!</definedName>
    <definedName name="______DAT13" localSheetId="3">#REF!</definedName>
    <definedName name="______DAT13" localSheetId="2">#REF!</definedName>
    <definedName name="______DAT13" localSheetId="5">#REF!</definedName>
    <definedName name="______DAT13">#REF!</definedName>
    <definedName name="______DAT14" localSheetId="1">#REF!</definedName>
    <definedName name="______DAT14" localSheetId="3">#REF!</definedName>
    <definedName name="______DAT14" localSheetId="2">#REF!</definedName>
    <definedName name="______DAT14" localSheetId="5">#REF!</definedName>
    <definedName name="______DAT14">#REF!</definedName>
    <definedName name="______DAT15" localSheetId="1">#REF!</definedName>
    <definedName name="______DAT15" localSheetId="3">#REF!</definedName>
    <definedName name="______DAT15" localSheetId="2">#REF!</definedName>
    <definedName name="______DAT15" localSheetId="5">#REF!</definedName>
    <definedName name="______DAT15">#REF!</definedName>
    <definedName name="______DAT2" localSheetId="1">#REF!</definedName>
    <definedName name="______DAT2" localSheetId="3">#REF!</definedName>
    <definedName name="______DAT2" localSheetId="2">#REF!</definedName>
    <definedName name="______DAT2" localSheetId="5">#REF!</definedName>
    <definedName name="______DAT2">#REF!</definedName>
    <definedName name="______DAT3" localSheetId="1">#REF!</definedName>
    <definedName name="______DAT3" localSheetId="3">#REF!</definedName>
    <definedName name="______DAT3" localSheetId="2">#REF!</definedName>
    <definedName name="______DAT3" localSheetId="5">#REF!</definedName>
    <definedName name="______DAT3">#REF!</definedName>
    <definedName name="______DAT4" localSheetId="1">#REF!</definedName>
    <definedName name="______DAT4" localSheetId="3">#REF!</definedName>
    <definedName name="______DAT4" localSheetId="2">#REF!</definedName>
    <definedName name="______DAT4" localSheetId="5">#REF!</definedName>
    <definedName name="______DAT4">#REF!</definedName>
    <definedName name="______DAT5" localSheetId="1">#REF!</definedName>
    <definedName name="______DAT5" localSheetId="3">#REF!</definedName>
    <definedName name="______DAT5" localSheetId="2">#REF!</definedName>
    <definedName name="______DAT5" localSheetId="5">#REF!</definedName>
    <definedName name="______DAT5">#REF!</definedName>
    <definedName name="______DAT6" localSheetId="1">#REF!</definedName>
    <definedName name="______DAT6" localSheetId="3">#REF!</definedName>
    <definedName name="______DAT6" localSheetId="2">#REF!</definedName>
    <definedName name="______DAT6" localSheetId="5">#REF!</definedName>
    <definedName name="______DAT6">#REF!</definedName>
    <definedName name="______DAT7" localSheetId="1">#REF!</definedName>
    <definedName name="______DAT7" localSheetId="3">#REF!</definedName>
    <definedName name="______DAT7" localSheetId="2">#REF!</definedName>
    <definedName name="______DAT7" localSheetId="5">#REF!</definedName>
    <definedName name="______DAT7">#REF!</definedName>
    <definedName name="______DAT8" localSheetId="1">#REF!</definedName>
    <definedName name="______DAT8" localSheetId="3">#REF!</definedName>
    <definedName name="______DAT8" localSheetId="2">#REF!</definedName>
    <definedName name="______DAT8" localSheetId="5">#REF!</definedName>
    <definedName name="______DAT8">#REF!</definedName>
    <definedName name="______DAT9" localSheetId="1">#REF!</definedName>
    <definedName name="______DAT9" localSheetId="3">#REF!</definedName>
    <definedName name="______DAT9" localSheetId="2">#REF!</definedName>
    <definedName name="______DAT9" localSheetId="5">#REF!</definedName>
    <definedName name="______DAT9">#REF!</definedName>
    <definedName name="_____DAT1" localSheetId="1">#REF!</definedName>
    <definedName name="_____DAT1" localSheetId="3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3">#REF!</definedName>
    <definedName name="_____DAT10" localSheetId="2">#REF!</definedName>
    <definedName name="_____DAT10" localSheetId="5">#REF!</definedName>
    <definedName name="_____DAT10">#REF!</definedName>
    <definedName name="_____DAT11" localSheetId="1">#REF!</definedName>
    <definedName name="_____DAT11" localSheetId="3">#REF!</definedName>
    <definedName name="_____DAT11" localSheetId="2">#REF!</definedName>
    <definedName name="_____DAT11" localSheetId="5">#REF!</definedName>
    <definedName name="_____DAT11">#REF!</definedName>
    <definedName name="_____DAT12" localSheetId="1">#REF!</definedName>
    <definedName name="_____DAT12" localSheetId="3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3">#REF!</definedName>
    <definedName name="_____DAT13" localSheetId="2">#REF!</definedName>
    <definedName name="_____DAT13" localSheetId="5">#REF!</definedName>
    <definedName name="_____DAT13">#REF!</definedName>
    <definedName name="_____DAT14" localSheetId="1">#REF!</definedName>
    <definedName name="_____DAT14" localSheetId="3">#REF!</definedName>
    <definedName name="_____DAT14" localSheetId="2">#REF!</definedName>
    <definedName name="_____DAT14" localSheetId="5">#REF!</definedName>
    <definedName name="_____DAT14">#REF!</definedName>
    <definedName name="_____DAT15" localSheetId="1">#REF!</definedName>
    <definedName name="_____DAT15" localSheetId="3">#REF!</definedName>
    <definedName name="_____DAT15" localSheetId="2">#REF!</definedName>
    <definedName name="_____DAT15" localSheetId="5">#REF!</definedName>
    <definedName name="_____DAT15">#REF!</definedName>
    <definedName name="_____DAT2" localSheetId="1">#REF!</definedName>
    <definedName name="_____DAT2" localSheetId="3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3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3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3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3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3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3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3">#REF!</definedName>
    <definedName name="_____DAT9" localSheetId="2">#REF!</definedName>
    <definedName name="_____DAT9" localSheetId="5">#REF!</definedName>
    <definedName name="_____DAT9">#REF!</definedName>
    <definedName name="____DAT1" localSheetId="1">#REF!</definedName>
    <definedName name="____DAT1" localSheetId="3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3">#REF!</definedName>
    <definedName name="____DAT10" localSheetId="2">#REF!</definedName>
    <definedName name="____DAT10" localSheetId="5">#REF!</definedName>
    <definedName name="____DAT10">#REF!</definedName>
    <definedName name="____DAT11" localSheetId="1">#REF!</definedName>
    <definedName name="____DAT11" localSheetId="3">#REF!</definedName>
    <definedName name="____DAT11" localSheetId="2">#REF!</definedName>
    <definedName name="____DAT11" localSheetId="5">#REF!</definedName>
    <definedName name="____DAT11">#REF!</definedName>
    <definedName name="____DAT12" localSheetId="1">#REF!</definedName>
    <definedName name="____DAT12" localSheetId="3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3">#REF!</definedName>
    <definedName name="____DAT13" localSheetId="2">#REF!</definedName>
    <definedName name="____DAT13" localSheetId="5">#REF!</definedName>
    <definedName name="____DAT13">#REF!</definedName>
    <definedName name="____DAT14" localSheetId="1">#REF!</definedName>
    <definedName name="____DAT14" localSheetId="3">#REF!</definedName>
    <definedName name="____DAT14" localSheetId="2">#REF!</definedName>
    <definedName name="____DAT14" localSheetId="5">#REF!</definedName>
    <definedName name="____DAT14">#REF!</definedName>
    <definedName name="____DAT15" localSheetId="1">#REF!</definedName>
    <definedName name="____DAT15" localSheetId="3">#REF!</definedName>
    <definedName name="____DAT15" localSheetId="2">#REF!</definedName>
    <definedName name="____DAT15" localSheetId="5">#REF!</definedName>
    <definedName name="____DAT15">#REF!</definedName>
    <definedName name="____DAT2" localSheetId="1">#REF!</definedName>
    <definedName name="____DAT2" localSheetId="3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3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3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3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3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3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3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3">#REF!</definedName>
    <definedName name="____DAT9" localSheetId="2">#REF!</definedName>
    <definedName name="____DAT9" localSheetId="5">#REF!</definedName>
    <definedName name="____DAT9">#REF!</definedName>
    <definedName name="___DAT1" localSheetId="1">#REF!</definedName>
    <definedName name="___DAT1" localSheetId="3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3">#REF!</definedName>
    <definedName name="___DAT10" localSheetId="2">#REF!</definedName>
    <definedName name="___DAT10" localSheetId="5">#REF!</definedName>
    <definedName name="___DAT10">#REF!</definedName>
    <definedName name="___DAT11" localSheetId="1">#REF!</definedName>
    <definedName name="___DAT11" localSheetId="3">#REF!</definedName>
    <definedName name="___DAT11" localSheetId="2">#REF!</definedName>
    <definedName name="___DAT11" localSheetId="5">#REF!</definedName>
    <definedName name="___DAT11">#REF!</definedName>
    <definedName name="___DAT12" localSheetId="1">#REF!</definedName>
    <definedName name="___DAT12" localSheetId="3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3">#REF!</definedName>
    <definedName name="___DAT13" localSheetId="2">#REF!</definedName>
    <definedName name="___DAT13" localSheetId="5">#REF!</definedName>
    <definedName name="___DAT13">#REF!</definedName>
    <definedName name="___DAT14" localSheetId="1">#REF!</definedName>
    <definedName name="___DAT14" localSheetId="3">#REF!</definedName>
    <definedName name="___DAT14" localSheetId="2">#REF!</definedName>
    <definedName name="___DAT14" localSheetId="5">#REF!</definedName>
    <definedName name="___DAT14">#REF!</definedName>
    <definedName name="___DAT15" localSheetId="1">#REF!</definedName>
    <definedName name="___DAT15" localSheetId="3">#REF!</definedName>
    <definedName name="___DAT15" localSheetId="2">#REF!</definedName>
    <definedName name="___DAT15" localSheetId="5">#REF!</definedName>
    <definedName name="___DAT15">#REF!</definedName>
    <definedName name="___DAT2" localSheetId="1">#REF!</definedName>
    <definedName name="___DAT2" localSheetId="3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3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3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3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3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3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3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3">#REF!</definedName>
    <definedName name="___DAT9" localSheetId="2">#REF!</definedName>
    <definedName name="___DAT9" localSheetId="5">#REF!</definedName>
    <definedName name="___DAT9">#REF!</definedName>
    <definedName name="__A100000" localSheetId="1">'[1]ot1-15'!#REF!</definedName>
    <definedName name="__A100000" localSheetId="3">'[1]ot1-15'!#REF!</definedName>
    <definedName name="__A100000" localSheetId="2">'[1]ot1-15'!#REF!</definedName>
    <definedName name="__A100000" localSheetId="5">'[1]ot1-15'!#REF!</definedName>
    <definedName name="__A100000">'[1]ot1-15'!#REF!</definedName>
    <definedName name="__A68000" localSheetId="1">'[1]ot1-15'!#REF!</definedName>
    <definedName name="__A68000" localSheetId="3">'[1]ot1-15'!#REF!</definedName>
    <definedName name="__A68000" localSheetId="2">'[1]ot1-15'!#REF!</definedName>
    <definedName name="__A68000" localSheetId="5">'[1]ot1-15'!#REF!</definedName>
    <definedName name="__A68000">'[1]ot1-15'!#REF!</definedName>
    <definedName name="__A69999" localSheetId="1">'[1]ot1-15'!#REF!</definedName>
    <definedName name="__A69999" localSheetId="3">'[1]ot1-15'!#REF!</definedName>
    <definedName name="__A69999" localSheetId="2">'[1]ot1-15'!#REF!</definedName>
    <definedName name="__A69999" localSheetId="5">'[1]ot1-15'!#REF!</definedName>
    <definedName name="__A69999">'[1]ot1-15'!#REF!</definedName>
    <definedName name="__A70000" localSheetId="1">'[1]ot1-15'!#REF!</definedName>
    <definedName name="__A70000" localSheetId="3">'[1]ot1-15'!#REF!</definedName>
    <definedName name="__A70000" localSheetId="2">'[1]ot1-15'!#REF!</definedName>
    <definedName name="__A70000" localSheetId="5">'[1]ot1-15'!#REF!</definedName>
    <definedName name="__A70000">'[1]ot1-15'!#REF!</definedName>
    <definedName name="__DAT1" localSheetId="1">#REF!</definedName>
    <definedName name="__DAT1" localSheetId="3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3">#REF!</definedName>
    <definedName name="__DAT10" localSheetId="2">#REF!</definedName>
    <definedName name="__DAT10" localSheetId="5">#REF!</definedName>
    <definedName name="__DAT10">#REF!</definedName>
    <definedName name="__DAT11" localSheetId="1">#REF!</definedName>
    <definedName name="__DAT11" localSheetId="3">#REF!</definedName>
    <definedName name="__DAT11" localSheetId="2">#REF!</definedName>
    <definedName name="__DAT11" localSheetId="5">#REF!</definedName>
    <definedName name="__DAT11">#REF!</definedName>
    <definedName name="__DAT12" localSheetId="1">#REF!</definedName>
    <definedName name="__DAT12" localSheetId="3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3">#REF!</definedName>
    <definedName name="__DAT13" localSheetId="2">#REF!</definedName>
    <definedName name="__DAT13" localSheetId="5">#REF!</definedName>
    <definedName name="__DAT13">#REF!</definedName>
    <definedName name="__DAT14" localSheetId="1">#REF!</definedName>
    <definedName name="__DAT14" localSheetId="3">#REF!</definedName>
    <definedName name="__DAT14" localSheetId="2">#REF!</definedName>
    <definedName name="__DAT14" localSheetId="5">#REF!</definedName>
    <definedName name="__DAT14">#REF!</definedName>
    <definedName name="__DAT15" localSheetId="1">#REF!</definedName>
    <definedName name="__DAT15" localSheetId="3">#REF!</definedName>
    <definedName name="__DAT15" localSheetId="2">#REF!</definedName>
    <definedName name="__DAT15" localSheetId="5">#REF!</definedName>
    <definedName name="__DAT15">#REF!</definedName>
    <definedName name="__DAT2" localSheetId="1">#REF!</definedName>
    <definedName name="__DAT2" localSheetId="3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3">#REF!</definedName>
    <definedName name="__DAT3" localSheetId="2">#REF!</definedName>
    <definedName name="__DAT3" localSheetId="5">#REF!</definedName>
    <definedName name="__DAT3">#REF!</definedName>
    <definedName name="__DAT4" localSheetId="1">[2]JAN!#REF!</definedName>
    <definedName name="__DAT4" localSheetId="3">[2]JAN!#REF!</definedName>
    <definedName name="__DAT4" localSheetId="2">[2]JAN!#REF!</definedName>
    <definedName name="__DAT4" localSheetId="5">[2]JAN!#REF!</definedName>
    <definedName name="__DAT4">[2]JAN!#REF!</definedName>
    <definedName name="__DAT5" localSheetId="1">#REF!</definedName>
    <definedName name="__DAT5" localSheetId="3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3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3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3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3">#REF!</definedName>
    <definedName name="__DAT9" localSheetId="2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3">'[1]ot1-15'!#REF!</definedName>
    <definedName name="_A100000" localSheetId="2">'[1]ot1-15'!#REF!</definedName>
    <definedName name="_A100000" localSheetId="5">'[1]ot1-15'!#REF!</definedName>
    <definedName name="_A100000">'[1]ot1-15'!#REF!</definedName>
    <definedName name="_A68000" localSheetId="1">'[1]ot1-15'!#REF!</definedName>
    <definedName name="_A68000" localSheetId="3">'[1]ot1-15'!#REF!</definedName>
    <definedName name="_A68000" localSheetId="2">'[1]ot1-15'!#REF!</definedName>
    <definedName name="_A68000" localSheetId="5">'[1]ot1-15'!#REF!</definedName>
    <definedName name="_A68000">'[1]ot1-15'!#REF!</definedName>
    <definedName name="_A69999" localSheetId="1">'[1]ot1-15'!#REF!</definedName>
    <definedName name="_A69999" localSheetId="3">'[1]ot1-15'!#REF!</definedName>
    <definedName name="_A69999" localSheetId="2">'[1]ot1-15'!#REF!</definedName>
    <definedName name="_A69999" localSheetId="5">'[1]ot1-15'!#REF!</definedName>
    <definedName name="_A69999">'[1]ot1-15'!#REF!</definedName>
    <definedName name="_A70000" localSheetId="1">'[1]ot1-15'!#REF!</definedName>
    <definedName name="_A70000" localSheetId="3">'[1]ot1-15'!#REF!</definedName>
    <definedName name="_A70000" localSheetId="2">'[1]ot1-15'!#REF!</definedName>
    <definedName name="_A70000" localSheetId="5">'[1]ot1-15'!#REF!</definedName>
    <definedName name="_A70000">'[1]ot1-15'!#REF!</definedName>
    <definedName name="_anp1" localSheetId="1">#REF!</definedName>
    <definedName name="_anp1" localSheetId="3">#REF!</definedName>
    <definedName name="_anp1" localSheetId="2">#REF!</definedName>
    <definedName name="_anp1" localSheetId="5">#REF!</definedName>
    <definedName name="_anp1">#REF!</definedName>
    <definedName name="_anp2" localSheetId="1">#REF!</definedName>
    <definedName name="_anp2" localSheetId="3">#REF!</definedName>
    <definedName name="_anp2" localSheetId="2">#REF!</definedName>
    <definedName name="_anp2" localSheetId="5">#REF!</definedName>
    <definedName name="_anp2">#REF!</definedName>
    <definedName name="_anp3" localSheetId="1">#REF!</definedName>
    <definedName name="_anp3" localSheetId="3">#REF!</definedName>
    <definedName name="_anp3" localSheetId="2">#REF!</definedName>
    <definedName name="_anp3" localSheetId="5">#REF!</definedName>
    <definedName name="_anp3">#REF!</definedName>
    <definedName name="_anp4" localSheetId="1">#REF!</definedName>
    <definedName name="_anp4" localSheetId="3">#REF!</definedName>
    <definedName name="_anp4" localSheetId="2">#REF!</definedName>
    <definedName name="_anp4" localSheetId="5">#REF!</definedName>
    <definedName name="_anp4">#REF!</definedName>
    <definedName name="_anp5" localSheetId="1">#REF!</definedName>
    <definedName name="_anp5" localSheetId="3">#REF!</definedName>
    <definedName name="_anp5" localSheetId="2">#REF!</definedName>
    <definedName name="_anp5" localSheetId="5">#REF!</definedName>
    <definedName name="_anp5">#REF!</definedName>
    <definedName name="_anp6" localSheetId="1">#REF!</definedName>
    <definedName name="_anp6" localSheetId="3">#REF!</definedName>
    <definedName name="_anp6" localSheetId="2">#REF!</definedName>
    <definedName name="_anp6" localSheetId="5">#REF!</definedName>
    <definedName name="_anp6">#REF!</definedName>
    <definedName name="_anp7" localSheetId="1">#REF!</definedName>
    <definedName name="_anp7" localSheetId="3">#REF!</definedName>
    <definedName name="_anp7" localSheetId="2">#REF!</definedName>
    <definedName name="_anp7" localSheetId="5">#REF!</definedName>
    <definedName name="_anp7">#REF!</definedName>
    <definedName name="_anp8" localSheetId="1">#REF!</definedName>
    <definedName name="_anp8" localSheetId="3">#REF!</definedName>
    <definedName name="_anp8" localSheetId="2">#REF!</definedName>
    <definedName name="_anp8" localSheetId="5">#REF!</definedName>
    <definedName name="_anp8">#REF!</definedName>
    <definedName name="_anp9" localSheetId="1">#REF!</definedName>
    <definedName name="_anp9" localSheetId="3">#REF!</definedName>
    <definedName name="_anp9" localSheetId="2">#REF!</definedName>
    <definedName name="_anp9" localSheetId="5">#REF!</definedName>
    <definedName name="_anp9">#REF!</definedName>
    <definedName name="_apo1" localSheetId="1">#REF!</definedName>
    <definedName name="_apo1" localSheetId="3">#REF!</definedName>
    <definedName name="_apo1" localSheetId="2">#REF!</definedName>
    <definedName name="_apo1" localSheetId="5">#REF!</definedName>
    <definedName name="_apo1">#REF!</definedName>
    <definedName name="_apo10" localSheetId="1">#REF!</definedName>
    <definedName name="_apo10" localSheetId="3">#REF!</definedName>
    <definedName name="_apo10" localSheetId="2">#REF!</definedName>
    <definedName name="_apo10" localSheetId="5">#REF!</definedName>
    <definedName name="_apo10">#REF!</definedName>
    <definedName name="_apo11" localSheetId="1">#REF!</definedName>
    <definedName name="_apo11" localSheetId="3">#REF!</definedName>
    <definedName name="_apo11" localSheetId="2">#REF!</definedName>
    <definedName name="_apo11" localSheetId="5">#REF!</definedName>
    <definedName name="_apo11">#REF!</definedName>
    <definedName name="_apo12" localSheetId="1">#REF!</definedName>
    <definedName name="_apo12" localSheetId="3">#REF!</definedName>
    <definedName name="_apo12" localSheetId="2">#REF!</definedName>
    <definedName name="_apo12" localSheetId="5">#REF!</definedName>
    <definedName name="_apo12">#REF!</definedName>
    <definedName name="_apo2" localSheetId="1">#REF!</definedName>
    <definedName name="_apo2" localSheetId="3">#REF!</definedName>
    <definedName name="_apo2" localSheetId="2">#REF!</definedName>
    <definedName name="_apo2" localSheetId="5">#REF!</definedName>
    <definedName name="_apo2">#REF!</definedName>
    <definedName name="_apo3" localSheetId="1">#REF!</definedName>
    <definedName name="_apo3" localSheetId="3">#REF!</definedName>
    <definedName name="_apo3" localSheetId="2">#REF!</definedName>
    <definedName name="_apo3" localSheetId="5">#REF!</definedName>
    <definedName name="_apo3">#REF!</definedName>
    <definedName name="_apo4" localSheetId="1">#REF!</definedName>
    <definedName name="_apo4" localSheetId="3">#REF!</definedName>
    <definedName name="_apo4" localSheetId="2">#REF!</definedName>
    <definedName name="_apo4" localSheetId="5">#REF!</definedName>
    <definedName name="_apo4">#REF!</definedName>
    <definedName name="_apo5" localSheetId="1">#REF!</definedName>
    <definedName name="_apo5" localSheetId="3">#REF!</definedName>
    <definedName name="_apo5" localSheetId="2">#REF!</definedName>
    <definedName name="_apo5" localSheetId="5">#REF!</definedName>
    <definedName name="_apo5">#REF!</definedName>
    <definedName name="_apo6" localSheetId="1">#REF!</definedName>
    <definedName name="_apo6" localSheetId="3">#REF!</definedName>
    <definedName name="_apo6" localSheetId="2">#REF!</definedName>
    <definedName name="_apo6" localSheetId="5">#REF!</definedName>
    <definedName name="_apo6">#REF!</definedName>
    <definedName name="_apo7" localSheetId="1">#REF!</definedName>
    <definedName name="_apo7" localSheetId="3">#REF!</definedName>
    <definedName name="_apo7" localSheetId="2">#REF!</definedName>
    <definedName name="_apo7" localSheetId="5">#REF!</definedName>
    <definedName name="_apo7">#REF!</definedName>
    <definedName name="_apo8" localSheetId="1">#REF!</definedName>
    <definedName name="_apo8" localSheetId="3">#REF!</definedName>
    <definedName name="_apo8" localSheetId="2">#REF!</definedName>
    <definedName name="_apo8" localSheetId="5">#REF!</definedName>
    <definedName name="_apo8">#REF!</definedName>
    <definedName name="_apo9" localSheetId="1">#REF!</definedName>
    <definedName name="_apo9" localSheetId="3">#REF!</definedName>
    <definedName name="_apo9" localSheetId="2">#REF!</definedName>
    <definedName name="_apo9" localSheetId="5">#REF!</definedName>
    <definedName name="_apo9">#REF!</definedName>
    <definedName name="_bbs1" localSheetId="1">#REF!</definedName>
    <definedName name="_bbs1" localSheetId="3">#REF!</definedName>
    <definedName name="_bbs1" localSheetId="2">#REF!</definedName>
    <definedName name="_bbs1" localSheetId="5">#REF!</definedName>
    <definedName name="_bbs1">#REF!</definedName>
    <definedName name="_cpl1" localSheetId="1">#REF!</definedName>
    <definedName name="_cpl1" localSheetId="3">#REF!</definedName>
    <definedName name="_cpl1" localSheetId="2">#REF!</definedName>
    <definedName name="_cpl1" localSheetId="5">#REF!</definedName>
    <definedName name="_cpl1">#REF!</definedName>
    <definedName name="_cpl10" localSheetId="1">#REF!</definedName>
    <definedName name="_cpl10" localSheetId="3">#REF!</definedName>
    <definedName name="_cpl10" localSheetId="2">#REF!</definedName>
    <definedName name="_cpl10" localSheetId="5">#REF!</definedName>
    <definedName name="_cpl10">#REF!</definedName>
    <definedName name="_cpl11" localSheetId="1">#REF!</definedName>
    <definedName name="_cpl11" localSheetId="3">#REF!</definedName>
    <definedName name="_cpl11" localSheetId="2">#REF!</definedName>
    <definedName name="_cpl11" localSheetId="5">#REF!</definedName>
    <definedName name="_cpl11">#REF!</definedName>
    <definedName name="_cpl12" localSheetId="1">#REF!</definedName>
    <definedName name="_cpl12" localSheetId="3">#REF!</definedName>
    <definedName name="_cpl12" localSheetId="2">#REF!</definedName>
    <definedName name="_cpl12" localSheetId="5">#REF!</definedName>
    <definedName name="_cpl12">#REF!</definedName>
    <definedName name="_cpl2" localSheetId="1">#REF!</definedName>
    <definedName name="_cpl2" localSheetId="3">#REF!</definedName>
    <definedName name="_cpl2" localSheetId="2">#REF!</definedName>
    <definedName name="_cpl2" localSheetId="5">#REF!</definedName>
    <definedName name="_cpl2">#REF!</definedName>
    <definedName name="_cpl3" localSheetId="1">#REF!</definedName>
    <definedName name="_cpl3" localSheetId="3">#REF!</definedName>
    <definedName name="_cpl3" localSheetId="2">#REF!</definedName>
    <definedName name="_cpl3" localSheetId="5">#REF!</definedName>
    <definedName name="_cpl3">#REF!</definedName>
    <definedName name="_cpl4" localSheetId="1">#REF!</definedName>
    <definedName name="_cpl4" localSheetId="3">#REF!</definedName>
    <definedName name="_cpl4" localSheetId="2">#REF!</definedName>
    <definedName name="_cpl4" localSheetId="5">#REF!</definedName>
    <definedName name="_cpl4">#REF!</definedName>
    <definedName name="_cpl5" localSheetId="1">#REF!</definedName>
    <definedName name="_cpl5" localSheetId="3">#REF!</definedName>
    <definedName name="_cpl5" localSheetId="2">#REF!</definedName>
    <definedName name="_cpl5" localSheetId="5">#REF!</definedName>
    <definedName name="_cpl5">#REF!</definedName>
    <definedName name="_cpl6" localSheetId="1">#REF!</definedName>
    <definedName name="_cpl6" localSheetId="3">#REF!</definedName>
    <definedName name="_cpl6" localSheetId="2">#REF!</definedName>
    <definedName name="_cpl6" localSheetId="5">#REF!</definedName>
    <definedName name="_cpl6">#REF!</definedName>
    <definedName name="_cpl7" localSheetId="1">#REF!</definedName>
    <definedName name="_cpl7" localSheetId="3">#REF!</definedName>
    <definedName name="_cpl7" localSheetId="2">#REF!</definedName>
    <definedName name="_cpl7" localSheetId="5">#REF!</definedName>
    <definedName name="_cpl7">#REF!</definedName>
    <definedName name="_cpl8" localSheetId="1">#REF!</definedName>
    <definedName name="_cpl8" localSheetId="3">#REF!</definedName>
    <definedName name="_cpl8" localSheetId="2">#REF!</definedName>
    <definedName name="_cpl8" localSheetId="5">#REF!</definedName>
    <definedName name="_cpl8">#REF!</definedName>
    <definedName name="_cpl9" localSheetId="1">#REF!</definedName>
    <definedName name="_cpl9" localSheetId="3">#REF!</definedName>
    <definedName name="_cpl9" localSheetId="2">#REF!</definedName>
    <definedName name="_cpl9" localSheetId="5">#REF!</definedName>
    <definedName name="_cpl9">#REF!</definedName>
    <definedName name="_cur1" localSheetId="1">#REF!</definedName>
    <definedName name="_cur1" localSheetId="3">#REF!</definedName>
    <definedName name="_cur1" localSheetId="2">#REF!</definedName>
    <definedName name="_cur1" localSheetId="5">#REF!</definedName>
    <definedName name="_cur1">#REF!</definedName>
    <definedName name="_DAT1" localSheetId="1">#REF!</definedName>
    <definedName name="_DAT1" localSheetId="3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3">#REF!</definedName>
    <definedName name="_DAT10" localSheetId="2">#REF!</definedName>
    <definedName name="_DAT10" localSheetId="5">#REF!</definedName>
    <definedName name="_DAT10">#REF!</definedName>
    <definedName name="_DAT11" localSheetId="1">#REF!</definedName>
    <definedName name="_DAT11" localSheetId="3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3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3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3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3">#REF!</definedName>
    <definedName name="_DAT15" localSheetId="2">#REF!</definedName>
    <definedName name="_DAT15" localSheetId="5">#REF!</definedName>
    <definedName name="_DAT15">#REF!</definedName>
    <definedName name="_DAT2" localSheetId="1">#REF!</definedName>
    <definedName name="_DAT2" localSheetId="3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3">#REF!</definedName>
    <definedName name="_DAT3" localSheetId="2">#REF!</definedName>
    <definedName name="_DAT3" localSheetId="5">#REF!</definedName>
    <definedName name="_DAT3">#REF!</definedName>
    <definedName name="_DAT4" localSheetId="1">[2]JAN!#REF!</definedName>
    <definedName name="_DAT4" localSheetId="3">[2]JAN!#REF!</definedName>
    <definedName name="_DAT4" localSheetId="2">[2]JAN!#REF!</definedName>
    <definedName name="_DAT4" localSheetId="5">[2]JAN!#REF!</definedName>
    <definedName name="_DAT4">[2]JAN!#REF!</definedName>
    <definedName name="_DAT5" localSheetId="1">#REF!</definedName>
    <definedName name="_DAT5" localSheetId="3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3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3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3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3">#REF!</definedName>
    <definedName name="_DAT9" localSheetId="2">#REF!</definedName>
    <definedName name="_DAT9" localSheetId="5">#REF!</definedName>
    <definedName name="_DAT9">#REF!</definedName>
    <definedName name="_DTL1" localSheetId="1">#REF!</definedName>
    <definedName name="_DTL1" localSheetId="3">#REF!</definedName>
    <definedName name="_DTL1" localSheetId="2">#REF!</definedName>
    <definedName name="_DTL1" localSheetId="5">#REF!</definedName>
    <definedName name="_DTL1">#REF!</definedName>
    <definedName name="_DTL10" localSheetId="1">'[3]Detail BS'!#REF!</definedName>
    <definedName name="_DTL10" localSheetId="3">'[3]Detail BS'!#REF!</definedName>
    <definedName name="_DTL10" localSheetId="2">'[3]Detail BS'!#REF!</definedName>
    <definedName name="_DTL10" localSheetId="5">'[3]Detail BS'!#REF!</definedName>
    <definedName name="_DTL10">'[3]Detail BS'!#REF!</definedName>
    <definedName name="_DTL11" localSheetId="1">'[3]Detail BS'!#REF!</definedName>
    <definedName name="_DTL11" localSheetId="3">'[3]Detail BS'!#REF!</definedName>
    <definedName name="_DTL11" localSheetId="2">'[3]Detail BS'!#REF!</definedName>
    <definedName name="_DTL11" localSheetId="5">'[3]Detail BS'!#REF!</definedName>
    <definedName name="_DTL11">'[3]Detail BS'!#REF!</definedName>
    <definedName name="_DTL12" localSheetId="1">#REF!</definedName>
    <definedName name="_DTL12" localSheetId="3">#REF!</definedName>
    <definedName name="_DTL12" localSheetId="2">#REF!</definedName>
    <definedName name="_DTL12" localSheetId="5">#REF!</definedName>
    <definedName name="_DTL12">#REF!</definedName>
    <definedName name="_DTL13" localSheetId="1">#REF!</definedName>
    <definedName name="_DTL13" localSheetId="3">#REF!</definedName>
    <definedName name="_DTL13" localSheetId="2">#REF!</definedName>
    <definedName name="_DTL13" localSheetId="5">#REF!</definedName>
    <definedName name="_DTL13">#REF!</definedName>
    <definedName name="_DTL14" localSheetId="1">#REF!</definedName>
    <definedName name="_DTL14" localSheetId="3">#REF!</definedName>
    <definedName name="_DTL14" localSheetId="2">#REF!</definedName>
    <definedName name="_DTL14" localSheetId="5">#REF!</definedName>
    <definedName name="_DTL14">#REF!</definedName>
    <definedName name="_DTL15" localSheetId="1">#REF!</definedName>
    <definedName name="_DTL15" localSheetId="3">#REF!</definedName>
    <definedName name="_DTL15" localSheetId="2">#REF!</definedName>
    <definedName name="_DTL15" localSheetId="5">#REF!</definedName>
    <definedName name="_DTL15">#REF!</definedName>
    <definedName name="_DTL16" localSheetId="1">#REF!</definedName>
    <definedName name="_DTL16" localSheetId="3">#REF!</definedName>
    <definedName name="_DTL16" localSheetId="2">#REF!</definedName>
    <definedName name="_DTL16" localSheetId="5">#REF!</definedName>
    <definedName name="_DTL16">#REF!</definedName>
    <definedName name="_DTL17" localSheetId="1">#REF!</definedName>
    <definedName name="_DTL17" localSheetId="3">#REF!</definedName>
    <definedName name="_DTL17" localSheetId="2">#REF!</definedName>
    <definedName name="_DTL17" localSheetId="5">#REF!</definedName>
    <definedName name="_DTL17">#REF!</definedName>
    <definedName name="_DTL18" localSheetId="1">#REF!</definedName>
    <definedName name="_DTL18" localSheetId="3">#REF!</definedName>
    <definedName name="_DTL18" localSheetId="2">#REF!</definedName>
    <definedName name="_DTL18" localSheetId="5">#REF!</definedName>
    <definedName name="_DTL18">#REF!</definedName>
    <definedName name="_DTL19" localSheetId="1">'[3]Detail BS'!#REF!</definedName>
    <definedName name="_DTL19" localSheetId="3">'[3]Detail BS'!#REF!</definedName>
    <definedName name="_DTL19" localSheetId="2">'[3]Detail BS'!#REF!</definedName>
    <definedName name="_DTL19" localSheetId="5">'[3]Detail BS'!#REF!</definedName>
    <definedName name="_DTL19">'[3]Detail BS'!#REF!</definedName>
    <definedName name="_DTL2" localSheetId="1">#REF!</definedName>
    <definedName name="_DTL2" localSheetId="3">#REF!</definedName>
    <definedName name="_DTL2" localSheetId="2">#REF!</definedName>
    <definedName name="_DTL2" localSheetId="5">#REF!</definedName>
    <definedName name="_DTL2">#REF!</definedName>
    <definedName name="_DTL20" localSheetId="1">'[3]Detail BS'!#REF!</definedName>
    <definedName name="_DTL20" localSheetId="3">'[3]Detail BS'!#REF!</definedName>
    <definedName name="_DTL20" localSheetId="2">'[3]Detail BS'!#REF!</definedName>
    <definedName name="_DTL20" localSheetId="5">'[3]Detail BS'!#REF!</definedName>
    <definedName name="_DTL20">'[3]Detail BS'!#REF!</definedName>
    <definedName name="_DTL21" localSheetId="1">'[3]Detail BS'!#REF!</definedName>
    <definedName name="_DTL21" localSheetId="3">'[3]Detail BS'!#REF!</definedName>
    <definedName name="_DTL21" localSheetId="2">'[3]Detail BS'!#REF!</definedName>
    <definedName name="_DTL21" localSheetId="5">'[3]Detail BS'!#REF!</definedName>
    <definedName name="_DTL21">'[3]Detail BS'!#REF!</definedName>
    <definedName name="_DTL22" localSheetId="1">'[3]Detail BS'!#REF!</definedName>
    <definedName name="_DTL22" localSheetId="3">'[3]Detail BS'!#REF!</definedName>
    <definedName name="_DTL22" localSheetId="2">'[3]Detail BS'!#REF!</definedName>
    <definedName name="_DTL22" localSheetId="5">'[3]Detail BS'!#REF!</definedName>
    <definedName name="_DTL22">'[3]Detail BS'!#REF!</definedName>
    <definedName name="_DTL23" localSheetId="1">'[3]Detail BS'!#REF!</definedName>
    <definedName name="_DTL23" localSheetId="3">'[3]Detail BS'!#REF!</definedName>
    <definedName name="_DTL23" localSheetId="2">'[3]Detail BS'!#REF!</definedName>
    <definedName name="_DTL23" localSheetId="5">'[3]Detail BS'!#REF!</definedName>
    <definedName name="_DTL23">'[3]Detail BS'!#REF!</definedName>
    <definedName name="_DTL24" localSheetId="1">'[3]Detail BS'!#REF!</definedName>
    <definedName name="_DTL24" localSheetId="3">'[3]Detail BS'!#REF!</definedName>
    <definedName name="_DTL24" localSheetId="2">'[3]Detail BS'!#REF!</definedName>
    <definedName name="_DTL24" localSheetId="5">'[3]Detail BS'!#REF!</definedName>
    <definedName name="_DTL24">'[3]Detail BS'!#REF!</definedName>
    <definedName name="_DTL25" localSheetId="1">'[3]Detail BS'!#REF!</definedName>
    <definedName name="_DTL25" localSheetId="3">'[3]Detail BS'!#REF!</definedName>
    <definedName name="_DTL25" localSheetId="2">'[3]Detail BS'!#REF!</definedName>
    <definedName name="_DTL25" localSheetId="5">'[3]Detail BS'!#REF!</definedName>
    <definedName name="_DTL25">'[3]Detail BS'!#REF!</definedName>
    <definedName name="_DTL26" localSheetId="1">'[3]Detail BS'!#REF!</definedName>
    <definedName name="_DTL26" localSheetId="3">'[3]Detail BS'!#REF!</definedName>
    <definedName name="_DTL26" localSheetId="2">'[3]Detail BS'!#REF!</definedName>
    <definedName name="_DTL26" localSheetId="5">'[3]Detail BS'!#REF!</definedName>
    <definedName name="_DTL26">'[3]Detail BS'!#REF!</definedName>
    <definedName name="_DTL27" localSheetId="1">'[3]Detail BS'!#REF!</definedName>
    <definedName name="_DTL27" localSheetId="3">'[3]Detail BS'!#REF!</definedName>
    <definedName name="_DTL27" localSheetId="2">'[3]Detail BS'!#REF!</definedName>
    <definedName name="_DTL27" localSheetId="5">'[3]Detail BS'!#REF!</definedName>
    <definedName name="_DTL27">'[3]Detail BS'!#REF!</definedName>
    <definedName name="_DTL28" localSheetId="1">'[3]Detail BS'!#REF!</definedName>
    <definedName name="_DTL28" localSheetId="3">'[3]Detail BS'!#REF!</definedName>
    <definedName name="_DTL28" localSheetId="2">'[3]Detail BS'!#REF!</definedName>
    <definedName name="_DTL28" localSheetId="5">'[3]Detail BS'!#REF!</definedName>
    <definedName name="_DTL28">'[3]Detail BS'!#REF!</definedName>
    <definedName name="_DTL29" localSheetId="1">#REF!</definedName>
    <definedName name="_DTL29" localSheetId="3">#REF!</definedName>
    <definedName name="_DTL29" localSheetId="2">#REF!</definedName>
    <definedName name="_DTL29" localSheetId="5">#REF!</definedName>
    <definedName name="_DTL29">#REF!</definedName>
    <definedName name="_DTL3" localSheetId="1">'[3]Detail BS'!#REF!</definedName>
    <definedName name="_DTL3" localSheetId="3">'[3]Detail BS'!#REF!</definedName>
    <definedName name="_DTL3" localSheetId="2">'[3]Detail BS'!#REF!</definedName>
    <definedName name="_DTL3" localSheetId="5">'[3]Detail BS'!#REF!</definedName>
    <definedName name="_DTL3">'[3]Detail BS'!#REF!</definedName>
    <definedName name="_DTL30" localSheetId="1">#REF!</definedName>
    <definedName name="_DTL30" localSheetId="3">#REF!</definedName>
    <definedName name="_DTL30" localSheetId="2">#REF!</definedName>
    <definedName name="_DTL30" localSheetId="5">#REF!</definedName>
    <definedName name="_DTL30">#REF!</definedName>
    <definedName name="_DTL31" localSheetId="1">#REF!</definedName>
    <definedName name="_DTL31" localSheetId="3">#REF!</definedName>
    <definedName name="_DTL31" localSheetId="2">#REF!</definedName>
    <definedName name="_DTL31" localSheetId="5">#REF!</definedName>
    <definedName name="_DTL31">#REF!</definedName>
    <definedName name="_DTL4" localSheetId="1">#REF!</definedName>
    <definedName name="_DTL4" localSheetId="3">#REF!</definedName>
    <definedName name="_DTL4" localSheetId="2">#REF!</definedName>
    <definedName name="_DTL4" localSheetId="5">#REF!</definedName>
    <definedName name="_DTL4">#REF!</definedName>
    <definedName name="_DTL5" localSheetId="1">#REF!</definedName>
    <definedName name="_DTL5" localSheetId="3">#REF!</definedName>
    <definedName name="_DTL5" localSheetId="2">#REF!</definedName>
    <definedName name="_DTL5" localSheetId="5">#REF!</definedName>
    <definedName name="_DTL5">#REF!</definedName>
    <definedName name="_DTL6" localSheetId="1">'[3]Detail BS'!#REF!</definedName>
    <definedName name="_DTL6" localSheetId="3">'[3]Detail BS'!#REF!</definedName>
    <definedName name="_DTL6" localSheetId="2">'[3]Detail BS'!#REF!</definedName>
    <definedName name="_DTL6" localSheetId="5">'[3]Detail BS'!#REF!</definedName>
    <definedName name="_DTL6">'[3]Detail BS'!#REF!</definedName>
    <definedName name="_DTL7" localSheetId="1">'[3]Detail BS'!#REF!</definedName>
    <definedName name="_DTL7" localSheetId="3">'[3]Detail BS'!#REF!</definedName>
    <definedName name="_DTL7" localSheetId="2">'[3]Detail BS'!#REF!</definedName>
    <definedName name="_DTL7" localSheetId="5">'[3]Detail BS'!#REF!</definedName>
    <definedName name="_DTL7">'[3]Detail BS'!#REF!</definedName>
    <definedName name="_DTL8" localSheetId="1">#REF!</definedName>
    <definedName name="_DTL8" localSheetId="3">#REF!</definedName>
    <definedName name="_DTL8" localSheetId="2">#REF!</definedName>
    <definedName name="_DTL8" localSheetId="5">#REF!</definedName>
    <definedName name="_DTL8">#REF!</definedName>
    <definedName name="_DTL9" localSheetId="1">#REF!</definedName>
    <definedName name="_DTL9" localSheetId="3">#REF!</definedName>
    <definedName name="_DTL9" localSheetId="2">#REF!</definedName>
    <definedName name="_DTL9" localSheetId="5">#REF!</definedName>
    <definedName name="_DTL9">#REF!</definedName>
    <definedName name="_exp1" localSheetId="1">#REF!</definedName>
    <definedName name="_exp1" localSheetId="3">#REF!</definedName>
    <definedName name="_exp1" localSheetId="2">#REF!</definedName>
    <definedName name="_exp1" localSheetId="5">#REF!</definedName>
    <definedName name="_exp1">#REF!</definedName>
    <definedName name="_exp2" localSheetId="1">#REF!</definedName>
    <definedName name="_exp2" localSheetId="3">#REF!</definedName>
    <definedName name="_exp2" localSheetId="2">#REF!</definedName>
    <definedName name="_exp2" localSheetId="5">#REF!</definedName>
    <definedName name="_exp2">#REF!</definedName>
    <definedName name="_exp3" localSheetId="1">#REF!</definedName>
    <definedName name="_exp3" localSheetId="3">#REF!</definedName>
    <definedName name="_exp3" localSheetId="2">#REF!</definedName>
    <definedName name="_exp3" localSheetId="5">#REF!</definedName>
    <definedName name="_exp3">#REF!</definedName>
    <definedName name="_inv1" localSheetId="1">#REF!</definedName>
    <definedName name="_inv1" localSheetId="3">#REF!</definedName>
    <definedName name="_inv1" localSheetId="2">#REF!</definedName>
    <definedName name="_inv1" localSheetId="5">#REF!</definedName>
    <definedName name="_inv1">#REF!</definedName>
    <definedName name="_inv10" localSheetId="1">#REF!</definedName>
    <definedName name="_inv10" localSheetId="3">#REF!</definedName>
    <definedName name="_inv10" localSheetId="2">#REF!</definedName>
    <definedName name="_inv10" localSheetId="5">#REF!</definedName>
    <definedName name="_inv10">#REF!</definedName>
    <definedName name="_inv11" localSheetId="1">#REF!</definedName>
    <definedName name="_inv11" localSheetId="3">#REF!</definedName>
    <definedName name="_inv11" localSheetId="2">#REF!</definedName>
    <definedName name="_inv11" localSheetId="5">#REF!</definedName>
    <definedName name="_inv11">#REF!</definedName>
    <definedName name="_inv12" localSheetId="1">#REF!</definedName>
    <definedName name="_inv12" localSheetId="3">#REF!</definedName>
    <definedName name="_inv12" localSheetId="2">#REF!</definedName>
    <definedName name="_inv12" localSheetId="5">#REF!</definedName>
    <definedName name="_inv12">#REF!</definedName>
    <definedName name="_inv2" localSheetId="1">#REF!</definedName>
    <definedName name="_inv2" localSheetId="3">#REF!</definedName>
    <definedName name="_inv2" localSheetId="2">#REF!</definedName>
    <definedName name="_inv2" localSheetId="5">#REF!</definedName>
    <definedName name="_inv2">#REF!</definedName>
    <definedName name="_inv3" localSheetId="1">#REF!</definedName>
    <definedName name="_inv3" localSheetId="3">#REF!</definedName>
    <definedName name="_inv3" localSheetId="2">#REF!</definedName>
    <definedName name="_inv3" localSheetId="5">#REF!</definedName>
    <definedName name="_inv3">#REF!</definedName>
    <definedName name="_inv4" localSheetId="1">#REF!</definedName>
    <definedName name="_inv4" localSheetId="3">#REF!</definedName>
    <definedName name="_inv4" localSheetId="2">#REF!</definedName>
    <definedName name="_inv4" localSheetId="5">#REF!</definedName>
    <definedName name="_inv4">#REF!</definedName>
    <definedName name="_inv5" localSheetId="1">#REF!</definedName>
    <definedName name="_inv5" localSheetId="3">#REF!</definedName>
    <definedName name="_inv5" localSheetId="2">#REF!</definedName>
    <definedName name="_inv5" localSheetId="5">#REF!</definedName>
    <definedName name="_inv5">#REF!</definedName>
    <definedName name="_inv6" localSheetId="1">#REF!</definedName>
    <definedName name="_inv6" localSheetId="3">#REF!</definedName>
    <definedName name="_inv6" localSheetId="2">#REF!</definedName>
    <definedName name="_inv6" localSheetId="5">#REF!</definedName>
    <definedName name="_inv6">#REF!</definedName>
    <definedName name="_inv7" localSheetId="1">#REF!</definedName>
    <definedName name="_inv7" localSheetId="3">#REF!</definedName>
    <definedName name="_inv7" localSheetId="2">#REF!</definedName>
    <definedName name="_inv7" localSheetId="5">#REF!</definedName>
    <definedName name="_inv7">#REF!</definedName>
    <definedName name="_inv8" localSheetId="1">#REF!</definedName>
    <definedName name="_inv8" localSheetId="3">#REF!</definedName>
    <definedName name="_inv8" localSheetId="2">#REF!</definedName>
    <definedName name="_inv8" localSheetId="5">#REF!</definedName>
    <definedName name="_inv8">#REF!</definedName>
    <definedName name="_inv9" localSheetId="1">#REF!</definedName>
    <definedName name="_inv9" localSheetId="3">#REF!</definedName>
    <definedName name="_inv9" localSheetId="2">#REF!</definedName>
    <definedName name="_inv9" localSheetId="5">#REF!</definedName>
    <definedName name="_inv9">#REF!</definedName>
    <definedName name="_ocl1" localSheetId="1">#REF!</definedName>
    <definedName name="_ocl1" localSheetId="3">#REF!</definedName>
    <definedName name="_ocl1" localSheetId="2">#REF!</definedName>
    <definedName name="_ocl1" localSheetId="5">#REF!</definedName>
    <definedName name="_ocl1">#REF!</definedName>
    <definedName name="_ocl2" localSheetId="1">#REF!</definedName>
    <definedName name="_ocl2" localSheetId="3">#REF!</definedName>
    <definedName name="_ocl2" localSheetId="2">#REF!</definedName>
    <definedName name="_ocl2" localSheetId="5">#REF!</definedName>
    <definedName name="_ocl2">#REF!</definedName>
    <definedName name="_ocl3" localSheetId="1">#REF!</definedName>
    <definedName name="_ocl3" localSheetId="3">#REF!</definedName>
    <definedName name="_ocl3" localSheetId="2">#REF!</definedName>
    <definedName name="_ocl3" localSheetId="5">#REF!</definedName>
    <definedName name="_ocl3">#REF!</definedName>
    <definedName name="_ol1" localSheetId="1">#REF!</definedName>
    <definedName name="_ol1" localSheetId="3">#REF!</definedName>
    <definedName name="_ol1" localSheetId="2">#REF!</definedName>
    <definedName name="_ol1" localSheetId="5">#REF!</definedName>
    <definedName name="_ol1">#REF!</definedName>
    <definedName name="_ol2" localSheetId="1">#REF!</definedName>
    <definedName name="_ol2" localSheetId="3">#REF!</definedName>
    <definedName name="_ol2" localSheetId="2">#REF!</definedName>
    <definedName name="_ol2" localSheetId="5">#REF!</definedName>
    <definedName name="_ol2">#REF!</definedName>
    <definedName name="_ol3" localSheetId="1">#REF!</definedName>
    <definedName name="_ol3" localSheetId="3">#REF!</definedName>
    <definedName name="_ol3" localSheetId="2">#REF!</definedName>
    <definedName name="_ol3" localSheetId="5">#REF!</definedName>
    <definedName name="_ol3">#REF!</definedName>
    <definedName name="_Order1" hidden="1">0</definedName>
    <definedName name="_pct1" localSheetId="1">#REF!</definedName>
    <definedName name="_pct1" localSheetId="3">#REF!</definedName>
    <definedName name="_pct1" localSheetId="2">#REF!</definedName>
    <definedName name="_pct1" localSheetId="5">#REF!</definedName>
    <definedName name="_pct1">#REF!</definedName>
    <definedName name="_pct2" localSheetId="1">#REF!</definedName>
    <definedName name="_pct2" localSheetId="3">#REF!</definedName>
    <definedName name="_pct2" localSheetId="2">#REF!</definedName>
    <definedName name="_pct2" localSheetId="5">#REF!</definedName>
    <definedName name="_pct2">#REF!</definedName>
    <definedName name="_pct3" localSheetId="1">#REF!</definedName>
    <definedName name="_pct3" localSheetId="3">#REF!</definedName>
    <definedName name="_pct3" localSheetId="2">#REF!</definedName>
    <definedName name="_pct3" localSheetId="5">#REF!</definedName>
    <definedName name="_pct3">#REF!</definedName>
    <definedName name="_pct4" localSheetId="1">#REF!</definedName>
    <definedName name="_pct4" localSheetId="3">#REF!</definedName>
    <definedName name="_pct4" localSheetId="2">#REF!</definedName>
    <definedName name="_pct4" localSheetId="5">#REF!</definedName>
    <definedName name="_pct4">#REF!</definedName>
    <definedName name="_pct5" localSheetId="1">#REF!</definedName>
    <definedName name="_pct5" localSheetId="3">#REF!</definedName>
    <definedName name="_pct5" localSheetId="2">#REF!</definedName>
    <definedName name="_pct5" localSheetId="5">#REF!</definedName>
    <definedName name="_pct5">#REF!</definedName>
    <definedName name="_pct6" localSheetId="1">#REF!</definedName>
    <definedName name="_pct6" localSheetId="3">#REF!</definedName>
    <definedName name="_pct6" localSheetId="2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3">#REF!</definedName>
    <definedName name="A" localSheetId="2">#REF!</definedName>
    <definedName name="A" localSheetId="5">#REF!</definedName>
    <definedName name="A">#REF!</definedName>
    <definedName name="A1000." localSheetId="1">#REF!</definedName>
    <definedName name="A1000." localSheetId="3">#REF!</definedName>
    <definedName name="A1000." localSheetId="2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3">#REF!</definedName>
    <definedName name="Account_receivables" localSheetId="2">#REF!</definedName>
    <definedName name="Account_receivables" localSheetId="5">#REF!</definedName>
    <definedName name="Account_receivables">#REF!</definedName>
    <definedName name="ACwvu.CapersView." localSheetId="1" hidden="1">[7]MASTER!#REF!</definedName>
    <definedName name="ACwvu.CapersView." localSheetId="3" hidden="1">[7]MASTER!#REF!</definedName>
    <definedName name="ACwvu.CapersView." localSheetId="2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3" hidden="1">#REF!</definedName>
    <definedName name="ACwvu.Japan_Capers_Ed_Pub." localSheetId="2" hidden="1">#REF!</definedName>
    <definedName name="ACwvu.Japan_Capers_Ed_Pub." localSheetId="5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localSheetId="2" hidden="1">#REF!</definedName>
    <definedName name="ACwvu.KJP_CC." localSheetId="5" hidden="1">#REF!</definedName>
    <definedName name="ACwvu.KJP_CC." hidden="1">#REF!</definedName>
    <definedName name="adminexp" localSheetId="1">#REF!</definedName>
    <definedName name="adminexp" localSheetId="3">#REF!</definedName>
    <definedName name="adminexp" localSheetId="2">#REF!</definedName>
    <definedName name="adminexp" localSheetId="5">#REF!</definedName>
    <definedName name="adminexp">#REF!</definedName>
    <definedName name="ads">#N/A</definedName>
    <definedName name="AED" localSheetId="1">#REF!</definedName>
    <definedName name="AED" localSheetId="3">#REF!</definedName>
    <definedName name="AED" localSheetId="2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3">#REF!</definedName>
    <definedName name="Alamat" localSheetId="2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3">#REF!</definedName>
    <definedName name="ap_ar" localSheetId="2">#REF!</definedName>
    <definedName name="ap_ar" localSheetId="5">#REF!</definedName>
    <definedName name="ap_ar">#REF!</definedName>
    <definedName name="apar" localSheetId="1">#REF!</definedName>
    <definedName name="apar" localSheetId="3">#REF!</definedName>
    <definedName name="apar" localSheetId="2">#REF!</definedName>
    <definedName name="apar" localSheetId="5">#REF!</definedName>
    <definedName name="apar">#REF!</definedName>
    <definedName name="apmul1" localSheetId="1">#REF!</definedName>
    <definedName name="apmul1" localSheetId="3">#REF!</definedName>
    <definedName name="apmul1" localSheetId="2">#REF!</definedName>
    <definedName name="apmul1" localSheetId="5">#REF!</definedName>
    <definedName name="apmul1">#REF!</definedName>
    <definedName name="apmul10" localSheetId="1">#REF!</definedName>
    <definedName name="apmul10" localSheetId="3">#REF!</definedName>
    <definedName name="apmul10" localSheetId="2">#REF!</definedName>
    <definedName name="apmul10" localSheetId="5">#REF!</definedName>
    <definedName name="apmul10">#REF!</definedName>
    <definedName name="apmul11" localSheetId="1">#REF!</definedName>
    <definedName name="apmul11" localSheetId="3">#REF!</definedName>
    <definedName name="apmul11" localSheetId="2">#REF!</definedName>
    <definedName name="apmul11" localSheetId="5">#REF!</definedName>
    <definedName name="apmul11">#REF!</definedName>
    <definedName name="apmul12" localSheetId="1">#REF!</definedName>
    <definedName name="apmul12" localSheetId="3">#REF!</definedName>
    <definedName name="apmul12" localSheetId="2">#REF!</definedName>
    <definedName name="apmul12" localSheetId="5">#REF!</definedName>
    <definedName name="apmul12">#REF!</definedName>
    <definedName name="apmul2" localSheetId="1">#REF!</definedName>
    <definedName name="apmul2" localSheetId="3">#REF!</definedName>
    <definedName name="apmul2" localSheetId="2">#REF!</definedName>
    <definedName name="apmul2" localSheetId="5">#REF!</definedName>
    <definedName name="apmul2">#REF!</definedName>
    <definedName name="apmul3" localSheetId="1">#REF!</definedName>
    <definedName name="apmul3" localSheetId="3">#REF!</definedName>
    <definedName name="apmul3" localSheetId="2">#REF!</definedName>
    <definedName name="apmul3" localSheetId="5">#REF!</definedName>
    <definedName name="apmul3">#REF!</definedName>
    <definedName name="apmul4" localSheetId="1">#REF!</definedName>
    <definedName name="apmul4" localSheetId="3">#REF!</definedName>
    <definedName name="apmul4" localSheetId="2">#REF!</definedName>
    <definedName name="apmul4" localSheetId="5">#REF!</definedName>
    <definedName name="apmul4">#REF!</definedName>
    <definedName name="apmul5" localSheetId="1">#REF!</definedName>
    <definedName name="apmul5" localSheetId="3">#REF!</definedName>
    <definedName name="apmul5" localSheetId="2">#REF!</definedName>
    <definedName name="apmul5" localSheetId="5">#REF!</definedName>
    <definedName name="apmul5">#REF!</definedName>
    <definedName name="apmul6" localSheetId="1">#REF!</definedName>
    <definedName name="apmul6" localSheetId="3">#REF!</definedName>
    <definedName name="apmul6" localSheetId="2">#REF!</definedName>
    <definedName name="apmul6" localSheetId="5">#REF!</definedName>
    <definedName name="apmul6">#REF!</definedName>
    <definedName name="apmul7" localSheetId="1">#REF!</definedName>
    <definedName name="apmul7" localSheetId="3">#REF!</definedName>
    <definedName name="apmul7" localSheetId="2">#REF!</definedName>
    <definedName name="apmul7" localSheetId="5">#REF!</definedName>
    <definedName name="apmul7">#REF!</definedName>
    <definedName name="apmul8" localSheetId="1">#REF!</definedName>
    <definedName name="apmul8" localSheetId="3">#REF!</definedName>
    <definedName name="apmul8" localSheetId="2">#REF!</definedName>
    <definedName name="apmul8" localSheetId="5">#REF!</definedName>
    <definedName name="apmul8">#REF!</definedName>
    <definedName name="apmul9" localSheetId="1">#REF!</definedName>
    <definedName name="apmul9" localSheetId="3">#REF!</definedName>
    <definedName name="apmul9" localSheetId="2">#REF!</definedName>
    <definedName name="apmul9" localSheetId="5">#REF!</definedName>
    <definedName name="apmul9">#REF!</definedName>
    <definedName name="appct1" localSheetId="1">#REF!</definedName>
    <definedName name="appct1" localSheetId="3">#REF!</definedName>
    <definedName name="appct1" localSheetId="2">#REF!</definedName>
    <definedName name="appct1" localSheetId="5">#REF!</definedName>
    <definedName name="appct1">#REF!</definedName>
    <definedName name="appct10" localSheetId="1">#REF!</definedName>
    <definedName name="appct10" localSheetId="3">#REF!</definedName>
    <definedName name="appct10" localSheetId="2">#REF!</definedName>
    <definedName name="appct10" localSheetId="5">#REF!</definedName>
    <definedName name="appct10">#REF!</definedName>
    <definedName name="appct11" localSheetId="1">#REF!</definedName>
    <definedName name="appct11" localSheetId="3">#REF!</definedName>
    <definedName name="appct11" localSheetId="2">#REF!</definedName>
    <definedName name="appct11" localSheetId="5">#REF!</definedName>
    <definedName name="appct11">#REF!</definedName>
    <definedName name="appct12" localSheetId="1">#REF!</definedName>
    <definedName name="appct12" localSheetId="3">#REF!</definedName>
    <definedName name="appct12" localSheetId="2">#REF!</definedName>
    <definedName name="appct12" localSheetId="5">#REF!</definedName>
    <definedName name="appct12">#REF!</definedName>
    <definedName name="appct2" localSheetId="1">#REF!</definedName>
    <definedName name="appct2" localSheetId="3">#REF!</definedName>
    <definedName name="appct2" localSheetId="2">#REF!</definedName>
    <definedName name="appct2" localSheetId="5">#REF!</definedName>
    <definedName name="appct2">#REF!</definedName>
    <definedName name="appct3" localSheetId="1">#REF!</definedName>
    <definedName name="appct3" localSheetId="3">#REF!</definedName>
    <definedName name="appct3" localSheetId="2">#REF!</definedName>
    <definedName name="appct3" localSheetId="5">#REF!</definedName>
    <definedName name="appct3">#REF!</definedName>
    <definedName name="appct4" localSheetId="1">#REF!</definedName>
    <definedName name="appct4" localSheetId="3">#REF!</definedName>
    <definedName name="appct4" localSheetId="2">#REF!</definedName>
    <definedName name="appct4" localSheetId="5">#REF!</definedName>
    <definedName name="appct4">#REF!</definedName>
    <definedName name="appct5" localSheetId="1">#REF!</definedName>
    <definedName name="appct5" localSheetId="3">#REF!</definedName>
    <definedName name="appct5" localSheetId="2">#REF!</definedName>
    <definedName name="appct5" localSheetId="5">#REF!</definedName>
    <definedName name="appct5">#REF!</definedName>
    <definedName name="appct6" localSheetId="1">#REF!</definedName>
    <definedName name="appct6" localSheetId="3">#REF!</definedName>
    <definedName name="appct6" localSheetId="2">#REF!</definedName>
    <definedName name="appct6" localSheetId="5">#REF!</definedName>
    <definedName name="appct6">#REF!</definedName>
    <definedName name="appct8" localSheetId="1">#REF!</definedName>
    <definedName name="appct8" localSheetId="3">#REF!</definedName>
    <definedName name="appct8" localSheetId="2">#REF!</definedName>
    <definedName name="appct8" localSheetId="5">#REF!</definedName>
    <definedName name="appct8">#REF!</definedName>
    <definedName name="appct9" localSheetId="1">#REF!</definedName>
    <definedName name="appct9" localSheetId="3">#REF!</definedName>
    <definedName name="appct9" localSheetId="2">#REF!</definedName>
    <definedName name="appct9" localSheetId="5">#REF!</definedName>
    <definedName name="appct9">#REF!</definedName>
    <definedName name="APR" localSheetId="1">#REF!</definedName>
    <definedName name="APR" localSheetId="3">#REF!</definedName>
    <definedName name="APR" localSheetId="2">#REF!</definedName>
    <definedName name="APR" localSheetId="5">#REF!</definedName>
    <definedName name="APR">#REF!</definedName>
    <definedName name="ARAP1" localSheetId="1">#REF!</definedName>
    <definedName name="ARAP1" localSheetId="3">#REF!</definedName>
    <definedName name="ARAP1" localSheetId="2">#REF!</definedName>
    <definedName name="ARAP1" localSheetId="5">#REF!</definedName>
    <definedName name="ARAP1">#REF!</definedName>
    <definedName name="ARAP10" localSheetId="1">#REF!</definedName>
    <definedName name="ARAP10" localSheetId="3">#REF!</definedName>
    <definedName name="ARAP10" localSheetId="2">#REF!</definedName>
    <definedName name="ARAP10" localSheetId="5">#REF!</definedName>
    <definedName name="ARAP10">#REF!</definedName>
    <definedName name="ARAP11" localSheetId="1">#REF!</definedName>
    <definedName name="ARAP11" localSheetId="3">#REF!</definedName>
    <definedName name="ARAP11" localSheetId="2">#REF!</definedName>
    <definedName name="ARAP11" localSheetId="5">#REF!</definedName>
    <definedName name="ARAP11">#REF!</definedName>
    <definedName name="ARAP12" localSheetId="1">#REF!</definedName>
    <definedName name="ARAP12" localSheetId="3">#REF!</definedName>
    <definedName name="ARAP12" localSheetId="2">#REF!</definedName>
    <definedName name="ARAP12" localSheetId="5">#REF!</definedName>
    <definedName name="ARAP12">#REF!</definedName>
    <definedName name="ARAP2" localSheetId="1">#REF!</definedName>
    <definedName name="ARAP2" localSheetId="3">#REF!</definedName>
    <definedName name="ARAP2" localSheetId="2">#REF!</definedName>
    <definedName name="ARAP2" localSheetId="5">#REF!</definedName>
    <definedName name="ARAP2">#REF!</definedName>
    <definedName name="ARAP3" localSheetId="1">#REF!</definedName>
    <definedName name="ARAP3" localSheetId="3">#REF!</definedName>
    <definedName name="ARAP3" localSheetId="2">#REF!</definedName>
    <definedName name="ARAP3" localSheetId="5">#REF!</definedName>
    <definedName name="ARAP3">#REF!</definedName>
    <definedName name="ARAP4" localSheetId="1">#REF!</definedName>
    <definedName name="ARAP4" localSheetId="3">#REF!</definedName>
    <definedName name="ARAP4" localSheetId="2">#REF!</definedName>
    <definedName name="ARAP4" localSheetId="5">#REF!</definedName>
    <definedName name="ARAP4">#REF!</definedName>
    <definedName name="ARAP5" localSheetId="1">#REF!</definedName>
    <definedName name="ARAP5" localSheetId="3">#REF!</definedName>
    <definedName name="ARAP5" localSheetId="2">#REF!</definedName>
    <definedName name="ARAP5" localSheetId="5">#REF!</definedName>
    <definedName name="ARAP5">#REF!</definedName>
    <definedName name="ARAP6" localSheetId="1">#REF!</definedName>
    <definedName name="ARAP6" localSheetId="3">#REF!</definedName>
    <definedName name="ARAP6" localSheetId="2">#REF!</definedName>
    <definedName name="ARAP6" localSheetId="5">#REF!</definedName>
    <definedName name="ARAP6">#REF!</definedName>
    <definedName name="ARAP7" localSheetId="1">#REF!</definedName>
    <definedName name="ARAP7" localSheetId="3">#REF!</definedName>
    <definedName name="ARAP7" localSheetId="2">#REF!</definedName>
    <definedName name="ARAP7" localSheetId="5">#REF!</definedName>
    <definedName name="ARAP7">#REF!</definedName>
    <definedName name="ARAP8" localSheetId="1">#REF!</definedName>
    <definedName name="ARAP8" localSheetId="3">#REF!</definedName>
    <definedName name="ARAP8" localSheetId="2">#REF!</definedName>
    <definedName name="ARAP8" localSheetId="5">#REF!</definedName>
    <definedName name="ARAP8">#REF!</definedName>
    <definedName name="ARAP9" localSheetId="1">#REF!</definedName>
    <definedName name="ARAP9" localSheetId="3">#REF!</definedName>
    <definedName name="ARAP9" localSheetId="2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3">#REF!</definedName>
    <definedName name="AUD" localSheetId="2">#REF!</definedName>
    <definedName name="AUD" localSheetId="5">#REF!</definedName>
    <definedName name="AUD">#REF!</definedName>
    <definedName name="AUG" localSheetId="1">#REF!</definedName>
    <definedName name="AUG" localSheetId="3">#REF!</definedName>
    <definedName name="AUG" localSheetId="2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3">#REF!</definedName>
    <definedName name="Bi_Produksi" localSheetId="2">#REF!</definedName>
    <definedName name="Bi_Produksi" localSheetId="5">#REF!</definedName>
    <definedName name="Bi_Produksi">#REF!</definedName>
    <definedName name="Bi_Tetap" localSheetId="1">#REF!</definedName>
    <definedName name="Bi_Tetap" localSheetId="3">#REF!</definedName>
    <definedName name="Bi_Tetap" localSheetId="2">#REF!</definedName>
    <definedName name="Bi_Tetap" localSheetId="5">#REF!</definedName>
    <definedName name="Bi_Tetap">#REF!</definedName>
    <definedName name="Biaya" localSheetId="1">#REF!</definedName>
    <definedName name="Biaya" localSheetId="3">#REF!</definedName>
    <definedName name="Biaya" localSheetId="2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3">#REF!</definedName>
    <definedName name="bs.date" localSheetId="2">#REF!</definedName>
    <definedName name="bs.date" localSheetId="5">#REF!</definedName>
    <definedName name="bs.date">#REF!</definedName>
    <definedName name="BULAN" localSheetId="1">#REF!</definedName>
    <definedName name="BULAN" localSheetId="3">#REF!</definedName>
    <definedName name="BULAN" localSheetId="2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3">#REF!</definedName>
    <definedName name="CAD" localSheetId="2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3">#REF!</definedName>
    <definedName name="Cash_and_cash_equivalent" localSheetId="2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3">#REF!</definedName>
    <definedName name="cashinterest" localSheetId="2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3">#REF!</definedName>
    <definedName name="CELLs" localSheetId="2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3" hidden="1">[11]!ChangeRange</definedName>
    <definedName name="ChangeRange" localSheetId="2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3" hidden="1">[11]!ContentsHelp</definedName>
    <definedName name="ContentsHelp" localSheetId="2" hidden="1">[11]!ContentsHelp</definedName>
    <definedName name="ContentsHelp" localSheetId="5" hidden="1">[11]!ContentsHelp</definedName>
    <definedName name="ContentsHelp" hidden="1">[11]!ContentsHelp</definedName>
    <definedName name="CONTROL" localSheetId="1">#REF!</definedName>
    <definedName name="CONTROL" localSheetId="3">#REF!</definedName>
    <definedName name="CONTROL" localSheetId="2">#REF!</definedName>
    <definedName name="CONTROL" localSheetId="5">#REF!</definedName>
    <definedName name="CONTROL">#REF!</definedName>
    <definedName name="cost_product" localSheetId="1">'[3]PL.CPS '!#REF!</definedName>
    <definedName name="cost_product" localSheetId="3">'[3]PL.CPS '!#REF!</definedName>
    <definedName name="cost_product" localSheetId="2">'[3]PL.CPS '!#REF!</definedName>
    <definedName name="cost_product" localSheetId="5">'[3]PL.CPS '!#REF!</definedName>
    <definedName name="cost_product">'[3]PL.CPS '!#REF!</definedName>
    <definedName name="cost_service" localSheetId="1">#REF!</definedName>
    <definedName name="cost_service" localSheetId="3">#REF!</definedName>
    <definedName name="cost_service" localSheetId="2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3" hidden="1">[11]!CreateTable</definedName>
    <definedName name="CreateTable" localSheetId="2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3" hidden="1">[7]MASTER!#REF!</definedName>
    <definedName name="Cwvu.CapersView." localSheetId="2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3" hidden="1">[7]MASTER!#REF!</definedName>
    <definedName name="Cwvu.Japan_Capers_Ed_Pub." localSheetId="2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3">#REF!</definedName>
    <definedName name="DAF_KODE" localSheetId="2">#REF!</definedName>
    <definedName name="DAF_KODE" localSheetId="5">#REF!</definedName>
    <definedName name="DAF_KODE">#REF!</definedName>
    <definedName name="Daftar" localSheetId="1">[13]COA!#REF!</definedName>
    <definedName name="Daftar" localSheetId="3">[13]COA!#REF!</definedName>
    <definedName name="Daftar" localSheetId="2">[13]COA!#REF!</definedName>
    <definedName name="Daftar" localSheetId="5">[13]COA!#REF!</definedName>
    <definedName name="Daftar">[13]COA!#REF!</definedName>
    <definedName name="Data" localSheetId="1">#REF!</definedName>
    <definedName name="Data" localSheetId="3">#REF!</definedName>
    <definedName name="Data" localSheetId="2">#REF!</definedName>
    <definedName name="Data" localSheetId="5">#REF!</definedName>
    <definedName name="Data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>#REF!</definedName>
    <definedName name="DATE" localSheetId="1">#REF!</definedName>
    <definedName name="DATE" localSheetId="3">#REF!</definedName>
    <definedName name="DATE" localSheetId="2">#REF!</definedName>
    <definedName name="DATE" localSheetId="5">#REF!</definedName>
    <definedName name="DATE">#REF!</definedName>
    <definedName name="DEC" localSheetId="1">#REF!</definedName>
    <definedName name="DEC" localSheetId="3">#REF!</definedName>
    <definedName name="DEC" localSheetId="2">#REF!</definedName>
    <definedName name="DEC" localSheetId="5">#REF!</definedName>
    <definedName name="DEC">#REF!</definedName>
    <definedName name="DeleteRange" localSheetId="1" hidden="1">[11]!DeleteRange</definedName>
    <definedName name="DeleteRange" localSheetId="3" hidden="1">[11]!DeleteRange</definedName>
    <definedName name="DeleteRange" localSheetId="2" hidden="1">[11]!DeleteRange</definedName>
    <definedName name="DeleteRange" localSheetId="5" hidden="1">[11]!DeleteRange</definedName>
    <definedName name="DeleteRange" hidden="1">[11]!DeleteRange</definedName>
    <definedName name="DeleteTable" localSheetId="1" hidden="1">[11]!DeleteTable</definedName>
    <definedName name="DeleteTable" localSheetId="3" hidden="1">[11]!DeleteTable</definedName>
    <definedName name="DeleteTable" localSheetId="2" hidden="1">[11]!DeleteTable</definedName>
    <definedName name="DeleteTable" localSheetId="5" hidden="1">[11]!DeleteTable</definedName>
    <definedName name="DeleteTable" hidden="1">[11]!DeleteTable</definedName>
    <definedName name="DETAILS" localSheetId="1">#REF!</definedName>
    <definedName name="DETAILS" localSheetId="3">#REF!</definedName>
    <definedName name="DETAILS" localSheetId="2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3">#REF!</definedName>
    <definedName name="dfdfd" localSheetId="2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3">#REF!</definedName>
    <definedName name="dina" localSheetId="2">#REF!</definedName>
    <definedName name="dina" localSheetId="5">#REF!</definedName>
    <definedName name="dina">#REF!</definedName>
    <definedName name="Diskon" localSheetId="1">#REF!</definedName>
    <definedName name="Diskon" localSheetId="3">#REF!</definedName>
    <definedName name="Diskon" localSheetId="2">#REF!</definedName>
    <definedName name="Diskon" localSheetId="5">#REF!</definedName>
    <definedName name="Diskon">#REF!</definedName>
    <definedName name="Divisi" localSheetId="1">#REF!</definedName>
    <definedName name="Divisi" localSheetId="3">#REF!</definedName>
    <definedName name="Divisi" localSheetId="2">#REF!</definedName>
    <definedName name="Divisi" localSheetId="5">#REF!</definedName>
    <definedName name="Divisi">#REF!</definedName>
    <definedName name="DOC" localSheetId="1">#REF!</definedName>
    <definedName name="DOC" localSheetId="3">#REF!</definedName>
    <definedName name="DOC" localSheetId="2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3">#REF!</definedName>
    <definedName name="dtbs1" localSheetId="2">#REF!</definedName>
    <definedName name="dtbs1" localSheetId="5">#REF!</definedName>
    <definedName name="dtbs1">#REF!</definedName>
    <definedName name="dtbs12" localSheetId="1">#REF!</definedName>
    <definedName name="dtbs12" localSheetId="3">#REF!</definedName>
    <definedName name="dtbs12" localSheetId="2">#REF!</definedName>
    <definedName name="dtbs12" localSheetId="5">#REF!</definedName>
    <definedName name="dtbs12">#REF!</definedName>
    <definedName name="dtbs2" localSheetId="1">#REF!</definedName>
    <definedName name="dtbs2" localSheetId="3">#REF!</definedName>
    <definedName name="dtbs2" localSheetId="2">#REF!</definedName>
    <definedName name="dtbs2" localSheetId="5">#REF!</definedName>
    <definedName name="dtbs2">#REF!</definedName>
    <definedName name="dtbs3" localSheetId="1">#REF!</definedName>
    <definedName name="dtbs3" localSheetId="3">#REF!</definedName>
    <definedName name="dtbs3" localSheetId="2">#REF!</definedName>
    <definedName name="dtbs3" localSheetId="5">#REF!</definedName>
    <definedName name="dtbs3">#REF!</definedName>
    <definedName name="dtbs4" localSheetId="1">#REF!</definedName>
    <definedName name="dtbs4" localSheetId="3">#REF!</definedName>
    <definedName name="dtbs4" localSheetId="2">#REF!</definedName>
    <definedName name="dtbs4" localSheetId="5">#REF!</definedName>
    <definedName name="dtbs4">#REF!</definedName>
    <definedName name="dtbs5" localSheetId="1">#REF!</definedName>
    <definedName name="dtbs5" localSheetId="3">#REF!</definedName>
    <definedName name="dtbs5" localSheetId="2">#REF!</definedName>
    <definedName name="dtbs5" localSheetId="5">#REF!</definedName>
    <definedName name="dtbs5">#REF!</definedName>
    <definedName name="dtbs6" localSheetId="1">#REF!</definedName>
    <definedName name="dtbs6" localSheetId="3">#REF!</definedName>
    <definedName name="dtbs6" localSheetId="2">#REF!</definedName>
    <definedName name="dtbs6" localSheetId="5">#REF!</definedName>
    <definedName name="dtbs6">#REF!</definedName>
    <definedName name="dtbs7" localSheetId="1">#REF!</definedName>
    <definedName name="dtbs7" localSheetId="3">#REF!</definedName>
    <definedName name="dtbs7" localSheetId="2">#REF!</definedName>
    <definedName name="dtbs7" localSheetId="5">#REF!</definedName>
    <definedName name="dtbs7">#REF!</definedName>
    <definedName name="dtbs8" localSheetId="1">#REF!</definedName>
    <definedName name="dtbs8" localSheetId="3">#REF!</definedName>
    <definedName name="dtbs8" localSheetId="2">#REF!</definedName>
    <definedName name="dtbs8" localSheetId="5">#REF!</definedName>
    <definedName name="dtbs8">#REF!</definedName>
    <definedName name="dtbs9" localSheetId="1">#REF!</definedName>
    <definedName name="dtbs9" localSheetId="3">#REF!</definedName>
    <definedName name="dtbs9" localSheetId="2">#REF!</definedName>
    <definedName name="dtbs9" localSheetId="5">#REF!</definedName>
    <definedName name="dtbs9">#REF!</definedName>
    <definedName name="dxfdx" localSheetId="1">#REF!</definedName>
    <definedName name="dxfdx" localSheetId="3">#REF!</definedName>
    <definedName name="dxfdx" localSheetId="2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3">#REF!</definedName>
    <definedName name="esp" localSheetId="2">#REF!</definedName>
    <definedName name="esp" localSheetId="5">#REF!</definedName>
    <definedName name="esp">#REF!</definedName>
    <definedName name="EUR" localSheetId="1">#REF!</definedName>
    <definedName name="EUR" localSheetId="3">#REF!</definedName>
    <definedName name="EUR" localSheetId="2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3">#REF!</definedName>
    <definedName name="exchang" localSheetId="2">#REF!</definedName>
    <definedName name="exchang" localSheetId="5">#REF!</definedName>
    <definedName name="exchang">#REF!</definedName>
    <definedName name="Exityear" localSheetId="1">#REF!</definedName>
    <definedName name="Exityear" localSheetId="3">#REF!</definedName>
    <definedName name="Exityear" localSheetId="2">#REF!</definedName>
    <definedName name="Exityear" localSheetId="5">#REF!</definedName>
    <definedName name="Exityear">#REF!</definedName>
    <definedName name="exp" localSheetId="1">#REF!</definedName>
    <definedName name="exp" localSheetId="3">#REF!</definedName>
    <definedName name="exp" localSheetId="2">#REF!</definedName>
    <definedName name="exp" localSheetId="5">#REF!</definedName>
    <definedName name="exp">#REF!</definedName>
    <definedName name="f" localSheetId="1">#REF!</definedName>
    <definedName name="f" localSheetId="3">#REF!</definedName>
    <definedName name="f" localSheetId="2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3">#REF!</definedName>
    <definedName name="FEB" localSheetId="2">#REF!</definedName>
    <definedName name="FEB" localSheetId="5">#REF!</definedName>
    <definedName name="FEB">#REF!</definedName>
    <definedName name="FLOW0" localSheetId="1">#REF!</definedName>
    <definedName name="FLOW0" localSheetId="3">#REF!</definedName>
    <definedName name="FLOW0" localSheetId="2">#REF!</definedName>
    <definedName name="FLOW0" localSheetId="5">#REF!</definedName>
    <definedName name="FLOW0">#REF!</definedName>
    <definedName name="FSoPacific" hidden="1">{"BS",#N/A,FALSE,"USA"}</definedName>
    <definedName name="fx" localSheetId="1">#REF!</definedName>
    <definedName name="fx" localSheetId="3">#REF!</definedName>
    <definedName name="fx" localSheetId="2">#REF!</definedName>
    <definedName name="fx" localSheetId="5">#REF!</definedName>
    <definedName name="fx">#REF!</definedName>
    <definedName name="GBP" localSheetId="1">#REF!</definedName>
    <definedName name="GBP" localSheetId="3">#REF!</definedName>
    <definedName name="GBP" localSheetId="2">#REF!</definedName>
    <definedName name="GBP" localSheetId="5">#REF!</definedName>
    <definedName name="GBP">#REF!</definedName>
    <definedName name="glsf" localSheetId="1">#REF!</definedName>
    <definedName name="glsf" localSheetId="3">#REF!</definedName>
    <definedName name="glsf" localSheetId="2">#REF!</definedName>
    <definedName name="glsf" localSheetId="5">#REF!</definedName>
    <definedName name="glsf">#REF!</definedName>
    <definedName name="govtbonds" localSheetId="1">#REF!</definedName>
    <definedName name="govtbonds" localSheetId="3">#REF!</definedName>
    <definedName name="govtbonds" localSheetId="2">#REF!</definedName>
    <definedName name="govtbonds" localSheetId="5">#REF!</definedName>
    <definedName name="govtbonds">#REF!</definedName>
    <definedName name="Harga_Jual" localSheetId="1">#REF!</definedName>
    <definedName name="Harga_Jual" localSheetId="3">#REF!</definedName>
    <definedName name="Harga_Jual" localSheetId="2">#REF!</definedName>
    <definedName name="Harga_Jual" localSheetId="5">#REF!</definedName>
    <definedName name="Harga_Jual">#REF!</definedName>
    <definedName name="Hari1" localSheetId="1">#REF!</definedName>
    <definedName name="Hari1" localSheetId="3">#REF!</definedName>
    <definedName name="Hari1" localSheetId="2">#REF!</definedName>
    <definedName name="Hari1" localSheetId="5">#REF!</definedName>
    <definedName name="Hari1">#REF!</definedName>
    <definedName name="Hari2" localSheetId="1">#REF!</definedName>
    <definedName name="Hari2" localSheetId="3">#REF!</definedName>
    <definedName name="Hari2" localSheetId="2">#REF!</definedName>
    <definedName name="Hari2" localSheetId="5">#REF!</definedName>
    <definedName name="Hari2">#REF!</definedName>
    <definedName name="highyieldspread" localSheetId="1">#REF!</definedName>
    <definedName name="highyieldspread" localSheetId="3">#REF!</definedName>
    <definedName name="highyieldspread" localSheetId="2">#REF!</definedName>
    <definedName name="highyieldspread" localSheetId="5">#REF!</definedName>
    <definedName name="highyieldspread">#REF!</definedName>
    <definedName name="HKD" localSheetId="1">#REF!</definedName>
    <definedName name="HKD" localSheetId="3">#REF!</definedName>
    <definedName name="HKD" localSheetId="2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3">#REF!</definedName>
    <definedName name="HYINTEREST" localSheetId="2">#REF!</definedName>
    <definedName name="HYINTEREST" localSheetId="5">#REF!</definedName>
    <definedName name="HYINTEREST">#REF!</definedName>
    <definedName name="IDR" localSheetId="1">#REF!</definedName>
    <definedName name="IDR" localSheetId="3">#REF!</definedName>
    <definedName name="IDR" localSheetId="2">#REF!</definedName>
    <definedName name="IDR" localSheetId="5">#REF!</definedName>
    <definedName name="IDR">#REF!</definedName>
    <definedName name="INVES" localSheetId="1">#REF!</definedName>
    <definedName name="INVES" localSheetId="3">#REF!</definedName>
    <definedName name="INVES" localSheetId="2">#REF!</definedName>
    <definedName name="INVES" localSheetId="5">#REF!</definedName>
    <definedName name="INVES">#REF!</definedName>
    <definedName name="INVESTASI" localSheetId="1">#REF!</definedName>
    <definedName name="INVESTASI" localSheetId="3">#REF!</definedName>
    <definedName name="INVESTASI" localSheetId="2">#REF!</definedName>
    <definedName name="INVESTASI" localSheetId="5">#REF!</definedName>
    <definedName name="INVESTASI">#REF!</definedName>
    <definedName name="Investment_in_Property_at_cost___net" localSheetId="1">#REF!</definedName>
    <definedName name="Investment_in_Property_at_cost___net" localSheetId="3">#REF!</definedName>
    <definedName name="Investment_in_Property_at_cost___net" localSheetId="2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3">#REF!</definedName>
    <definedName name="IRRTable" localSheetId="2">#REF!</definedName>
    <definedName name="IRRTable" localSheetId="5">#REF!</definedName>
    <definedName name="IRRTable">#REF!</definedName>
    <definedName name="JAN" localSheetId="1">#REF!</definedName>
    <definedName name="JAN" localSheetId="3">#REF!</definedName>
    <definedName name="JAN" localSheetId="2">#REF!</definedName>
    <definedName name="JAN" localSheetId="5">#REF!</definedName>
    <definedName name="JAN">#REF!</definedName>
    <definedName name="JUL" localSheetId="1">#REF!</definedName>
    <definedName name="JUL" localSheetId="3">#REF!</definedName>
    <definedName name="JUL" localSheetId="2">#REF!</definedName>
    <definedName name="JUL" localSheetId="5">#REF!</definedName>
    <definedName name="JUL">#REF!</definedName>
    <definedName name="JUN" localSheetId="1">#REF!</definedName>
    <definedName name="JUN" localSheetId="3">#REF!</definedName>
    <definedName name="JUN" localSheetId="2">#REF!</definedName>
    <definedName name="JUN" localSheetId="5">#REF!</definedName>
    <definedName name="JUN">#REF!</definedName>
    <definedName name="JY" localSheetId="1">#REF!</definedName>
    <definedName name="JY" localSheetId="3">#REF!</definedName>
    <definedName name="JY" localSheetId="2">#REF!</definedName>
    <definedName name="JY" localSheetId="5">#REF!</definedName>
    <definedName name="JY">#REF!</definedName>
    <definedName name="K2_WBEVMODE" hidden="1">-1</definedName>
    <definedName name="Kode" localSheetId="1">#REF!</definedName>
    <definedName name="Kode" localSheetId="3">#REF!</definedName>
    <definedName name="Kode" localSheetId="2">#REF!</definedName>
    <definedName name="Kode" localSheetId="5">#REF!</definedName>
    <definedName name="Kode">#REF!</definedName>
    <definedName name="Kode_k" localSheetId="1">#REF!</definedName>
    <definedName name="Kode_k" localSheetId="3">#REF!</definedName>
    <definedName name="Kode_k" localSheetId="2">#REF!</definedName>
    <definedName name="Kode_k" localSheetId="5">#REF!</definedName>
    <definedName name="Kode_k">#REF!</definedName>
    <definedName name="KodeBantu" localSheetId="1">#REF!</definedName>
    <definedName name="KodeBantu" localSheetId="3">#REF!</definedName>
    <definedName name="KodeBantu" localSheetId="2">#REF!</definedName>
    <definedName name="KodeBantu" localSheetId="5">#REF!</definedName>
    <definedName name="KodeBantu">#REF!</definedName>
    <definedName name="Kontraktor" localSheetId="1">#REF!</definedName>
    <definedName name="Kontraktor" localSheetId="3">#REF!</definedName>
    <definedName name="Kontraktor" localSheetId="2">#REF!</definedName>
    <definedName name="Kontraktor" localSheetId="5">#REF!</definedName>
    <definedName name="Kontraktor">#REF!</definedName>
    <definedName name="Kriteria1" localSheetId="1">#REF!</definedName>
    <definedName name="Kriteria1" localSheetId="3">#REF!</definedName>
    <definedName name="Kriteria1" localSheetId="2">#REF!</definedName>
    <definedName name="Kriteria1" localSheetId="5">#REF!</definedName>
    <definedName name="Kriteria1">#REF!</definedName>
    <definedName name="Kriteria2" localSheetId="1">#REF!</definedName>
    <definedName name="Kriteria2" localSheetId="3">#REF!</definedName>
    <definedName name="Kriteria2" localSheetId="2">#REF!</definedName>
    <definedName name="Kriteria2" localSheetId="5">#REF!</definedName>
    <definedName name="Kriteria2">#REF!</definedName>
    <definedName name="KRW" localSheetId="1">#REF!</definedName>
    <definedName name="KRW" localSheetId="3">#REF!</definedName>
    <definedName name="KRW" localSheetId="2">#REF!</definedName>
    <definedName name="KRW" localSheetId="5">#REF!</definedName>
    <definedName name="KRW">#REF!</definedName>
    <definedName name="Laba" localSheetId="1">#REF!</definedName>
    <definedName name="Laba" localSheetId="3">#REF!</definedName>
    <definedName name="Laba" localSheetId="2">#REF!</definedName>
    <definedName name="Laba" localSheetId="5">#REF!</definedName>
    <definedName name="Laba">#REF!</definedName>
    <definedName name="limcount" hidden="1">3</definedName>
    <definedName name="Loan_from_director" localSheetId="1">#REF!</definedName>
    <definedName name="Loan_from_director" localSheetId="3">#REF!</definedName>
    <definedName name="Loan_from_director" localSheetId="2">#REF!</definedName>
    <definedName name="Loan_from_director" localSheetId="5">#REF!</definedName>
    <definedName name="Loan_from_director">#REF!</definedName>
    <definedName name="Loan_from_related_parties" localSheetId="1">#REF!</definedName>
    <definedName name="Loan_from_related_parties" localSheetId="3">#REF!</definedName>
    <definedName name="Loan_from_related_parties" localSheetId="2">#REF!</definedName>
    <definedName name="Loan_from_related_parties" localSheetId="5">#REF!</definedName>
    <definedName name="Loan_from_related_parties">#REF!</definedName>
    <definedName name="Loan_Movement" localSheetId="1">#REF!</definedName>
    <definedName name="Loan_Movement" localSheetId="3">#REF!</definedName>
    <definedName name="Loan_Movement" localSheetId="2">#REF!</definedName>
    <definedName name="Loan_Movement" localSheetId="5">#REF!</definedName>
    <definedName name="Loan_Movement">#REF!</definedName>
    <definedName name="LOAN1" localSheetId="1">#REF!</definedName>
    <definedName name="LOAN1" localSheetId="3">#REF!</definedName>
    <definedName name="LOAN1" localSheetId="2">#REF!</definedName>
    <definedName name="LOAN1" localSheetId="5">#REF!</definedName>
    <definedName name="LOAN1">#REF!</definedName>
    <definedName name="LOAN10" localSheetId="1">#REF!</definedName>
    <definedName name="LOAN10" localSheetId="3">#REF!</definedName>
    <definedName name="LOAN10" localSheetId="2">#REF!</definedName>
    <definedName name="LOAN10" localSheetId="5">#REF!</definedName>
    <definedName name="LOAN10">#REF!</definedName>
    <definedName name="LOAN11" localSheetId="1">#REF!</definedName>
    <definedName name="LOAN11" localSheetId="3">#REF!</definedName>
    <definedName name="LOAN11" localSheetId="2">#REF!</definedName>
    <definedName name="LOAN11" localSheetId="5">#REF!</definedName>
    <definedName name="LOAN11">#REF!</definedName>
    <definedName name="LOAN12" localSheetId="1">#REF!</definedName>
    <definedName name="LOAN12" localSheetId="3">#REF!</definedName>
    <definedName name="LOAN12" localSheetId="2">#REF!</definedName>
    <definedName name="LOAN12" localSheetId="5">#REF!</definedName>
    <definedName name="LOAN12">#REF!</definedName>
    <definedName name="LOAN2" localSheetId="1">#REF!</definedName>
    <definedName name="LOAN2" localSheetId="3">#REF!</definedName>
    <definedName name="LOAN2" localSheetId="2">#REF!</definedName>
    <definedName name="LOAN2" localSheetId="5">#REF!</definedName>
    <definedName name="LOAN2">#REF!</definedName>
    <definedName name="LOAN3" localSheetId="1">#REF!</definedName>
    <definedName name="LOAN3" localSheetId="3">#REF!</definedName>
    <definedName name="LOAN3" localSheetId="2">#REF!</definedName>
    <definedName name="LOAN3" localSheetId="5">#REF!</definedName>
    <definedName name="LOAN3">#REF!</definedName>
    <definedName name="LOAN4" localSheetId="1">#REF!</definedName>
    <definedName name="LOAN4" localSheetId="3">#REF!</definedName>
    <definedName name="LOAN4" localSheetId="2">#REF!</definedName>
    <definedName name="LOAN4" localSheetId="5">#REF!</definedName>
    <definedName name="LOAN4">#REF!</definedName>
    <definedName name="LOAN5" localSheetId="1">#REF!</definedName>
    <definedName name="LOAN5" localSheetId="3">#REF!</definedName>
    <definedName name="LOAN5" localSheetId="2">#REF!</definedName>
    <definedName name="LOAN5" localSheetId="5">#REF!</definedName>
    <definedName name="LOAN5">#REF!</definedName>
    <definedName name="LOAN6" localSheetId="1">#REF!</definedName>
    <definedName name="LOAN6" localSheetId="3">#REF!</definedName>
    <definedName name="LOAN6" localSheetId="2">#REF!</definedName>
    <definedName name="LOAN6" localSheetId="5">#REF!</definedName>
    <definedName name="LOAN6">#REF!</definedName>
    <definedName name="LOAN7" localSheetId="1">#REF!</definedName>
    <definedName name="LOAN7" localSheetId="3">#REF!</definedName>
    <definedName name="LOAN7" localSheetId="2">#REF!</definedName>
    <definedName name="LOAN7" localSheetId="5">#REF!</definedName>
    <definedName name="LOAN7">#REF!</definedName>
    <definedName name="LOAN8" localSheetId="1">#REF!</definedName>
    <definedName name="LOAN8" localSheetId="3">#REF!</definedName>
    <definedName name="LOAN8" localSheetId="2">#REF!</definedName>
    <definedName name="LOAN8" localSheetId="5">#REF!</definedName>
    <definedName name="LOAN8">#REF!</definedName>
    <definedName name="LOAN9" localSheetId="1">#REF!</definedName>
    <definedName name="LOAN9" localSheetId="3">#REF!</definedName>
    <definedName name="LOAN9" localSheetId="2">#REF!</definedName>
    <definedName name="LOAN9" localSheetId="5">#REF!</definedName>
    <definedName name="LOAN9">#REF!</definedName>
    <definedName name="loanfrom1" localSheetId="1">#REF!</definedName>
    <definedName name="loanfrom1" localSheetId="3">#REF!</definedName>
    <definedName name="loanfrom1" localSheetId="2">#REF!</definedName>
    <definedName name="loanfrom1" localSheetId="5">#REF!</definedName>
    <definedName name="loanfrom1">#REF!</definedName>
    <definedName name="loanfrom10" localSheetId="1">#REF!</definedName>
    <definedName name="loanfrom10" localSheetId="3">#REF!</definedName>
    <definedName name="loanfrom10" localSheetId="2">#REF!</definedName>
    <definedName name="loanfrom10" localSheetId="5">#REF!</definedName>
    <definedName name="loanfrom10">#REF!</definedName>
    <definedName name="loanfrom11" localSheetId="1">#REF!</definedName>
    <definedName name="loanfrom11" localSheetId="3">#REF!</definedName>
    <definedName name="loanfrom11" localSheetId="2">#REF!</definedName>
    <definedName name="loanfrom11" localSheetId="5">#REF!</definedName>
    <definedName name="loanfrom11">#REF!</definedName>
    <definedName name="loanfrom12" localSheetId="1">#REF!</definedName>
    <definedName name="loanfrom12" localSheetId="3">#REF!</definedName>
    <definedName name="loanfrom12" localSheetId="2">#REF!</definedName>
    <definedName name="loanfrom12" localSheetId="5">#REF!</definedName>
    <definedName name="loanfrom12">#REF!</definedName>
    <definedName name="loanfrom2" localSheetId="1">#REF!</definedName>
    <definedName name="loanfrom2" localSheetId="3">#REF!</definedName>
    <definedName name="loanfrom2" localSheetId="2">#REF!</definedName>
    <definedName name="loanfrom2" localSheetId="5">#REF!</definedName>
    <definedName name="loanfrom2">#REF!</definedName>
    <definedName name="loanfrom3" localSheetId="1">#REF!</definedName>
    <definedName name="loanfrom3" localSheetId="3">#REF!</definedName>
    <definedName name="loanfrom3" localSheetId="2">#REF!</definedName>
    <definedName name="loanfrom3" localSheetId="5">#REF!</definedName>
    <definedName name="loanfrom3">#REF!</definedName>
    <definedName name="loanfrom4" localSheetId="1">#REF!</definedName>
    <definedName name="loanfrom4" localSheetId="3">#REF!</definedName>
    <definedName name="loanfrom4" localSheetId="2">#REF!</definedName>
    <definedName name="loanfrom4" localSheetId="5">#REF!</definedName>
    <definedName name="loanfrom4">#REF!</definedName>
    <definedName name="loanfrom5" localSheetId="1">#REF!</definedName>
    <definedName name="loanfrom5" localSheetId="3">#REF!</definedName>
    <definedName name="loanfrom5" localSheetId="2">#REF!</definedName>
    <definedName name="loanfrom5" localSheetId="5">#REF!</definedName>
    <definedName name="loanfrom5">#REF!</definedName>
    <definedName name="loanfrom6" localSheetId="1">#REF!</definedName>
    <definedName name="loanfrom6" localSheetId="3">#REF!</definedName>
    <definedName name="loanfrom6" localSheetId="2">#REF!</definedName>
    <definedName name="loanfrom6" localSheetId="5">#REF!</definedName>
    <definedName name="loanfrom6">#REF!</definedName>
    <definedName name="loanfrom7" localSheetId="1">#REF!</definedName>
    <definedName name="loanfrom7" localSheetId="3">#REF!</definedName>
    <definedName name="loanfrom7" localSheetId="2">#REF!</definedName>
    <definedName name="loanfrom7" localSheetId="5">#REF!</definedName>
    <definedName name="loanfrom7">#REF!</definedName>
    <definedName name="loanfrom8" localSheetId="1">#REF!</definedName>
    <definedName name="loanfrom8" localSheetId="3">#REF!</definedName>
    <definedName name="loanfrom8" localSheetId="2">#REF!</definedName>
    <definedName name="loanfrom8" localSheetId="5">#REF!</definedName>
    <definedName name="loanfrom8">#REF!</definedName>
    <definedName name="loanfrom9" localSheetId="1">#REF!</definedName>
    <definedName name="loanfrom9" localSheetId="3">#REF!</definedName>
    <definedName name="loanfrom9" localSheetId="2">#REF!</definedName>
    <definedName name="loanfrom9" localSheetId="5">#REF!</definedName>
    <definedName name="loanfrom9">#REF!</definedName>
    <definedName name="LOANTOAPR" localSheetId="1">#REF!</definedName>
    <definedName name="LOANTOAPR" localSheetId="3">#REF!</definedName>
    <definedName name="LOANTOAPR" localSheetId="2">#REF!</definedName>
    <definedName name="LOANTOAPR" localSheetId="5">#REF!</definedName>
    <definedName name="LOANTOAPR">#REF!</definedName>
    <definedName name="LOANTOAUG" localSheetId="1">#REF!</definedName>
    <definedName name="LOANTOAUG" localSheetId="3">#REF!</definedName>
    <definedName name="LOANTOAUG" localSheetId="2">#REF!</definedName>
    <definedName name="LOANTOAUG" localSheetId="5">#REF!</definedName>
    <definedName name="LOANTOAUG">#REF!</definedName>
    <definedName name="LOANTODEC" localSheetId="1">#REF!</definedName>
    <definedName name="LOANTODEC" localSheetId="3">#REF!</definedName>
    <definedName name="LOANTODEC" localSheetId="2">#REF!</definedName>
    <definedName name="LOANTODEC" localSheetId="5">#REF!</definedName>
    <definedName name="LOANTODEC">#REF!</definedName>
    <definedName name="LOANTOFEB" localSheetId="1">#REF!</definedName>
    <definedName name="LOANTOFEB" localSheetId="3">#REF!</definedName>
    <definedName name="LOANTOFEB" localSheetId="2">#REF!</definedName>
    <definedName name="LOANTOFEB" localSheetId="5">#REF!</definedName>
    <definedName name="LOANTOFEB">#REF!</definedName>
    <definedName name="LOANTOJAN" localSheetId="1">#REF!</definedName>
    <definedName name="LOANTOJAN" localSheetId="3">#REF!</definedName>
    <definedName name="LOANTOJAN" localSheetId="2">#REF!</definedName>
    <definedName name="LOANTOJAN" localSheetId="5">#REF!</definedName>
    <definedName name="LOANTOJAN">#REF!</definedName>
    <definedName name="LOANTOJUL" localSheetId="1">#REF!</definedName>
    <definedName name="LOANTOJUL" localSheetId="3">#REF!</definedName>
    <definedName name="LOANTOJUL" localSheetId="2">#REF!</definedName>
    <definedName name="LOANTOJUL" localSheetId="5">#REF!</definedName>
    <definedName name="LOANTOJUL">#REF!</definedName>
    <definedName name="LOANTOJUN" localSheetId="1">#REF!</definedName>
    <definedName name="LOANTOJUN" localSheetId="3">#REF!</definedName>
    <definedName name="LOANTOJUN" localSheetId="2">#REF!</definedName>
    <definedName name="LOANTOJUN" localSheetId="5">#REF!</definedName>
    <definedName name="LOANTOJUN">#REF!</definedName>
    <definedName name="LOANTOMAR" localSheetId="1">#REF!</definedName>
    <definedName name="LOANTOMAR" localSheetId="3">#REF!</definedName>
    <definedName name="LOANTOMAR" localSheetId="2">#REF!</definedName>
    <definedName name="LOANTOMAR" localSheetId="5">#REF!</definedName>
    <definedName name="LOANTOMAR">#REF!</definedName>
    <definedName name="LOANTOMAY" localSheetId="1">#REF!</definedName>
    <definedName name="LOANTOMAY" localSheetId="3">#REF!</definedName>
    <definedName name="LOANTOMAY" localSheetId="2">#REF!</definedName>
    <definedName name="LOANTOMAY" localSheetId="5">#REF!</definedName>
    <definedName name="LOANTOMAY">#REF!</definedName>
    <definedName name="LOANTONOV" localSheetId="1">#REF!</definedName>
    <definedName name="LOANTONOV" localSheetId="3">#REF!</definedName>
    <definedName name="LOANTONOV" localSheetId="2">#REF!</definedName>
    <definedName name="LOANTONOV" localSheetId="5">#REF!</definedName>
    <definedName name="LOANTONOV">#REF!</definedName>
    <definedName name="LOANTOOCT" localSheetId="1">#REF!</definedName>
    <definedName name="LOANTOOCT" localSheetId="3">#REF!</definedName>
    <definedName name="LOANTOOCT" localSheetId="2">#REF!</definedName>
    <definedName name="LOANTOOCT" localSheetId="5">#REF!</definedName>
    <definedName name="LOANTOOCT">#REF!</definedName>
    <definedName name="LOANTOSEP" localSheetId="1">#REF!</definedName>
    <definedName name="LOANTOSEP" localSheetId="3">#REF!</definedName>
    <definedName name="LOANTOSEP" localSheetId="2">#REF!</definedName>
    <definedName name="LOANTOSEP" localSheetId="5">#REF!</definedName>
    <definedName name="LOANTOSEP">#REF!</definedName>
    <definedName name="longterm1" localSheetId="1">#REF!</definedName>
    <definedName name="longterm1" localSheetId="3">#REF!</definedName>
    <definedName name="longterm1" localSheetId="2">#REF!</definedName>
    <definedName name="longterm1" localSheetId="5">#REF!</definedName>
    <definedName name="longterm1">#REF!</definedName>
    <definedName name="MAR" localSheetId="1">#REF!</definedName>
    <definedName name="MAR" localSheetId="3">#REF!</definedName>
    <definedName name="MAR" localSheetId="2">#REF!</definedName>
    <definedName name="MAR" localSheetId="5">#REF!</definedName>
    <definedName name="MAR">#REF!</definedName>
    <definedName name="Marjin" localSheetId="1">#REF!</definedName>
    <definedName name="Marjin" localSheetId="3">#REF!</definedName>
    <definedName name="Marjin" localSheetId="2">#REF!</definedName>
    <definedName name="Marjin" localSheetId="5">#REF!</definedName>
    <definedName name="Marjin">#REF!</definedName>
    <definedName name="MAY" localSheetId="1">#REF!</definedName>
    <definedName name="MAY" localSheetId="3">#REF!</definedName>
    <definedName name="MAY" localSheetId="2">#REF!</definedName>
    <definedName name="MAY" localSheetId="5">#REF!</definedName>
    <definedName name="MAY">#REF!</definedName>
    <definedName name="menu" localSheetId="1">#REF!</definedName>
    <definedName name="menu" localSheetId="3">#REF!</definedName>
    <definedName name="menu" localSheetId="2">#REF!</definedName>
    <definedName name="menu" localSheetId="5">#REF!</definedName>
    <definedName name="menu">#REF!</definedName>
    <definedName name="MerrillPrintIt" localSheetId="1" hidden="1">[11]!MerrillPrintIt</definedName>
    <definedName name="MerrillPrintIt" localSheetId="3" hidden="1">[11]!MerrillPrintIt</definedName>
    <definedName name="MerrillPrintIt" localSheetId="2" hidden="1">[11]!MerrillPrintIt</definedName>
    <definedName name="MerrillPrintIt" localSheetId="5" hidden="1">[11]!MerrillPrintIt</definedName>
    <definedName name="MerrillPrintIt" hidden="1">[11]!MerrillPrintIt</definedName>
    <definedName name="mezzcash" localSheetId="1">#REF!</definedName>
    <definedName name="mezzcash" localSheetId="3">#REF!</definedName>
    <definedName name="mezzcash" localSheetId="2">#REF!</definedName>
    <definedName name="mezzcash" localSheetId="5">#REF!</definedName>
    <definedName name="mezzcash">#REF!</definedName>
    <definedName name="mezzpik" localSheetId="1">#REF!</definedName>
    <definedName name="mezzpik" localSheetId="3">#REF!</definedName>
    <definedName name="mezzpik" localSheetId="2">#REF!</definedName>
    <definedName name="mezzpik" localSheetId="5">#REF!</definedName>
    <definedName name="mezzpik">#REF!</definedName>
    <definedName name="min_DSCR" localSheetId="1">[14]DBS_Summary!#REF!</definedName>
    <definedName name="min_DSCR" localSheetId="3">[14]DBS_Summary!#REF!</definedName>
    <definedName name="min_DSCR" localSheetId="2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3">#REF!</definedName>
    <definedName name="Net_profit__loss" localSheetId="2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3" hidden="1">[11]!NewRange</definedName>
    <definedName name="NewRange" localSheetId="2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3">#REF!</definedName>
    <definedName name="Nilai" localSheetId="2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3">#REF!</definedName>
    <definedName name="NOK" localSheetId="2">#REF!</definedName>
    <definedName name="NOK" localSheetId="5">#REF!</definedName>
    <definedName name="NOK">#REF!</definedName>
    <definedName name="NOM" localSheetId="1">#REF!</definedName>
    <definedName name="NOM" localSheetId="3">#REF!</definedName>
    <definedName name="NOM" localSheetId="2">#REF!</definedName>
    <definedName name="NOM" localSheetId="5">#REF!</definedName>
    <definedName name="NOM">#REF!</definedName>
    <definedName name="NOMOR">[13]COA!$B$8:$B$1166</definedName>
    <definedName name="NOV" localSheetId="1">#REF!</definedName>
    <definedName name="NOV" localSheetId="3">#REF!</definedName>
    <definedName name="NOV" localSheetId="2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3">#REF!</definedName>
    <definedName name="OCT" localSheetId="2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3">#REF!</definedName>
    <definedName name="othecur1" localSheetId="2">#REF!</definedName>
    <definedName name="othecur1" localSheetId="5">#REF!</definedName>
    <definedName name="othecur1">#REF!</definedName>
    <definedName name="othecur2" localSheetId="1">#REF!</definedName>
    <definedName name="othecur2" localSheetId="3">#REF!</definedName>
    <definedName name="othecur2" localSheetId="2">#REF!</definedName>
    <definedName name="othecur2" localSheetId="5">#REF!</definedName>
    <definedName name="othecur2">#REF!</definedName>
    <definedName name="othecur3" localSheetId="1">#REF!</definedName>
    <definedName name="othecur3" localSheetId="3">#REF!</definedName>
    <definedName name="othecur3" localSheetId="2">#REF!</definedName>
    <definedName name="othecur3" localSheetId="5">#REF!</definedName>
    <definedName name="othecur3">#REF!</definedName>
    <definedName name="othecur4" localSheetId="1">#REF!</definedName>
    <definedName name="othecur4" localSheetId="3">#REF!</definedName>
    <definedName name="othecur4" localSheetId="2">#REF!</definedName>
    <definedName name="othecur4" localSheetId="5">#REF!</definedName>
    <definedName name="othecur4">#REF!</definedName>
    <definedName name="other" localSheetId="1">#REF!</definedName>
    <definedName name="other" localSheetId="3">#REF!</definedName>
    <definedName name="other" localSheetId="2">#REF!</definedName>
    <definedName name="other" localSheetId="5">#REF!</definedName>
    <definedName name="other">#REF!</definedName>
    <definedName name="other1" localSheetId="1">#REF!</definedName>
    <definedName name="other1" localSheetId="3">#REF!</definedName>
    <definedName name="other1" localSheetId="2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3">#REF!</definedName>
    <definedName name="Pajak" localSheetId="2">#REF!</definedName>
    <definedName name="Pajak" localSheetId="5">#REF!</definedName>
    <definedName name="Pajak">#REF!</definedName>
    <definedName name="Pajak1" localSheetId="1">#REF!</definedName>
    <definedName name="Pajak1" localSheetId="3">#REF!</definedName>
    <definedName name="Pajak1" localSheetId="2">#REF!</definedName>
    <definedName name="Pajak1" localSheetId="5">#REF!</definedName>
    <definedName name="Pajak1">#REF!</definedName>
    <definedName name="Pendidikan" localSheetId="1">#REF!</definedName>
    <definedName name="Pendidikan" localSheetId="3">#REF!</definedName>
    <definedName name="Pendidikan" localSheetId="2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3">#REF!</definedName>
    <definedName name="plgl" localSheetId="2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3">#REF!</definedName>
    <definedName name="pos" localSheetId="2">#REF!</definedName>
    <definedName name="pos" localSheetId="5">#REF!</definedName>
    <definedName name="pos">#REF!</definedName>
    <definedName name="ppe" localSheetId="1">#REF!</definedName>
    <definedName name="ppe" localSheetId="3">#REF!</definedName>
    <definedName name="ppe" localSheetId="2">#REF!</definedName>
    <definedName name="ppe" localSheetId="5">#REF!</definedName>
    <definedName name="ppe">#REF!</definedName>
    <definedName name="PPL" localSheetId="1">#REF!</definedName>
    <definedName name="PPL" localSheetId="3">#REF!</definedName>
    <definedName name="PPL" localSheetId="2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BS!$A$1:$K$95</definedName>
    <definedName name="_xlnm.Print_Area" localSheetId="4">CE!$A$1:$Z$23</definedName>
    <definedName name="_xlnm.Print_Area" localSheetId="6">CF!$A$1:$J$73</definedName>
    <definedName name="_xlnm.Print_Area" localSheetId="1">'PL (3M)'!$A$1:$J$56</definedName>
    <definedName name="_xlnm.Print_Area" localSheetId="3">'PL (6M)'!$A$1:$J$56</definedName>
    <definedName name="_xlnm.Print_Area" localSheetId="2">'PL (9Month)'!$A$1:$J$51</definedName>
    <definedName name="_xlnm.Print_Area" localSheetId="5">'Separate '!$A$1:$P$21</definedName>
    <definedName name="_xlnm.Print_Area">#REF!</definedName>
    <definedName name="Print_Area1" localSheetId="1">#REF!</definedName>
    <definedName name="Print_Area1" localSheetId="3">#REF!</definedName>
    <definedName name="Print_Area1" localSheetId="2">#REF!</definedName>
    <definedName name="Print_Area1" localSheetId="5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3">#REF!</definedName>
    <definedName name="PRODUCT" localSheetId="2">#REF!</definedName>
    <definedName name="PRODUCT" localSheetId="5">#REF!</definedName>
    <definedName name="PRODUCT">#REF!</definedName>
    <definedName name="Produk" localSheetId="1">#REF!</definedName>
    <definedName name="Produk" localSheetId="3">#REF!</definedName>
    <definedName name="Produk" localSheetId="2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3">#REF!</definedName>
    <definedName name="Reconciliation_Interest_paid" localSheetId="2">#REF!</definedName>
    <definedName name="Reconciliation_Interest_paid" localSheetId="5">#REF!</definedName>
    <definedName name="Reconciliation_Interest_paid">#REF!</definedName>
    <definedName name="RedefinePrintTableRange" localSheetId="1" hidden="1">[11]!RedefinePrintTableRange</definedName>
    <definedName name="RedefinePrintTableRange" localSheetId="3" hidden="1">[11]!RedefinePrintTableRange</definedName>
    <definedName name="RedefinePrintTableRange" localSheetId="2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3">#REF!</definedName>
    <definedName name="Related_Loan" localSheetId="2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3" hidden="1">#REF!</definedName>
    <definedName name="Rwvu.CapersView." localSheetId="2" hidden="1">#REF!</definedName>
    <definedName name="Rwvu.CapersView." localSheetId="5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localSheetId="2" hidden="1">#REF!</definedName>
    <definedName name="Rwvu.Japan_Capers_Ed_Pub." localSheetId="5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localSheetId="2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3">#REF!</definedName>
    <definedName name="SeniorA" localSheetId="2">#REF!</definedName>
    <definedName name="SeniorA" localSheetId="5">#REF!</definedName>
    <definedName name="SeniorA">#REF!</definedName>
    <definedName name="seniorAspread" localSheetId="1">#REF!</definedName>
    <definedName name="seniorAspread" localSheetId="3">#REF!</definedName>
    <definedName name="seniorAspread" localSheetId="2">#REF!</definedName>
    <definedName name="seniorAspread" localSheetId="5">#REF!</definedName>
    <definedName name="seniorAspread">#REF!</definedName>
    <definedName name="seniorb" localSheetId="1">#REF!</definedName>
    <definedName name="seniorb" localSheetId="3">#REF!</definedName>
    <definedName name="seniorb" localSheetId="2">#REF!</definedName>
    <definedName name="seniorb" localSheetId="5">#REF!</definedName>
    <definedName name="seniorb">#REF!</definedName>
    <definedName name="seniorBspread" localSheetId="1">#REF!</definedName>
    <definedName name="seniorBspread" localSheetId="3">#REF!</definedName>
    <definedName name="seniorBspread" localSheetId="2">#REF!</definedName>
    <definedName name="seniorBspread" localSheetId="5">#REF!</definedName>
    <definedName name="seniorBspread">#REF!</definedName>
    <definedName name="seniorc" localSheetId="1">#REF!</definedName>
    <definedName name="seniorc" localSheetId="3">#REF!</definedName>
    <definedName name="seniorc" localSheetId="2">#REF!</definedName>
    <definedName name="seniorc" localSheetId="5">#REF!</definedName>
    <definedName name="seniorc">#REF!</definedName>
    <definedName name="seniorCspread" localSheetId="1">#REF!</definedName>
    <definedName name="seniorCspread" localSheetId="3">#REF!</definedName>
    <definedName name="seniorCspread" localSheetId="2">#REF!</definedName>
    <definedName name="seniorCspread" localSheetId="5">#REF!</definedName>
    <definedName name="seniorCspread">#REF!</definedName>
    <definedName name="SEP" localSheetId="1">#REF!</definedName>
    <definedName name="SEP" localSheetId="3">#REF!</definedName>
    <definedName name="SEP" localSheetId="2">#REF!</definedName>
    <definedName name="SEP" localSheetId="5">#REF!</definedName>
    <definedName name="SEP">#REF!</definedName>
    <definedName name="SERVICE" localSheetId="1">#REF!</definedName>
    <definedName name="SERVICE" localSheetId="3">#REF!</definedName>
    <definedName name="SERVICE" localSheetId="2">#REF!</definedName>
    <definedName name="SERVICE" localSheetId="5">#REF!</definedName>
    <definedName name="SERVICE">#REF!</definedName>
    <definedName name="SGD" localSheetId="1">#REF!</definedName>
    <definedName name="SGD" localSheetId="3">#REF!</definedName>
    <definedName name="SGD" localSheetId="2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3">#REF!</definedName>
    <definedName name="sheet" localSheetId="2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3">#REF!</definedName>
    <definedName name="SPP" localSheetId="2">#REF!</definedName>
    <definedName name="SPP" localSheetId="5">#REF!</definedName>
    <definedName name="SPP">#REF!</definedName>
    <definedName name="stock">'[20]stock-o'!$B$3:$M$1706</definedName>
    <definedName name="Sub" localSheetId="1">#REF!</definedName>
    <definedName name="Sub" localSheetId="3">#REF!</definedName>
    <definedName name="Sub" localSheetId="2">#REF!</definedName>
    <definedName name="Sub" localSheetId="5">#REF!</definedName>
    <definedName name="Sub">#REF!</definedName>
    <definedName name="swaprate" localSheetId="1">#REF!</definedName>
    <definedName name="swaprate" localSheetId="3">#REF!</definedName>
    <definedName name="swaprate" localSheetId="2">#REF!</definedName>
    <definedName name="swaprate" localSheetId="5">#REF!</definedName>
    <definedName name="swaprate">#REF!</definedName>
    <definedName name="Swvu.CapersView." localSheetId="1" hidden="1">[7]MASTER!#REF!</definedName>
    <definedName name="Swvu.CapersView." localSheetId="3" hidden="1">[7]MASTER!#REF!</definedName>
    <definedName name="Swvu.CapersView." localSheetId="2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3" hidden="1">#REF!</definedName>
    <definedName name="Swvu.Japan_Capers_Ed_Pub." localSheetId="2" hidden="1">#REF!</definedName>
    <definedName name="Swvu.Japan_Capers_Ed_Pub." localSheetId="5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localSheetId="2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3">#REF!</definedName>
    <definedName name="TAPOTHER" localSheetId="2">#REF!</definedName>
    <definedName name="TAPOTHER" localSheetId="5">#REF!</definedName>
    <definedName name="TAPOTHER">#REF!</definedName>
    <definedName name="targetprice">[17]DCF_inputs!$F$22</definedName>
    <definedName name="TASI" localSheetId="1">#REF!</definedName>
    <definedName name="TASI" localSheetId="3">#REF!</definedName>
    <definedName name="TASI" localSheetId="2">#REF!</definedName>
    <definedName name="TASI" localSheetId="5">#REF!</definedName>
    <definedName name="TASI">#REF!</definedName>
    <definedName name="tclose" localSheetId="1">#REF!</definedName>
    <definedName name="tclose" localSheetId="3">#REF!</definedName>
    <definedName name="tclose" localSheetId="2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3">#REF!</definedName>
    <definedName name="Tempo" localSheetId="2">#REF!</definedName>
    <definedName name="Tempo" localSheetId="5">#REF!</definedName>
    <definedName name="Tempo">#REF!</definedName>
    <definedName name="TEST" localSheetId="1">#REF!</definedName>
    <definedName name="TEST" localSheetId="3">#REF!</definedName>
    <definedName name="TEST" localSheetId="2">#REF!</definedName>
    <definedName name="TEST" localSheetId="5">#REF!</definedName>
    <definedName name="TEST">#REF!</definedName>
    <definedName name="TEST0" localSheetId="1">#REF!</definedName>
    <definedName name="TEST0" localSheetId="3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3">#REF!</definedName>
    <definedName name="TEST1" localSheetId="2">#REF!</definedName>
    <definedName name="TEST1" localSheetId="5">#REF!</definedName>
    <definedName name="TEST1">#REF!</definedName>
    <definedName name="TESTHKEY" localSheetId="1">#REF!</definedName>
    <definedName name="TESTHKEY" localSheetId="3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3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3">#REF!</definedName>
    <definedName name="TESTVKEY" localSheetId="2">#REF!</definedName>
    <definedName name="TESTVKEY" localSheetId="5">#REF!</definedName>
    <definedName name="TESTVKEY">#REF!</definedName>
    <definedName name="TLOANFR" localSheetId="1">#REF!</definedName>
    <definedName name="TLOANFR" localSheetId="3">#REF!</definedName>
    <definedName name="TLOANFR" localSheetId="2">#REF!</definedName>
    <definedName name="TLOANFR" localSheetId="5">#REF!</definedName>
    <definedName name="TLOANFR">#REF!</definedName>
    <definedName name="TLOANTO" localSheetId="1">#REF!</definedName>
    <definedName name="TLOANTO" localSheetId="3">#REF!</definedName>
    <definedName name="TLOANTO" localSheetId="2">#REF!</definedName>
    <definedName name="TLOANTO" localSheetId="5">#REF!</definedName>
    <definedName name="TLOANTO">#REF!</definedName>
    <definedName name="TMULTI" localSheetId="1">#REF!</definedName>
    <definedName name="TMULTI" localSheetId="3">#REF!</definedName>
    <definedName name="TMULTI" localSheetId="2">#REF!</definedName>
    <definedName name="TMULTI" localSheetId="5">#REF!</definedName>
    <definedName name="TMULTI">#REF!</definedName>
    <definedName name="TOD" localSheetId="1">#REF!</definedName>
    <definedName name="TOD" localSheetId="3">#REF!</definedName>
    <definedName name="TOD" localSheetId="2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3">#REF!</definedName>
    <definedName name="TPCT" localSheetId="2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3">#REF!</definedName>
    <definedName name="TV" localSheetId="2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3">#REF!</definedName>
    <definedName name="Volume" localSheetId="2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3">#REF!</definedName>
    <definedName name="ya" localSheetId="2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localSheetId="2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9" l="1"/>
  <c r="H30" i="9"/>
  <c r="D30" i="9"/>
  <c r="J36" i="9"/>
  <c r="H36" i="9"/>
  <c r="F36" i="9"/>
  <c r="D36" i="9"/>
  <c r="K7" i="1"/>
  <c r="I7" i="1"/>
  <c r="J8" i="9"/>
  <c r="H8" i="9"/>
  <c r="H52" i="3"/>
  <c r="D52" i="3"/>
  <c r="D51" i="3"/>
  <c r="F30" i="9"/>
  <c r="K42" i="1"/>
  <c r="K71" i="1"/>
  <c r="J13" i="9" l="1"/>
  <c r="J20" i="9"/>
  <c r="F13" i="9"/>
  <c r="F20" i="9"/>
  <c r="H13" i="9"/>
  <c r="D20" i="9"/>
  <c r="H20" i="9"/>
  <c r="D13" i="9"/>
  <c r="H21" i="9" l="1"/>
  <c r="J21" i="9"/>
  <c r="J23" i="9" s="1"/>
  <c r="J41" i="9" s="1"/>
  <c r="F21" i="9"/>
  <c r="F23" i="9" s="1"/>
  <c r="D21" i="9"/>
  <c r="J51" i="9" l="1"/>
  <c r="H23" i="9"/>
  <c r="H41" i="9" s="1"/>
  <c r="D23" i="9"/>
  <c r="D38" i="9" s="1"/>
  <c r="F38" i="9"/>
  <c r="F46" i="9" s="1"/>
  <c r="F48" i="9" s="1"/>
  <c r="J38" i="9"/>
  <c r="J46" i="9" s="1"/>
  <c r="F51" i="9" l="1"/>
  <c r="H51" i="9"/>
  <c r="H38" i="9"/>
  <c r="H46" i="9" s="1"/>
  <c r="F43" i="9"/>
  <c r="D47" i="9" l="1"/>
  <c r="D46" i="9" s="1"/>
  <c r="D48" i="9" s="1"/>
  <c r="D51" i="9" l="1"/>
  <c r="D43" i="9"/>
</calcChain>
</file>

<file path=xl/sharedStrings.xml><?xml version="1.0" encoding="utf-8"?>
<sst xmlns="http://schemas.openxmlformats.org/spreadsheetml/2006/main" count="414" uniqueCount="233">
  <si>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</si>
  <si>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</si>
  <si>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</si>
  <si>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</si>
  <si>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</si>
  <si>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</si>
  <si>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</si>
  <si>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</si>
  <si>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</si>
  <si>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</si>
  <si>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</si>
  <si>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</si>
  <si>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</si>
  <si>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</si>
  <si>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</si>
  <si>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</si>
  <si>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</si>
  <si>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</si>
  <si>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Property, plant and equipment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</si>
  <si>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</si>
  <si>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</si>
  <si>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</si>
  <si>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</si>
  <si>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</si>
  <si>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</si>
  <si>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</si>
  <si>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</si>
  <si>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</si>
  <si>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</si>
  <si>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</si>
  <si>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</si>
  <si>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</si>
  <si>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</si>
  <si>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</si>
  <si>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</si>
  <si>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</si>
  <si>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</si>
  <si>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</si>
  <si>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</si>
  <si>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</si>
  <si>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</si>
  <si>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</si>
  <si>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</si>
  <si>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</si>
  <si>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</si>
  <si>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</si>
  <si>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</si>
  <si>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</si>
  <si>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</si>
  <si>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</si>
  <si>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</si>
  <si>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</si>
  <si>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</si>
  <si>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</si>
  <si>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</si>
  <si>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</si>
  <si>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</si>
  <si>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</si>
  <si>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</si>
  <si>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</si>
  <si>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</si>
  <si>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</si>
  <si>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</si>
  <si>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</si>
  <si>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</si>
  <si>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</si>
  <si>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</si>
  <si>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</si>
  <si>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</si>
  <si>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</si>
  <si>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</si>
  <si>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</si>
  <si>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</si>
  <si>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</si>
  <si>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</si>
  <si>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</si>
  <si>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</si>
  <si>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</si>
  <si>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</si>
  <si>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</si>
  <si>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</si>
  <si>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</si>
  <si>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</si>
  <si>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</si>
  <si>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</si>
  <si>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</si>
  <si>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</si>
  <si>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Inventories  (increase) decrease</t>
  </si>
  <si>
    <t xml:space="preserve">   Cash paid for purchase of intangible assets</t>
  </si>
  <si>
    <t xml:space="preserve">   Interest income</t>
  </si>
  <si>
    <t>Net increase (decrease) in cash and cash equivalents</t>
  </si>
  <si>
    <t>Additional information for cash flows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</si>
  <si>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</si>
  <si>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</si>
  <si>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</si>
  <si>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</si>
  <si>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</si>
  <si>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</si>
  <si>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</si>
  <si>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</si>
  <si>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</si>
  <si>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</si>
  <si>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</si>
  <si>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</si>
  <si>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</si>
  <si>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</si>
  <si>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</si>
  <si>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</si>
  <si>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</si>
  <si>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</si>
  <si>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</si>
  <si>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</si>
  <si>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</si>
  <si>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</si>
  <si>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</si>
  <si>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</si>
  <si>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</si>
  <si>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</si>
  <si>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</si>
  <si>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</si>
  <si>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   Interest expense</t>
  </si>
  <si>
    <t xml:space="preserve">   Depreciation Depletion and Amortization charge </t>
  </si>
  <si>
    <t xml:space="preserve">   Appropriated-Legal reserve</t>
  </si>
  <si>
    <t>APPLICAD PUBLIC COMPANY LIMITED AND SUBSIDIARIES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</si>
  <si>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</si>
  <si>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</si>
  <si>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</si>
  <si>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</si>
  <si>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</si>
  <si>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</si>
  <si>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</si>
  <si>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</si>
  <si>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</si>
  <si>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</si>
  <si>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</si>
  <si>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</si>
  <si>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 benefit plans</t>
  </si>
  <si>
    <t xml:space="preserve">Gains (losses) </t>
  </si>
  <si>
    <t xml:space="preserve">      280,000,000 ordinary shares of  Baht 0.50 each</t>
  </si>
  <si>
    <t xml:space="preserve">   Adjustment on Loss (Gain) from sales of non-current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</si>
  <si>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</si>
  <si>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</si>
  <si>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</si>
  <si>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</si>
  <si>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</si>
  <si>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>Right of use assets</t>
  </si>
  <si>
    <t>Lease liabilities</t>
  </si>
  <si>
    <t xml:space="preserve"> of defined employee benefit plans</t>
  </si>
  <si>
    <t xml:space="preserve">   Adjustment on Other assets (increase) decrease</t>
  </si>
  <si>
    <t>Current portion of lease liabilities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</si>
  <si>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</si>
  <si>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</si>
  <si>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</si>
  <si>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</si>
  <si>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</si>
  <si>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</si>
  <si>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</si>
  <si>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>"AUDITED"</t>
  </si>
  <si>
    <t>Components of other comprehensive income that will not be</t>
  </si>
  <si>
    <t xml:space="preserve">  reclassified to profit or loss:</t>
  </si>
  <si>
    <t>of defined employee</t>
  </si>
  <si>
    <t>-</t>
  </si>
  <si>
    <t xml:space="preserve">   Adjustment on Trade from other operating activities (increase) decrease</t>
  </si>
  <si>
    <t xml:space="preserve">   Adjustment on Trade from other operating activities increase (decrease)</t>
  </si>
  <si>
    <t>FOR THE NINE - MONTH PERIODS ENDED 30 SEPTEMBER 2021</t>
  </si>
  <si>
    <t>Current contract assets</t>
  </si>
  <si>
    <t>Current contract liabilities</t>
  </si>
  <si>
    <t>Non-current contract liabilities</t>
  </si>
  <si>
    <t xml:space="preserve">Other current financial assets </t>
  </si>
  <si>
    <t>Profit (loss) for the periods</t>
  </si>
  <si>
    <t>Total comprehensive income (expense) for the periods</t>
  </si>
  <si>
    <t xml:space="preserve">   Cash paid for lease liabilities</t>
  </si>
  <si>
    <t>Cash and cash equivalents - beginning balance</t>
  </si>
  <si>
    <t>Cash and cash equivalents - ending  balance</t>
  </si>
  <si>
    <t xml:space="preserve"> re-measurements </t>
  </si>
  <si>
    <t xml:space="preserve">re-measurements </t>
  </si>
  <si>
    <t>Corporate income tax payable</t>
  </si>
  <si>
    <t xml:space="preserve">   Other Adjustment  - Amortization assets</t>
  </si>
  <si>
    <t xml:space="preserve">   Adjustment on Financial cost 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</si>
  <si>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</si>
  <si>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</si>
  <si>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</si>
  <si>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Bad debts and allowance for doubtful accounts (reversal)</t>
  </si>
  <si>
    <t xml:space="preserve">   Adjustment on Trade  and other current account payable increase (decrease)</t>
  </si>
  <si>
    <t xml:space="preserve">   Adjustment on Unrealized Loss (Gain) on exchange rate</t>
  </si>
  <si>
    <t xml:space="preserve">          - Property, plant and equipment</t>
  </si>
  <si>
    <t xml:space="preserve">   Cash paid for purchase of property, plant and equipment</t>
  </si>
  <si>
    <t xml:space="preserve">   Cash received from the sale of property, plant and equipment</t>
  </si>
  <si>
    <t xml:space="preserve">   Gains (losses) re-measurement of defined </t>
  </si>
  <si>
    <t>Long-term loans</t>
  </si>
  <si>
    <t>Profit (loss) from operating activities</t>
  </si>
  <si>
    <t xml:space="preserve">Gains and reversals of Expected Credit Loss (Expected Credit Loss) </t>
  </si>
  <si>
    <t xml:space="preserve">              employee benefit plans </t>
  </si>
  <si>
    <t>Advance payment for services performed -</t>
  </si>
  <si>
    <t xml:space="preserve">     at not more than one year</t>
  </si>
  <si>
    <t xml:space="preserve">     at more than one year</t>
  </si>
  <si>
    <t>Other surpluses (deficits)</t>
  </si>
  <si>
    <t>December 31, 2023</t>
  </si>
  <si>
    <t>Beginning balance as at January 1, 2024</t>
  </si>
  <si>
    <t>Beginning balance as at January 1, 2023</t>
  </si>
  <si>
    <t>Other intangible assets than goodwill</t>
  </si>
  <si>
    <t>Provisions for other non-current liabilities</t>
  </si>
  <si>
    <t xml:space="preserve">   Total components of other comprehensive income that will be</t>
  </si>
  <si>
    <t xml:space="preserve">   Total components of other comprehensive income</t>
  </si>
  <si>
    <t xml:space="preserve">       reclassified to profit or loss</t>
  </si>
  <si>
    <t xml:space="preserve">       which is in accordance with TFRS 9</t>
  </si>
  <si>
    <t>Tax expense (income)</t>
  </si>
  <si>
    <t>Profit (loss) from continuting operations</t>
  </si>
  <si>
    <t xml:space="preserve">   Adjustment on Other liabilities (increase) decrease</t>
  </si>
  <si>
    <t xml:space="preserve">   Cash received (paid) from other activities</t>
  </si>
  <si>
    <t xml:space="preserve">   Other cash (paid) from investing activities</t>
  </si>
  <si>
    <t xml:space="preserve">     promissory notes which are due within 3 months.</t>
  </si>
  <si>
    <t>1. For the purpose of preparing the statement of cash flows, cash and cash equivalents items include cash in hand and cash at banks and short-term investment in</t>
  </si>
  <si>
    <t>Investments in subsidiaries</t>
  </si>
  <si>
    <t>Other comprehensive income</t>
  </si>
  <si>
    <t>AS AT JUNE 30, 2024</t>
  </si>
  <si>
    <t>June 30, 2024</t>
  </si>
  <si>
    <t>FOR THE THREE - MONTH PERIODS ENDED JUNE 30, 2024</t>
  </si>
  <si>
    <t>FOR THE SIX - MONTH PERIODS ENDED JUNE 30, 2024</t>
  </si>
  <si>
    <t>Note</t>
  </si>
  <si>
    <t>Ending balance as at June 30, 2024</t>
  </si>
  <si>
    <t>Ending balance as at June 30, 2023</t>
  </si>
  <si>
    <t>Divident</t>
  </si>
  <si>
    <t>6,7,8</t>
  </si>
  <si>
    <t xml:space="preserve">     and equipment in the group of computers and office equipment.  (Notes 6)</t>
  </si>
  <si>
    <t>4. During the period 2024, the company has agreement plant and equipment, has financial lease in financial statements in the amount of Baht 2.46 million. (Note 7)</t>
  </si>
  <si>
    <t>2. During the period 2024, the company has tranferred of inventory in finished goods - computer equipment  in the amount of  Baht 0.03 million to property, plant</t>
  </si>
  <si>
    <t xml:space="preserve">              that will not be reclassified to profit or loss</t>
  </si>
  <si>
    <t xml:space="preserve">               that will not be reclassified to profit or loss</t>
  </si>
  <si>
    <t xml:space="preserve">3. During the period 2024, the company has tranferred of inventory in finished goods - machinery in the amount of  Baht 0.43 million to property, plant and equipment </t>
  </si>
  <si>
    <t xml:space="preserve">     in the group of machinery and spare parts.  (Notes 6)</t>
  </si>
  <si>
    <t>Profit (loss) before income tax for the periods</t>
  </si>
  <si>
    <t xml:space="preserve">  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</si>
</sst>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* #,##0_);_(* \(#,##0\);_(* &quot;-&quot;??_);_(@_)"/>
    <numFmt numFmtId="172" formatCode="_(&quot;฿&quot;* #,##0_);_(&quot;฿&quot;* \(#,##0\);_(&quot;฿&quot;* &quot;-&quot;_);_(@_)"/>
    <numFmt numFmtId="173" formatCode="_([$€]* #,##0.00_);_([$€]* \(#,##0.00\);_([$€]* &quot;-&quot;??_);_(@_)"/>
    <numFmt numFmtId="174" formatCode="&quot;$&quot;#,##0.0_);\(&quot;$&quot;#,##0.0\)"/>
    <numFmt numFmtId="175" formatCode="0.0%_);\(0.0%\)"/>
    <numFmt numFmtId="176" formatCode=";;;"/>
    <numFmt numFmtId="177" formatCode="_(\?* \t#,##0_);_(\?* \(\t#,##0\);_(\?* &quot;-&quot;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_-* #,##0\ _B_F_-;\-* #,##0\ _B_F_-;_-* &quot;-&quot;\ _B_F_-;_-@_-"/>
    <numFmt numFmtId="185" formatCode="&quot;$&quot;_(#,##0.00_);&quot;$&quot;\(#,##0.00\);&quot;$&quot;_(0.00_);@_)"/>
    <numFmt numFmtId="186" formatCode="&quot;$&quot;_(#,##0.00_);&quot;$&quot;\(#,##0.00\)"/>
    <numFmt numFmtId="187" formatCode="#,##0_);[Red]\(#,##0\);&quot;--  &quot;"/>
    <numFmt numFmtId="188" formatCode="#,##0.00_);\(#,##0.00\);0.00_);@_)"/>
    <numFmt numFmtId="189" formatCode="&quot;€&quot;_(#,##0.00_);&quot;€&quot;\(#,##0.00\);&quot;€&quot;_(0.00_);@_)"/>
    <numFmt numFmtId="190" formatCode="#,##0_)\x;\(#,##0\)\x;0_)\x;@_)_x"/>
    <numFmt numFmtId="191" formatCode="#,##0.0_)\x;\(#,##0.0\)\x"/>
    <numFmt numFmtId="192" formatCode="#,##0_)_x;\(#,##0\)_x;0_)_x;@_)_x"/>
    <numFmt numFmtId="193" formatCode="#,##0.0_)_x;\(#,##0.0\)_x"/>
    <numFmt numFmtId="194" formatCode="[$-409]mmm\-yy;@"/>
    <numFmt numFmtId="195" formatCode="0.0_)\%;\(0.0\)\%"/>
    <numFmt numFmtId="196" formatCode="#,##0.0%_);[Red]\(#,##0.0%\)"/>
    <numFmt numFmtId="197" formatCode="#,##0.0_)_%;\(#,##0.0\)_%"/>
    <numFmt numFmtId="198" formatCode="&quot;R$ &quot;#,##0.00_);\(&quot;R$ &quot;#,##0.00\)"/>
    <numFmt numFmtId="199" formatCode="&quot;f.&quot;\ #,##0_-;[Red]&quot;f.&quot;\ #,##0\-"/>
    <numFmt numFmtId="200" formatCode="&quot;f.&quot;\ #,##0.00_-;[Red]&quot;f.&quot;\ #,##0.00\-"/>
    <numFmt numFmtId="201" formatCode="#,##0;[Red]#,##0&quot;-&quot;"/>
    <numFmt numFmtId="202" formatCode="&quot;£&quot;\ #,##0_);[Red]\(&quot;£&quot;\ #,##0\)"/>
    <numFmt numFmtId="203" formatCode="#,##0.00;[Red]#,##0.00&quot;-&quot;"/>
    <numFmt numFmtId="204" formatCode="&quot;¥&quot;\ #,##0_);[Red]\(&quot;¥&quot;\ #,##0\)"/>
    <numFmt numFmtId="205" formatCode="#,##0.00;[Red]\(#,##0.00\);&quot;-&quot;"/>
    <numFmt numFmtId="206" formatCode="##\-##_)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_ * #,##0_ ;_ * \-#,##0_ ;_ * &quot;-&quot;_ ;_ @_ "/>
    <numFmt numFmtId="210" formatCode="_ * #,##0.00_ ;_ * \-#,##0.00_ ;_ * &quot;-&quot;??_ ;_ @_ "/>
    <numFmt numFmtId="211" formatCode="#,##0.0_);[Red]\(#,##0.0\)"/>
    <numFmt numFmtId="212" formatCode="0.0%;\(0.0%\)"/>
    <numFmt numFmtId="213" formatCode="&quot;$&quot;#,##0.0_);[Red]\(&quot;$&quot;#,##0.0\)"/>
    <numFmt numFmtId="214" formatCode="mmmm\ d\,\ yyyy"/>
    <numFmt numFmtId="215" formatCode="#,##0_);\(#,##0\);\-_)"/>
    <numFmt numFmtId="216" formatCode="[Blue]#,##0.0\ \ \ ;[Blue]\(#,##0.0\)\ \ "/>
    <numFmt numFmtId="217" formatCode="&quot;$&quot;#,##0\ \ \ ;\(#,##0\)\ \ "/>
    <numFmt numFmtId="218" formatCode="[Magenta]0.0\ \ \ ;[Magenta]\-0.0\ \ "/>
    <numFmt numFmtId="219" formatCode="&quot;$&quot;#,##0.0_);\(&quot;$&quot;#,##0.00\)"/>
    <numFmt numFmtId="220" formatCode="[Magenta]#,##0\ \ \ ;[Magenta]\-#,##0\ \ "/>
    <numFmt numFmtId="221" formatCode="0.00%_);\(0.00%\);0.00%_);@_%_)"/>
    <numFmt numFmtId="222" formatCode="m/d"/>
    <numFmt numFmtId="223" formatCode="0.0\ \x\ ;\(0.0\)\ \x\ "/>
    <numFmt numFmtId="224" formatCode="0.0_);\(0.0\)"/>
    <numFmt numFmtId="225" formatCode="0.000000000"/>
    <numFmt numFmtId="226" formatCode="[Blue]0.0%;[Blue]\-0.0%"/>
    <numFmt numFmtId="227" formatCode="0.0\%_);\(0.0\%\);0.0\%_);@_%_)"/>
    <numFmt numFmtId="228" formatCode="0.0000%"/>
    <numFmt numFmtId="229" formatCode="0&quot; bp&quot;"/>
    <numFmt numFmtId="230" formatCode="&quot;THB&quot;\ #,##0_)_%;&quot;THB&quot;\ \(#,##0\)_%;&quot;THB&quot;_(#,##0_)_%;@_)_%"/>
    <numFmt numFmtId="231" formatCode="&quot;•&quot;\ \ @"/>
    <numFmt numFmtId="232" formatCode="0.0%;[Red]\(0.0%\)"/>
    <numFmt numFmtId="233" formatCode="&quot;$&quot;#,##0.00"/>
    <numFmt numFmtId="234" formatCode="_(* #,##0.0_);_(* \(#,##0.00\);_(* &quot;-&quot;??_);_(@_)"/>
    <numFmt numFmtId="235" formatCode="General_)"/>
    <numFmt numFmtId="236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37" formatCode="0.000"/>
    <numFmt numFmtId="238" formatCode="#,##0.000_);\(#,##0.000\)"/>
    <numFmt numFmtId="239" formatCode="_-&quot;$&quot;* #,##0.00_-;\-&quot;$&quot;* #,##0.00_-;_-&quot;$&quot;* &quot;-&quot;??_-;_-@_-"/>
    <numFmt numFmtId="240" formatCode="&quot;$&quot;#,\);\(&quot;$&quot;#,##0\)"/>
    <numFmt numFmtId="241" formatCode="_ * #,##0.00_ ;_ * &quot;\&quot;&quot;\&quot;&quot;\&quot;&quot;\&quot;&quot;\&quot;&quot;\&quot;&quot;\&quot;&quot;\&quot;&quot;\&quot;&quot;\&quot;&quot;\&quot;\-#,##0.00_ ;_ * &quot;-&quot;??_ ;_ @_ "/>
    <numFmt numFmtId="242" formatCode="#,##0_);[Red]\ \(#,##0\);\ &quot;-&quot;_)"/>
    <numFmt numFmtId="243" formatCode="#,##&quot;THB&quot;\ 0.00_%_);\(#,##0.00\)_%;#,##0.00_%_);@_%_)"/>
    <numFmt numFmtId="244" formatCode="&quot;Rp&quot;#,##0.00_);\(&quot;Rp&quot;#,##0.00\)"/>
    <numFmt numFmtId="245" formatCode="dd\-mmmm\-yyyy"/>
    <numFmt numFmtId="246" formatCode="_(* #,##0.0_);_(* \(#,##0.0\);_(* &quot;-&quot;??_);_(@_)"/>
    <numFmt numFmtId="247" formatCode="0.0\x_)_);0.0\x_)_);0.0\x_)_);@_%_)"/>
    <numFmt numFmtId="248" formatCode="&quot;FIM&quot;\ #,##0.0;\ &quot;FIM&quot;\ \(#,##0.0\)"/>
    <numFmt numFmtId="249" formatCode="#,##0_%_);\(#,##0\)_%;#,##0_%_);@_%_)"/>
    <numFmt numFmtId="250" formatCode="0.0%"/>
    <numFmt numFmtId="251" formatCode="_-* #,##0.00\ _€_-;\-* #,##0.00\ _€_-;_-* &quot;-&quot;??\ _€_-;_-@_-"/>
    <numFmt numFmtId="252" formatCode="_-* #,##0.00_-;\-* #,##0.00_-;_-* \-??_-;_-@_-"/>
    <numFmt numFmtId="253" formatCode="#,##0.00_%_);\(#,##0.00\)_%;**;@_%_)"/>
    <numFmt numFmtId="254" formatCode="#,##0.00_%_);\(#,##0.00\)_%;#,##0.00_%_);@_%_)"/>
    <numFmt numFmtId="255" formatCode="\t&quot;£&quot;#,##0_);\(\t&quot;£&quot;#,##0\)"/>
    <numFmt numFmtId="256" formatCode="#,##0.000_%_);\(#,##0.000\)_%;**;@_%_)"/>
    <numFmt numFmtId="257" formatCode="#,##0;\(#,##0\)"/>
    <numFmt numFmtId="258" formatCode="#,##0.0_%_);\(#,##0.0\)_%;**;@_%_)"/>
    <numFmt numFmtId="259" formatCode="&quot;$&quot;#,##0.00_);[Red]\(&quot;$&quot;#,##0.00\);&quot;--  &quot;;_(@_)"/>
    <numFmt numFmtId="260" formatCode="&quot;THB&quot;\ #,##0_)_%;&quot;THB&quot;\ \(#,##0\)_%;&quot;THB&quot;\ _(#,##0_)_%;@_)_%"/>
    <numFmt numFmtId="261" formatCode="#,##0.0000000000000"/>
    <numFmt numFmtId="262" formatCode="m/d/yy_%_)"/>
    <numFmt numFmtId="263" formatCode="&quot;$&quot;#,##0_%_);\(&quot;$&quot;#,##0\)_%;&quot;$&quot;#,##0_%_);@_%_)"/>
    <numFmt numFmtId="264" formatCode="_-* #,##0.00\ &quot;€&quot;_-;\-* #,##0.00\ &quot;€&quot;_-;_-* &quot;-&quot;??\ &quot;€&quot;_-;_-@_-"/>
    <numFmt numFmtId="265" formatCode="&quot;$&quot;#,##0.00_%_);\(&quot;$&quot;#,##0.00\)_%;&quot;$&quot;#,##0.00_%_);@_%_)"/>
    <numFmt numFmtId="266" formatCode="_(&quot;฿&quot;* #,##0.00_);_(&quot;฿&quot;* \(#,##0.00\);_(&quot;฿&quot;* &quot;-&quot;??_);_(@_)"/>
    <numFmt numFmtId="267" formatCode="&quot;$&quot;#,##0.00_%_);\(&quot;$&quot;#,##0.00\)_%;**;@_%_)"/>
    <numFmt numFmtId="268" formatCode="&quot;$&quot;#,##0.000_%_);\(&quot;$&quot;#,##0.000\)_%;**;@_%_)"/>
    <numFmt numFmtId="269" formatCode="&quot;$&quot;#,##0.0_%_);\(&quot;$&quot;#,##0.0\)_%;**;@_%_)"/>
    <numFmt numFmtId="270" formatCode="\$#,##0.00;\(\$#,##0.00\)"/>
    <numFmt numFmtId="271" formatCode="dd\-mmm\-yy_)"/>
    <numFmt numFmtId="272" formatCode="&quot;$&quot;#,##0.00_)\ \ ;\(&quot;$&quot;#,##0.00\)\ \ "/>
    <numFmt numFmtId="273" formatCode="&quot;$&quot;#,##0.000_%_);\(&quot;$&quot;#,##0.000\)_%;&quot;$&quot;#,##0.000_%_);@_%_)"/>
    <numFmt numFmtId="274" formatCode="\ \ _•&quot;–&quot;\ \ \ \ @"/>
    <numFmt numFmtId="275" formatCode="&quot;$&quot;#,##0.00000_%_);\(&quot;$&quot;#,##0.00000\)_%;&quot;$&quot;#,##0.00000_%_);@_%_)"/>
    <numFmt numFmtId="276" formatCode="[Magenta]0.0%;[Magenta]\-0.0%"/>
    <numFmt numFmtId="277" formatCode="* &quot;$&quot;_(#,##0.0_);* &quot;$&quot;\(#,##0.0\);* &quot;$&quot;_(&quot;-&quot;??_);_(@_)"/>
    <numFmt numFmtId="278" formatCode="* _(#,##0.0_);* \(#,##0.0\);* _(&quot;-&quot;??_);_(@_)"/>
    <numFmt numFmtId="279" formatCode="m/d/yy_%_);;**"/>
    <numFmt numFmtId="280" formatCode="mmm\-d\-yyyy"/>
    <numFmt numFmtId="281" formatCode="mmm\-yyyy"/>
    <numFmt numFmtId="282" formatCode="&quot;$&quot;#,##0.0;[Red]&quot;$&quot;#,##0.0"/>
    <numFmt numFmtId="283" formatCode="0\ &quot;Years&quot;_%_)"/>
    <numFmt numFmtId="284" formatCode="d\-mmm\-yyyy"/>
    <numFmt numFmtId="285" formatCode="d\-mmm\-yyyy\ \ h:mm"/>
    <numFmt numFmtId="286" formatCode="_(* #,##0.0_);_(* \(#,##0.0\);_(* &quot;-&quot;?_);_(@_)"/>
    <numFmt numFmtId="287" formatCode="#\-##_)"/>
    <numFmt numFmtId="288" formatCode="&quot;$&quot;#,##0.0\ \ \ ;\(&quot;$&quot;#,##0.0\)\ \ "/>
    <numFmt numFmtId="289" formatCode="0.0\x_)_);&quot;NM&quot;_x_)_);0.0\x_)_);@_%_)"/>
    <numFmt numFmtId="290" formatCode="\$#,##0;\(\$#,##0\)"/>
    <numFmt numFmtId="291" formatCode="0_%_);\(0\)_%;0_%_);@_%_)"/>
    <numFmt numFmtId="292" formatCode="&quot;Stock Acquisition&quot;_%_);;&quot;Asset Acquisition&quot;_%_)"/>
    <numFmt numFmtId="293" formatCode="###0_);\(###0\)"/>
    <numFmt numFmtId="294" formatCode="0;[Red]0"/>
    <numFmt numFmtId="295" formatCode="#,##0.0\x_);[Red]\(#,##0.0\)\x;0.0\x_);@_)_x"/>
    <numFmt numFmtId="296" formatCode="0.0%_);\(0.0%\);**;@_%_)"/>
    <numFmt numFmtId="297" formatCode="m/d/yy\ h:mm\ AM/PM"/>
    <numFmt numFmtId="298" formatCode="&quot;$&quot;#,##0_%_);\(&quot;$&quot;#,##0\)_%;&quot;$&quot;#,##0_%_);@_$_)"/>
    <numFmt numFmtId="299" formatCode="&quot;$&quot;#,##0"/>
    <numFmt numFmtId="300" formatCode="0_ "/>
    <numFmt numFmtId="301" formatCode="000\-000"/>
    <numFmt numFmtId="302" formatCode="###0&quot;A&quot;_%_);\(&quot;$&quot;#,##0\)_%;&quot;$&quot;#,##0_%_);@_%_)"/>
    <numFmt numFmtId="303" formatCode="0&quot;E&quot;"/>
    <numFmt numFmtId="304" formatCode="m/d/yyyy;@"/>
    <numFmt numFmtId="305" formatCode="&quot;$&quot;#,##0.0_%_);\(&quot;$&quot;#,##0.0\)_%;&quot;$&quot;#,##0.0_%_);@_%_)"/>
    <numFmt numFmtId="306" formatCode="#,##0;[Red]\(#,##0\)"/>
    <numFmt numFmtId="307" formatCode="&quot;$&quot;#,##0.0_)\ \ ;\(&quot;$&quot;#,##0.0\)\ \ "/>
    <numFmt numFmtId="308" formatCode="0.0\ \x\ \ \ \ ;&quot;NM      &quot;;\ 0.0\ \x\ \ \ \ "/>
    <numFmt numFmtId="309" formatCode="0.0%_)\ \ ;\(0.0%\)\ \ "/>
    <numFmt numFmtId="310" formatCode="_-* #,##0_-;\-* #,##0_-;_-* &quot;-&quot;??_-;_-@_-"/>
    <numFmt numFmtId="311" formatCode="m/d/yy;@"/>
    <numFmt numFmtId="312" formatCode="\ \ \ @"/>
    <numFmt numFmtId="313" formatCode="\ \ \ \ \ \ @"/>
    <numFmt numFmtId="314" formatCode="&quot;Purchase&quot;_%_);;&quot;Pooling&quot;_%_)"/>
    <numFmt numFmtId="315" formatCode="_-* #,##0\ &quot;F&quot;_-;\-* #,##0\ &quot;F&quot;_-;_-* &quot;-&quot;\ &quot;F&quot;_-;_-@_-"/>
    <numFmt numFmtId="316" formatCode="_-* #,##0.00\ &quot;F&quot;_-;\-* #,##0.00\ &quot;F&quot;_-;_-* &quot;-&quot;??\ &quot;F&quot;_-;_-@_-"/>
    <numFmt numFmtId="317" formatCode="_-&quot;S&quot;\ * #,##0_-;\-&quot;S&quot;\ * #,##0_-;_-&quot;S&quot;\ * &quot;-&quot;_-;_-@_-"/>
    <numFmt numFmtId="318" formatCode="0.0"/>
    <numFmt numFmtId="319" formatCode="#,##0.0_x_)_);&quot;NM&quot;_x_)_);#,##0.0_x_)_);@_x_)_)"/>
    <numFmt numFmtId="320" formatCode="#,##0.0_);[Red]\(#,##0.0\);&quot;N/A &quot;"/>
    <numFmt numFmtId="321" formatCode="#,##0.0_);[Red]\(#,##0.0\);&quot;--  &quot;"/>
    <numFmt numFmtId="322" formatCode="_-* #,##0.00\ _F_-;\-* #,##0.00\ _F_-;_-* &quot;-&quot;??\ _F_-;_-@_-"/>
    <numFmt numFmtId="323" formatCode="_(&quot;$&quot;* #,##0.00000_);_(&quot;$&quot;* \(#,##0.00000\);_(&quot;$&quot;* &quot;-&quot;??_);_(@_)"/>
    <numFmt numFmtId="324" formatCode="0.00_)"/>
    <numFmt numFmtId="325" formatCode="#,##0.000_);[Red]\(#,##0.000\)"/>
    <numFmt numFmtId="326" formatCode="#,##0.0_)\ \ ;[Red]\(#,##0.0\)\ \ "/>
    <numFmt numFmtId="327" formatCode="#,##0.00_)\ \ ;\(#,##0.00\)\ \ "/>
    <numFmt numFmtId="328" formatCode="#,##0.00&quot;x&quot;_);[Red]\(#,##0.00&quot;x&quot;\)"/>
    <numFmt numFmtId="329" formatCode="#,##0.00_)&quot; &quot;;[Red]\(#,##0.00\)&quot; &quot;"/>
    <numFmt numFmtId="330" formatCode="0.0%&quot;NWI/Sls&quot;"/>
    <numFmt numFmtId="331" formatCode="#,##0.0\ \ \ ;\(#,##0.0\)\ \ "/>
    <numFmt numFmtId="332" formatCode="#,##0.0\x\ _);\(#,##0.0\x\)\ ;0.0\x_)\ ;@_%_)"/>
    <numFmt numFmtId="333" formatCode="0.0_x_;\(0.0\)_x_ \ \ "/>
    <numFmt numFmtId="334" formatCode="_ &quot;\&quot;* #,##0_ ;_ &quot;\&quot;* &quot;\&quot;&quot;\&quot;&quot;\&quot;&quot;\&quot;&quot;\&quot;&quot;\&quot;\-#,##0_ ;_ &quot;\&quot;* &quot;-&quot;_ ;_ @_ "/>
    <numFmt numFmtId="335" formatCode="\60\4\7\:"/>
    <numFmt numFmtId="336" formatCode="0.0%;[Red]\(0.0%\);&quot;--  &quot;"/>
    <numFmt numFmtId="337" formatCode="0.000%;[Red]\(0.000%\)"/>
    <numFmt numFmtId="338" formatCode="0.000%;;&quot;-- &quot;"/>
    <numFmt numFmtId="339" formatCode="#,##0.0\%_);\(#,##0.0\%\);#,##0.0\%_);@_)"/>
    <numFmt numFmtId="340" formatCode="General\E"/>
    <numFmt numFmtId="341" formatCode="0.0%&quot;Sales&quot;"/>
    <numFmt numFmtId="342" formatCode="[$฿-41E]#,##0.00;[Red]&quot;-&quot;[$฿-41E]#,##0.00"/>
    <numFmt numFmtId="343" formatCode="_(* #\ ###\ ##0_);_(* \(#\ ###\ ##0\);_(* &quot;–&quot;_);_(@_)"/>
    <numFmt numFmtId="344" formatCode="_(#,##0.00_);_(\-#,##0.00_)"/>
    <numFmt numFmtId="345" formatCode="_(#,##0.0_);_(\-#,##0.0_)"/>
    <numFmt numFmtId="346" formatCode="#,##0.00;[Red]\(#,##0.00\)"/>
    <numFmt numFmtId="347" formatCode="&quot;$&quot;#,\);\(&quot;$&quot;#,\)"/>
    <numFmt numFmtId="348" formatCode="&quot;$&quot;#,;\(&quot;$&quot;#,\)"/>
    <numFmt numFmtId="349" formatCode="yyyy"/>
    <numFmt numFmtId="350" formatCode="_ &quot;Fr.&quot;\ * #,##0_ ;_ &quot;Fr.&quot;\ * \-#,##0_ ;_ &quot;Fr.&quot;\ * &quot;-&quot;_ ;_ @_ "/>
    <numFmt numFmtId="351" formatCode="_ &quot;Fr.&quot;\ * #,##0.00_ ;_ &quot;Fr.&quot;\ * \-#,##0.00_ ;_ &quot;Fr.&quot;\ * &quot;-&quot;??_ ;_ @_ "/>
    <numFmt numFmtId="352" formatCode="#,##0\ &quot;DM&quot;;\-#,##0\ &quot;DM&quot;"/>
    <numFmt numFmtId="353" formatCode="0.000%"/>
    <numFmt numFmtId="354" formatCode="&quot;￥&quot;#,##0;&quot;￥&quot;\-#,##0"/>
    <numFmt numFmtId="355" formatCode="00.000"/>
    <numFmt numFmtId="356" formatCode="_-&quot;$&quot;* #,##0_-;\-&quot;$&quot;* #,##0_-;_-&quot;$&quot;* &quot;-&quot;_-;_-@_-"/>
    <numFmt numFmtId="357" formatCode="_(* #,##0_);_(* \(#,##0\);_(* &quot;-&quot;_)\ \ \ \ \ ;_(@_)"/>
  </numFmts>
  <fonts count="357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4092">
    <xf numFmtId="0" fontId="0" fillId="0" borderId="0"/>
    <xf numFmtId="0" fontId="3" fillId="0" borderId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5" fillId="0" borderId="0"/>
    <xf numFmtId="0" fontId="26" fillId="0" borderId="0" applyNumberFormat="0" applyFill="0" applyBorder="0" applyAlignment="0" applyProtection="0"/>
    <xf numFmtId="172" fontId="26" fillId="0" borderId="0" applyFont="0" applyFill="0" applyBorder="0" applyAlignment="0" applyProtection="0"/>
    <xf numFmtId="173" fontId="27" fillId="0" borderId="0"/>
    <xf numFmtId="0" fontId="28" fillId="0" borderId="0"/>
    <xf numFmtId="0" fontId="25" fillId="0" borderId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31" fillId="0" borderId="0">
      <alignment horizontal="right"/>
    </xf>
    <xf numFmtId="175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26" fillId="0" borderId="0" applyFont="0" applyFill="0" applyBorder="0" applyAlignment="0"/>
    <xf numFmtId="165" fontId="5" fillId="0" borderId="0" applyFont="0" applyFill="0" applyBorder="0" applyAlignment="0" applyProtection="0"/>
    <xf numFmtId="173" fontId="34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3" fontId="5" fillId="0" borderId="0"/>
    <xf numFmtId="165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173" fontId="41" fillId="0" borderId="0"/>
    <xf numFmtId="0" fontId="42" fillId="0" borderId="0" applyFont="0" applyAlignment="0">
      <alignment horizontal="center" vertical="center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44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Font="0" applyFill="0" applyBorder="0" applyAlignment="0" applyProtection="0"/>
    <xf numFmtId="173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45" fillId="0" borderId="0"/>
    <xf numFmtId="173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45" fillId="0" borderId="0"/>
    <xf numFmtId="0" fontId="45" fillId="0" borderId="0"/>
    <xf numFmtId="173" fontId="27" fillId="0" borderId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3" fontId="27" fillId="0" borderId="0"/>
    <xf numFmtId="173" fontId="44" fillId="0" borderId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31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89" fontId="5" fillId="0" borderId="0" applyFon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45" fillId="0" borderId="0"/>
    <xf numFmtId="0" fontId="45" fillId="0" borderId="0"/>
    <xf numFmtId="173" fontId="27" fillId="0" borderId="0"/>
    <xf numFmtId="173" fontId="27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5" fillId="0" borderId="0"/>
    <xf numFmtId="0" fontId="5" fillId="33" borderId="0" applyNumberFormat="0" applyFont="0" applyAlignment="0" applyProtection="0"/>
    <xf numFmtId="0" fontId="33" fillId="0" borderId="0"/>
    <xf numFmtId="173" fontId="5" fillId="0" borderId="0" applyNumberFormat="0" applyFill="0" applyBorder="0" applyAlignment="0" applyProtection="0"/>
    <xf numFmtId="173" fontId="27" fillId="0" borderId="0"/>
    <xf numFmtId="173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73" fontId="44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0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0" fontId="4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5" fillId="0" borderId="0" applyNumberFormat="0" applyFill="0" applyBorder="0" applyAlignment="0" applyProtection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Protection="0">
      <alignment horizontal="right"/>
    </xf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45" fillId="0" borderId="0"/>
    <xf numFmtId="173" fontId="27" fillId="0" borderId="0"/>
    <xf numFmtId="173" fontId="45" fillId="0" borderId="0"/>
    <xf numFmtId="173" fontId="27" fillId="0" borderId="0"/>
    <xf numFmtId="195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31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27" fillId="0" borderId="0"/>
    <xf numFmtId="0" fontId="27" fillId="0" borderId="0"/>
    <xf numFmtId="0" fontId="27" fillId="0" borderId="0"/>
    <xf numFmtId="173" fontId="27" fillId="0" borderId="0"/>
    <xf numFmtId="173" fontId="44" fillId="0" borderId="0"/>
    <xf numFmtId="0" fontId="33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2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204" fontId="27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5" fillId="0" borderId="0"/>
    <xf numFmtId="0" fontId="27" fillId="0" borderId="0"/>
    <xf numFmtId="0" fontId="5" fillId="0" borderId="0"/>
    <xf numFmtId="173" fontId="5" fillId="0" borderId="0"/>
    <xf numFmtId="183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2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2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2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2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2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2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2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2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2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2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2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2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2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2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2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73" fontId="58" fillId="34" borderId="0" applyNumberFormat="0" applyBorder="0" applyAlignment="0" applyProtection="0"/>
    <xf numFmtId="173" fontId="60" fillId="34" borderId="0" applyNumberFormat="0" applyBorder="0" applyAlignment="0" applyProtection="0"/>
    <xf numFmtId="173" fontId="60" fillId="34" borderId="0" applyNumberFormat="0" applyBorder="0" applyAlignment="0" applyProtection="0"/>
    <xf numFmtId="0" fontId="60" fillId="35" borderId="0" applyNumberFormat="0" applyBorder="0" applyAlignment="0" applyProtection="0"/>
    <xf numFmtId="173" fontId="58" fillId="35" borderId="0" applyNumberFormat="0" applyBorder="0" applyAlignment="0" applyProtection="0"/>
    <xf numFmtId="173" fontId="60" fillId="35" borderId="0" applyNumberFormat="0" applyBorder="0" applyAlignment="0" applyProtection="0"/>
    <xf numFmtId="173" fontId="60" fillId="35" borderId="0" applyNumberFormat="0" applyBorder="0" applyAlignment="0" applyProtection="0"/>
    <xf numFmtId="0" fontId="60" fillId="36" borderId="0" applyNumberFormat="0" applyBorder="0" applyAlignment="0" applyProtection="0"/>
    <xf numFmtId="173" fontId="58" fillId="36" borderId="0" applyNumberFormat="0" applyBorder="0" applyAlignment="0" applyProtection="0"/>
    <xf numFmtId="173" fontId="60" fillId="36" borderId="0" applyNumberFormat="0" applyBorder="0" applyAlignment="0" applyProtection="0"/>
    <xf numFmtId="173" fontId="60" fillId="36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38" borderId="0" applyNumberFormat="0" applyBorder="0" applyAlignment="0" applyProtection="0"/>
    <xf numFmtId="173" fontId="58" fillId="38" borderId="0" applyNumberFormat="0" applyBorder="0" applyAlignment="0" applyProtection="0"/>
    <xf numFmtId="173" fontId="60" fillId="38" borderId="0" applyNumberFormat="0" applyBorder="0" applyAlignment="0" applyProtection="0"/>
    <xf numFmtId="173" fontId="60" fillId="38" borderId="0" applyNumberFormat="0" applyBorder="0" applyAlignment="0" applyProtection="0"/>
    <xf numFmtId="0" fontId="60" fillId="39" borderId="0" applyNumberFormat="0" applyBorder="0" applyAlignment="0" applyProtection="0"/>
    <xf numFmtId="173" fontId="58" fillId="39" borderId="0" applyNumberFormat="0" applyBorder="0" applyAlignment="0" applyProtection="0"/>
    <xf numFmtId="173" fontId="60" fillId="39" borderId="0" applyNumberFormat="0" applyBorder="0" applyAlignment="0" applyProtection="0"/>
    <xf numFmtId="173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73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2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2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2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2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2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2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2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2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2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2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2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2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1" borderId="0" applyNumberFormat="0" applyBorder="0" applyAlignment="0" applyProtection="0"/>
    <xf numFmtId="173" fontId="58" fillId="41" borderId="0" applyNumberFormat="0" applyBorder="0" applyAlignment="0" applyProtection="0"/>
    <xf numFmtId="173" fontId="60" fillId="41" borderId="0" applyNumberFormat="0" applyBorder="0" applyAlignment="0" applyProtection="0"/>
    <xf numFmtId="173" fontId="60" fillId="41" borderId="0" applyNumberFormat="0" applyBorder="0" applyAlignment="0" applyProtection="0"/>
    <xf numFmtId="0" fontId="60" fillId="42" borderId="0" applyNumberFormat="0" applyBorder="0" applyAlignment="0" applyProtection="0"/>
    <xf numFmtId="173" fontId="58" fillId="42" borderId="0" applyNumberFormat="0" applyBorder="0" applyAlignment="0" applyProtection="0"/>
    <xf numFmtId="173" fontId="60" fillId="42" borderId="0" applyNumberFormat="0" applyBorder="0" applyAlignment="0" applyProtection="0"/>
    <xf numFmtId="173" fontId="60" fillId="42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3" borderId="0" applyNumberFormat="0" applyBorder="0" applyAlignment="0" applyProtection="0"/>
    <xf numFmtId="173" fontId="58" fillId="43" borderId="0" applyNumberFormat="0" applyBorder="0" applyAlignment="0" applyProtection="0"/>
    <xf numFmtId="173" fontId="60" fillId="43" borderId="0" applyNumberFormat="0" applyBorder="0" applyAlignment="0" applyProtection="0"/>
    <xf numFmtId="173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73" fontId="65" fillId="44" borderId="0" applyNumberFormat="0" applyBorder="0" applyAlignment="0" applyProtection="0"/>
    <xf numFmtId="173" fontId="66" fillId="44" borderId="0" applyNumberFormat="0" applyBorder="0" applyAlignment="0" applyProtection="0"/>
    <xf numFmtId="173" fontId="66" fillId="44" borderId="0" applyNumberFormat="0" applyBorder="0" applyAlignment="0" applyProtection="0"/>
    <xf numFmtId="0" fontId="66" fillId="41" borderId="0" applyNumberFormat="0" applyBorder="0" applyAlignment="0" applyProtection="0"/>
    <xf numFmtId="173" fontId="65" fillId="41" borderId="0" applyNumberFormat="0" applyBorder="0" applyAlignment="0" applyProtection="0"/>
    <xf numFmtId="173" fontId="66" fillId="41" borderId="0" applyNumberFormat="0" applyBorder="0" applyAlignment="0" applyProtection="0"/>
    <xf numFmtId="173" fontId="66" fillId="41" borderId="0" applyNumberFormat="0" applyBorder="0" applyAlignment="0" applyProtection="0"/>
    <xf numFmtId="0" fontId="66" fillId="42" borderId="0" applyNumberFormat="0" applyBorder="0" applyAlignment="0" applyProtection="0"/>
    <xf numFmtId="173" fontId="65" fillId="42" borderId="0" applyNumberFormat="0" applyBorder="0" applyAlignment="0" applyProtection="0"/>
    <xf numFmtId="173" fontId="66" fillId="42" borderId="0" applyNumberFormat="0" applyBorder="0" applyAlignment="0" applyProtection="0"/>
    <xf numFmtId="173" fontId="66" fillId="42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47" borderId="0" applyNumberFormat="0" applyBorder="0" applyAlignment="0" applyProtection="0"/>
    <xf numFmtId="173" fontId="65" fillId="47" borderId="0" applyNumberFormat="0" applyBorder="0" applyAlignment="0" applyProtection="0"/>
    <xf numFmtId="173" fontId="66" fillId="47" borderId="0" applyNumberFormat="0" applyBorder="0" applyAlignment="0" applyProtection="0"/>
    <xf numFmtId="173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05" fontId="68" fillId="0" borderId="4" applyFont="0" applyFill="0" applyBorder="0" applyAlignment="0"/>
    <xf numFmtId="165" fontId="5" fillId="0" borderId="0"/>
    <xf numFmtId="165" fontId="5" fillId="0" borderId="0"/>
    <xf numFmtId="165" fontId="5" fillId="0" borderId="0"/>
    <xf numFmtId="165" fontId="5" fillId="0" borderId="0"/>
    <xf numFmtId="206" fontId="5" fillId="0" borderId="0" applyBorder="0">
      <alignment vertical="top"/>
    </xf>
    <xf numFmtId="207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9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11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183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12" fontId="31" fillId="0" borderId="0" applyNumberFormat="0" applyFont="0" applyAlignment="0"/>
    <xf numFmtId="21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83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83" fontId="32" fillId="0" borderId="0" applyNumberFormat="0" applyFill="0" applyBorder="0" applyAlignment="0" applyProtection="0"/>
    <xf numFmtId="0" fontId="84" fillId="0" borderId="0"/>
    <xf numFmtId="211" fontId="85" fillId="0" borderId="0" applyNumberFormat="0" applyFill="0" applyBorder="0" applyAlignment="0" applyProtection="0"/>
    <xf numFmtId="225" fontId="86" fillId="0" borderId="0" applyBorder="0" applyProtection="0"/>
    <xf numFmtId="226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5" fontId="43" fillId="0" borderId="18" applyAlignment="0" applyProtection="0"/>
    <xf numFmtId="227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29" fontId="89" fillId="64" borderId="0" applyFont="0" applyFill="0" applyBorder="0" applyAlignment="0" applyProtection="0"/>
    <xf numFmtId="173" fontId="81" fillId="0" borderId="0" applyAlignment="0" applyProtection="0"/>
    <xf numFmtId="230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31" fontId="27" fillId="0" borderId="0" applyFont="0" applyFill="0" applyBorder="0" applyAlignment="0" applyProtection="0"/>
    <xf numFmtId="193" fontId="31" fillId="0" borderId="0" applyFont="0" applyFill="0" applyBorder="0" applyProtection="0">
      <alignment horizontal="left"/>
    </xf>
    <xf numFmtId="195" fontId="31" fillId="0" borderId="0" applyFont="0" applyFill="0" applyBorder="0" applyProtection="0">
      <alignment horizontal="left"/>
    </xf>
    <xf numFmtId="197" fontId="31" fillId="0" borderId="0" applyFont="0" applyFill="0" applyBorder="0" applyProtection="0">
      <alignment horizontal="left"/>
    </xf>
    <xf numFmtId="231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32" fontId="31" fillId="0" borderId="0" applyFill="0"/>
    <xf numFmtId="233" fontId="31" fillId="0" borderId="0">
      <alignment horizontal="center"/>
    </xf>
    <xf numFmtId="173" fontId="31" fillId="0" borderId="0" applyFill="0">
      <alignment horizontal="center"/>
    </xf>
    <xf numFmtId="233" fontId="90" fillId="0" borderId="23" applyFill="0"/>
    <xf numFmtId="173" fontId="5" fillId="0" borderId="0" applyFont="0" applyAlignment="0"/>
    <xf numFmtId="173" fontId="91" fillId="0" borderId="0" applyFill="0">
      <alignment vertical="top"/>
    </xf>
    <xf numFmtId="173" fontId="90" fillId="0" borderId="0" applyFill="0">
      <alignment horizontal="left" vertical="top"/>
    </xf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173" fontId="5" fillId="0" borderId="0" applyNumberFormat="0" applyFont="0" applyAlignment="0"/>
    <xf numFmtId="173" fontId="91" fillId="0" borderId="0" applyFill="0">
      <alignment wrapText="1"/>
    </xf>
    <xf numFmtId="173" fontId="90" fillId="0" borderId="0" applyFill="0">
      <alignment horizontal="left" vertical="top" wrapText="1"/>
    </xf>
    <xf numFmtId="233" fontId="93" fillId="0" borderId="0" applyFill="0"/>
    <xf numFmtId="173" fontId="94" fillId="0" borderId="0" applyNumberFormat="0" applyFont="0" applyAlignment="0">
      <alignment horizontal="center"/>
    </xf>
    <xf numFmtId="173" fontId="95" fillId="0" borderId="0" applyFill="0">
      <alignment vertical="top" wrapText="1"/>
    </xf>
    <xf numFmtId="173" fontId="92" fillId="0" borderId="0" applyFill="0">
      <alignment horizontal="left" vertical="top" wrapText="1"/>
    </xf>
    <xf numFmtId="233" fontId="5" fillId="0" borderId="0" applyFill="0"/>
    <xf numFmtId="173" fontId="94" fillId="0" borderId="0" applyNumberFormat="0" applyFont="0" applyAlignment="0">
      <alignment horizontal="center"/>
    </xf>
    <xf numFmtId="173" fontId="96" fillId="0" borderId="0" applyFill="0">
      <alignment vertical="center" wrapText="1"/>
    </xf>
    <xf numFmtId="173" fontId="74" fillId="0" borderId="0">
      <alignment horizontal="left" vertical="center" wrapText="1"/>
    </xf>
    <xf numFmtId="233" fontId="81" fillId="0" borderId="0" applyFill="0"/>
    <xf numFmtId="173" fontId="94" fillId="0" borderId="0" applyNumberFormat="0" applyFont="0" applyAlignment="0">
      <alignment horizontal="center"/>
    </xf>
    <xf numFmtId="173" fontId="97" fillId="0" borderId="0" applyFill="0">
      <alignment horizontal="center" vertical="center" wrapText="1"/>
    </xf>
    <xf numFmtId="173" fontId="5" fillId="0" borderId="0" applyFill="0">
      <alignment horizontal="center" vertical="center" wrapText="1"/>
    </xf>
    <xf numFmtId="233" fontId="98" fillId="0" borderId="0" applyFill="0"/>
    <xf numFmtId="173" fontId="94" fillId="0" borderId="0" applyNumberFormat="0" applyFont="0" applyAlignment="0">
      <alignment horizontal="center"/>
    </xf>
    <xf numFmtId="173" fontId="99" fillId="0" borderId="0" applyFill="0">
      <alignment horizontal="center" vertical="center" wrapText="1"/>
    </xf>
    <xf numFmtId="173" fontId="100" fillId="0" borderId="0" applyFill="0">
      <alignment horizontal="center" vertical="center" wrapText="1"/>
    </xf>
    <xf numFmtId="233" fontId="101" fillId="0" borderId="0" applyFill="0"/>
    <xf numFmtId="173" fontId="94" fillId="0" borderId="0" applyNumberFormat="0" applyFont="0" applyAlignment="0">
      <alignment horizontal="center"/>
    </xf>
    <xf numFmtId="173" fontId="102" fillId="0" borderId="0">
      <alignment horizontal="center" wrapText="1"/>
    </xf>
    <xf numFmtId="173" fontId="98" fillId="0" borderId="0" applyFill="0">
      <alignment horizontal="center" wrapText="1"/>
    </xf>
    <xf numFmtId="234" fontId="103" fillId="0" borderId="0" applyFill="0" applyBorder="0" applyAlignment="0"/>
    <xf numFmtId="0" fontId="27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7" fontId="103" fillId="0" borderId="0" applyFill="0" applyBorder="0" applyAlignment="0"/>
    <xf numFmtId="0" fontId="104" fillId="0" borderId="0" applyFill="0" applyBorder="0" applyAlignment="0"/>
    <xf numFmtId="183" fontId="41" fillId="0" borderId="0" applyFill="0" applyBorder="0" applyAlignment="0"/>
    <xf numFmtId="0" fontId="104" fillId="0" borderId="0" applyFill="0" applyBorder="0" applyAlignment="0"/>
    <xf numFmtId="238" fontId="41" fillId="0" borderId="0" applyFill="0" applyBorder="0" applyAlignment="0"/>
    <xf numFmtId="0" fontId="104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11" fontId="73" fillId="0" borderId="0" applyFill="0" applyBorder="0" applyProtection="0"/>
    <xf numFmtId="211" fontId="110" fillId="0" borderId="0" applyFont="0" applyFill="0" applyBorder="0" applyAlignment="0" applyProtection="0"/>
    <xf numFmtId="242" fontId="5" fillId="0" borderId="0"/>
    <xf numFmtId="0" fontId="111" fillId="0" borderId="0"/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165" fontId="5" fillId="0" borderId="0" applyNumberFormat="0" applyBorder="0">
      <alignment horizontal="center" vertical="top"/>
    </xf>
    <xf numFmtId="243" fontId="31" fillId="0" borderId="0" applyFill="0" applyBorder="0" applyProtection="0">
      <alignment horizontal="center"/>
    </xf>
    <xf numFmtId="0" fontId="120" fillId="0" borderId="28">
      <alignment horizontal="center"/>
    </xf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41" fontId="123" fillId="0" borderId="0" applyFont="0" applyFill="0" applyBorder="0" applyAlignment="0" applyProtection="0"/>
    <xf numFmtId="41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5" fillId="0" borderId="0" applyFont="0" applyFill="0" applyBorder="0" applyAlignment="0" applyProtection="0"/>
    <xf numFmtId="244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4" fontId="122" fillId="0" borderId="0" applyFill="0" applyBorder="0" applyAlignment="0" applyProtection="0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234" fontId="103" fillId="0" borderId="0" applyFont="0" applyFill="0" applyBorder="0" applyAlignment="0" applyProtection="0"/>
    <xf numFmtId="239" fontId="45" fillId="0" borderId="0" applyFont="0" applyFill="0" applyBorder="0" applyAlignment="0" applyProtection="0"/>
    <xf numFmtId="246" fontId="124" fillId="0" borderId="0" applyFont="0" applyFill="0" applyBorder="0" applyAlignment="0" applyProtection="0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74" fillId="0" borderId="0"/>
    <xf numFmtId="39" fontId="26" fillId="0" borderId="0" applyFont="0" applyFill="0" applyBorder="0" applyAlignment="0" applyProtection="0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43" fontId="74" fillId="0" borderId="0"/>
    <xf numFmtId="238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48" fontId="31" fillId="0" borderId="0" applyFont="0" applyFill="0" applyBorder="0" applyAlignment="0" applyProtection="0"/>
    <xf numFmtId="249" fontId="86" fillId="0" borderId="0" applyFont="0" applyFill="0" applyBorder="0" applyAlignment="0" applyProtection="0">
      <alignment horizontal="right"/>
    </xf>
    <xf numFmtId="167" fontId="1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250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50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250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52" fontId="128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52" fontId="128" fillId="0" borderId="0" applyFill="0" applyBorder="0" applyAlignment="0" applyProtection="0"/>
    <xf numFmtId="252" fontId="128" fillId="0" borderId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52" fontId="128" fillId="0" borderId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86" fillId="0" borderId="0" applyFont="0" applyFill="0" applyBorder="0" applyAlignment="0" applyProtection="0"/>
    <xf numFmtId="254" fontId="86" fillId="0" borderId="0" applyFont="0" applyFill="0" applyBorder="0" applyAlignment="0" applyProtection="0">
      <alignment horizontal="right"/>
    </xf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6" fillId="0" borderId="0" applyFont="0" applyFill="0" applyBorder="0" applyAlignment="0" applyProtection="0"/>
    <xf numFmtId="256" fontId="86" fillId="0" borderId="0" applyFont="0" applyFill="0" applyBorder="0" applyAlignment="0" applyProtection="0"/>
    <xf numFmtId="250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7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11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211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57" fontId="26" fillId="0" borderId="0"/>
    <xf numFmtId="173" fontId="28" fillId="0" borderId="0"/>
    <xf numFmtId="4" fontId="56" fillId="0" borderId="0"/>
    <xf numFmtId="258" fontId="86" fillId="0" borderId="0" applyFont="0" applyFill="0" applyBorder="0" applyAlignment="0" applyProtection="0"/>
    <xf numFmtId="183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259" fontId="31" fillId="0" borderId="29" applyFont="0" applyFill="0" applyBorder="0" applyAlignment="0" applyProtection="0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35" fontId="103" fillId="0" borderId="0" applyFont="0" applyFill="0" applyBorder="0" applyAlignment="0" applyProtection="0"/>
    <xf numFmtId="236" fontId="26" fillId="0" borderId="0" applyFont="0" applyFill="0" applyBorder="0" applyAlignment="0" applyProtection="0"/>
    <xf numFmtId="211" fontId="31" fillId="0" borderId="0" applyFont="0" applyFill="0" applyBorder="0" applyAlignment="0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174" fontId="74" fillId="0" borderId="30">
      <alignment horizontal="center"/>
    </xf>
    <xf numFmtId="211" fontId="5" fillId="0" borderId="0" applyFont="0" applyFill="0" applyBorder="0" applyAlignment="0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74" fillId="0" borderId="0"/>
    <xf numFmtId="262" fontId="31" fillId="0" borderId="0" applyFont="0" applyFill="0" applyBorder="0" applyAlignment="0" applyProtection="0"/>
    <xf numFmtId="263" fontId="86" fillId="0" borderId="0" applyFont="0" applyFill="0" applyBorder="0" applyAlignment="0" applyProtection="0">
      <alignment horizontal="right"/>
    </xf>
    <xf numFmtId="264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5" fontId="86" fillId="0" borderId="0" applyFont="0" applyFill="0" applyBorder="0" applyAlignment="0" applyProtection="0">
      <alignment horizontal="right"/>
    </xf>
    <xf numFmtId="170" fontId="5" fillId="0" borderId="0" applyFont="0" applyFill="0" applyBorder="0" applyAlignment="0" applyProtection="0"/>
    <xf numFmtId="266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264" fontId="5" fillId="0" borderId="0" applyFont="0" applyFill="0" applyBorder="0" applyAlignment="0" applyProtection="0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267" fontId="144" fillId="0" borderId="0" applyFont="0" applyFill="0" applyBorder="0" applyAlignment="0" applyProtection="0"/>
    <xf numFmtId="0" fontId="86" fillId="0" borderId="0" applyFill="0" applyBorder="0" applyProtection="0"/>
    <xf numFmtId="170" fontId="5" fillId="0" borderId="0" applyFont="0" applyFill="0" applyBorder="0" applyAlignment="0" applyProtection="0"/>
    <xf numFmtId="268" fontId="144" fillId="0" borderId="0" applyFont="0" applyFill="0" applyBorder="0" applyAlignment="0" applyProtection="0"/>
    <xf numFmtId="269" fontId="86" fillId="0" borderId="0" applyFont="0" applyFill="0" applyBorder="0" applyAlignment="0" applyProtection="0"/>
    <xf numFmtId="5" fontId="5" fillId="0" borderId="0" applyFont="0" applyFill="0" applyBorder="0" applyAlignment="0" applyProtection="0"/>
    <xf numFmtId="270" fontId="26" fillId="0" borderId="0"/>
    <xf numFmtId="271" fontId="28" fillId="0" borderId="0"/>
    <xf numFmtId="272" fontId="86" fillId="0" borderId="0" applyFill="0" applyBorder="0" applyProtection="0">
      <alignment vertical="center"/>
    </xf>
    <xf numFmtId="273" fontId="86" fillId="62" borderId="0" applyFont="0" applyFill="0" applyBorder="0" applyAlignment="0" applyProtection="0">
      <alignment vertical="center"/>
      <protection locked="0"/>
    </xf>
    <xf numFmtId="217" fontId="86" fillId="62" borderId="0" applyFont="0" applyFill="0" applyBorder="0" applyAlignment="0" applyProtection="0">
      <alignment vertical="center"/>
      <protection locked="0"/>
    </xf>
    <xf numFmtId="212" fontId="31" fillId="69" borderId="17">
      <alignment horizontal="right"/>
    </xf>
    <xf numFmtId="212" fontId="31" fillId="69" borderId="17">
      <alignment horizontal="right"/>
    </xf>
    <xf numFmtId="274" fontId="27" fillId="0" borderId="0" applyFont="0" applyFill="0" applyBorder="0" applyAlignment="0" applyProtection="0"/>
    <xf numFmtId="173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275" fontId="31" fillId="0" borderId="0" applyFont="0" applyFill="0" applyBorder="0" applyProtection="0"/>
    <xf numFmtId="15" fontId="147" fillId="0" borderId="0" applyFill="0" applyBorder="0" applyAlignment="0"/>
    <xf numFmtId="276" fontId="31" fillId="0" borderId="0" applyFont="0" applyFill="0" applyBorder="0" applyAlignment="0" applyProtection="0"/>
    <xf numFmtId="277" fontId="31" fillId="0" borderId="0" applyFont="0" applyFill="0" applyBorder="0" applyProtection="0"/>
    <xf numFmtId="278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211" fontId="147" fillId="63" borderId="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2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83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279" fontId="86" fillId="0" borderId="0" applyFont="0" applyFill="0" applyBorder="0" applyAlignment="0" applyProtection="0"/>
    <xf numFmtId="262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49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284" fontId="147" fillId="0" borderId="0" applyFill="0" applyBorder="0">
      <alignment horizontal="right"/>
    </xf>
    <xf numFmtId="285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49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165" fontId="5" fillId="0" borderId="0" applyBorder="0">
      <alignment vertical="top"/>
    </xf>
    <xf numFmtId="286" fontId="5" fillId="0" borderId="0" applyBorder="0">
      <alignment vertical="top"/>
    </xf>
    <xf numFmtId="167" fontId="5" fillId="0" borderId="0" applyBorder="0">
      <alignment vertical="top"/>
    </xf>
    <xf numFmtId="38" fontId="146" fillId="0" borderId="33">
      <alignment vertical="center"/>
    </xf>
    <xf numFmtId="211" fontId="31" fillId="0" borderId="0"/>
    <xf numFmtId="287" fontId="5" fillId="0" borderId="0" applyBorder="0">
      <alignment vertical="top"/>
    </xf>
    <xf numFmtId="2" fontId="105" fillId="72" borderId="0">
      <alignment horizontal="left"/>
      <protection hidden="1"/>
    </xf>
    <xf numFmtId="173" fontId="5" fillId="71" borderId="0">
      <alignment horizontal="left" vertical="top"/>
    </xf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288" fontId="5" fillId="0" borderId="0" applyBorder="0" applyProtection="0"/>
    <xf numFmtId="289" fontId="31" fillId="0" borderId="0" applyFill="0" applyBorder="0" applyProtection="0"/>
    <xf numFmtId="290" fontId="26" fillId="0" borderId="0"/>
    <xf numFmtId="250" fontId="28" fillId="0" borderId="0"/>
    <xf numFmtId="6" fontId="73" fillId="0" borderId="0" applyFill="0" applyBorder="0" applyProtection="0"/>
    <xf numFmtId="288" fontId="5" fillId="0" borderId="0" applyBorder="0" applyProtection="0"/>
    <xf numFmtId="211" fontId="31" fillId="0" borderId="0"/>
    <xf numFmtId="6" fontId="73" fillId="0" borderId="0" applyFont="0" applyFill="0" applyBorder="0" applyAlignment="0" applyProtection="0"/>
    <xf numFmtId="291" fontId="86" fillId="0" borderId="5" applyNumberFormat="0" applyFont="0" applyFill="0" applyAlignment="0" applyProtection="0"/>
    <xf numFmtId="42" fontId="150" fillId="0" borderId="0" applyFill="0" applyBorder="0" applyAlignment="0" applyProtection="0"/>
    <xf numFmtId="243" fontId="31" fillId="0" borderId="4" applyNumberFormat="0" applyFill="0" applyAlignment="0" applyProtection="0"/>
    <xf numFmtId="173" fontId="151" fillId="0" borderId="0" applyNumberFormat="0" applyFill="0" applyBorder="0" applyAlignment="0" applyProtection="0"/>
    <xf numFmtId="173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155" fillId="0" borderId="0" applyNumberFormat="0" applyAlignment="0">
      <alignment horizontal="left"/>
    </xf>
    <xf numFmtId="220" fontId="31" fillId="76" borderId="0"/>
    <xf numFmtId="276" fontId="31" fillId="76" borderId="0"/>
    <xf numFmtId="226" fontId="31" fillId="76" borderId="0"/>
    <xf numFmtId="282" fontId="31" fillId="0" borderId="0"/>
    <xf numFmtId="220" fontId="31" fillId="0" borderId="0"/>
    <xf numFmtId="292" fontId="31" fillId="76" borderId="0"/>
    <xf numFmtId="223" fontId="31" fillId="0" borderId="0"/>
    <xf numFmtId="173" fontId="156" fillId="0" borderId="0" applyFont="0" applyFill="0" applyBorder="0" applyAlignment="0" applyProtection="0">
      <alignment vertical="center"/>
    </xf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293" fontId="5" fillId="63" borderId="0" applyFont="0" applyFill="0" applyBorder="0" applyAlignment="0"/>
    <xf numFmtId="294" fontId="165" fillId="0" borderId="0" applyBorder="0">
      <alignment horizontal="center" vertical="top"/>
    </xf>
    <xf numFmtId="0" fontId="41" fillId="0" borderId="0">
      <alignment vertical="center"/>
    </xf>
    <xf numFmtId="165" fontId="166" fillId="0" borderId="0" applyBorder="0">
      <alignment horizontal="left" vertical="top"/>
    </xf>
    <xf numFmtId="165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277" fontId="81" fillId="0" borderId="0" applyFont="0"/>
    <xf numFmtId="278" fontId="81" fillId="0" borderId="0" applyFont="0"/>
    <xf numFmtId="41" fontId="170" fillId="0" borderId="0"/>
    <xf numFmtId="165" fontId="170" fillId="0" borderId="0"/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58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288" fontId="31" fillId="0" borderId="0" applyFont="0" applyFill="0" applyBorder="0" applyAlignment="0" applyProtection="0"/>
    <xf numFmtId="296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76" fontId="31" fillId="0" borderId="35"/>
    <xf numFmtId="297" fontId="31" fillId="69" borderId="17">
      <alignment horizontal="right"/>
    </xf>
    <xf numFmtId="297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298" fontId="31" fillId="0" borderId="0" applyFont="0" applyFill="0" applyBorder="0" applyProtection="0">
      <alignment horizontal="right"/>
    </xf>
    <xf numFmtId="211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71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54" fontId="31" fillId="0" borderId="0" applyFill="0" applyBorder="0" applyAlignment="0" applyProtection="0">
      <alignment horizontal="right"/>
    </xf>
    <xf numFmtId="291" fontId="31" fillId="0" borderId="0" applyFill="0" applyBorder="0" applyAlignment="0" applyProtection="0"/>
    <xf numFmtId="176" fontId="5" fillId="0" borderId="0" applyAlignment="0">
      <alignment horizontal="left"/>
      <protection locked="0"/>
    </xf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27" fontId="86" fillId="0" borderId="0" applyFont="0" applyFill="0" applyBorder="0" applyAlignment="0" applyProtection="0">
      <alignment horizontal="right"/>
    </xf>
    <xf numFmtId="165" fontId="166" fillId="0" borderId="0" applyBorder="0">
      <alignment vertical="top"/>
    </xf>
    <xf numFmtId="165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1" fontId="201" fillId="79" borderId="0" applyNumberFormat="0" applyFill="0" applyBorder="0" applyAlignment="0" applyProtection="0"/>
    <xf numFmtId="211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00" fontId="27" fillId="0" borderId="42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173" fontId="203" fillId="0" borderId="44">
      <alignment horizontal="right"/>
    </xf>
    <xf numFmtId="173" fontId="180" fillId="1" borderId="43">
      <alignment horizontal="left"/>
    </xf>
    <xf numFmtId="173" fontId="180" fillId="1" borderId="43">
      <alignment horizontal="left"/>
    </xf>
    <xf numFmtId="173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176" fontId="26" fillId="0" borderId="0" applyFont="0" applyFill="0" applyBorder="0" applyAlignment="0" applyProtection="0"/>
    <xf numFmtId="211" fontId="205" fillId="0" borderId="0" applyNumberFormat="0" applyFill="0" applyBorder="0" applyAlignment="0" applyProtection="0"/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211" fontId="73" fillId="0" borderId="0" applyFill="0" applyBorder="0" applyAlignment="0" applyProtection="0"/>
    <xf numFmtId="302" fontId="31" fillId="0" borderId="0" applyFont="0" applyFill="0" applyBorder="0" applyProtection="0">
      <alignment horizontal="left"/>
    </xf>
    <xf numFmtId="303" fontId="31" fillId="0" borderId="0" applyFont="0" applyFill="0" applyBorder="0" applyProtection="0">
      <alignment horizontal="left"/>
    </xf>
    <xf numFmtId="304" fontId="31" fillId="0" borderId="0" applyFont="0" applyFill="0" applyBorder="0" applyProtection="0">
      <alignment horizontal="left"/>
    </xf>
    <xf numFmtId="305" fontId="31" fillId="0" borderId="0" applyFont="0" applyFill="0" applyBorder="0" applyProtection="0">
      <alignment horizontal="left"/>
    </xf>
    <xf numFmtId="306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49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54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50" fontId="5" fillId="0" borderId="0">
      <alignment horizontal="right"/>
    </xf>
    <xf numFmtId="211" fontId="31" fillId="0" borderId="0"/>
    <xf numFmtId="298" fontId="144" fillId="0" borderId="0" applyFill="0" applyBorder="0" applyProtection="0">
      <alignment horizontal="right"/>
    </xf>
    <xf numFmtId="0" fontId="144" fillId="0" borderId="0" applyFill="0" applyBorder="0" applyProtection="0"/>
    <xf numFmtId="175" fontId="5" fillId="0" borderId="0" applyFill="0" applyBorder="0" applyProtection="0"/>
    <xf numFmtId="280" fontId="31" fillId="63" borderId="0" applyFont="0" applyBorder="0" applyAlignment="0" applyProtection="0">
      <protection locked="0"/>
    </xf>
    <xf numFmtId="293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11" fontId="31" fillId="0" borderId="0"/>
    <xf numFmtId="211" fontId="31" fillId="0" borderId="0"/>
    <xf numFmtId="10" fontId="31" fillId="63" borderId="0">
      <protection locked="0"/>
    </xf>
    <xf numFmtId="0" fontId="144" fillId="0" borderId="0" applyFill="0" applyBorder="0" applyProtection="0"/>
    <xf numFmtId="211" fontId="221" fillId="63" borderId="0" applyNumberFormat="0" applyBorder="0" applyAlignment="0">
      <protection locked="0"/>
    </xf>
    <xf numFmtId="283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299" fontId="31" fillId="63" borderId="0" applyNumberFormat="0" applyFont="0" applyBorder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307" fontId="222" fillId="0" borderId="0" applyFill="0" applyBorder="0" applyProtection="0">
      <alignment vertical="center"/>
    </xf>
    <xf numFmtId="272" fontId="222" fillId="0" borderId="0" applyFill="0" applyBorder="0" applyProtection="0">
      <alignment vertical="center"/>
    </xf>
    <xf numFmtId="308" fontId="222" fillId="0" borderId="0" applyFill="0" applyBorder="0" applyProtection="0">
      <alignment vertical="center"/>
    </xf>
    <xf numFmtId="309" fontId="222" fillId="0" borderId="0" applyFill="0" applyBorder="0" applyProtection="0">
      <alignment vertical="center"/>
    </xf>
    <xf numFmtId="165" fontId="5" fillId="71" borderId="0" applyBorder="0">
      <alignment horizontal="left" vertical="top"/>
    </xf>
    <xf numFmtId="171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201" fontId="225" fillId="0" borderId="0" applyFont="0" applyFill="0" applyBorder="0" applyAlignment="0" applyProtection="0"/>
    <xf numFmtId="203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73" fontId="230" fillId="0" borderId="0"/>
    <xf numFmtId="173" fontId="230" fillId="0" borderId="0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12" fontId="26" fillId="0" borderId="0" applyFill="0" applyBorder="0" applyProtection="0"/>
    <xf numFmtId="313" fontId="26" fillId="0" borderId="0" applyFill="0" applyBorder="0" applyProtection="0"/>
    <xf numFmtId="238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14" fontId="31" fillId="0" borderId="0">
      <alignment horizontal="right"/>
    </xf>
    <xf numFmtId="216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6" fontId="73" fillId="0" borderId="0" applyAlignment="0">
      <alignment horizontal="left"/>
    </xf>
    <xf numFmtId="254" fontId="31" fillId="0" borderId="0" applyFill="0" applyBorder="0" applyAlignment="0" applyProtection="0">
      <alignment horizontal="right"/>
    </xf>
    <xf numFmtId="167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14" fontId="31" fillId="76" borderId="17">
      <alignment horizontal="right"/>
    </xf>
    <xf numFmtId="314" fontId="31" fillId="76" borderId="17">
      <alignment horizontal="right"/>
    </xf>
    <xf numFmtId="0" fontId="238" fillId="0" borderId="19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149" fillId="0" borderId="0">
      <protection locked="0"/>
    </xf>
    <xf numFmtId="317" fontId="36" fillId="0" borderId="0" applyFont="0" applyFill="0" applyBorder="0" applyAlignment="0" applyProtection="0"/>
    <xf numFmtId="306" fontId="36" fillId="0" borderId="0" applyFont="0" applyFill="0" applyBorder="0" applyAlignment="0" applyProtection="0"/>
    <xf numFmtId="289" fontId="86" fillId="0" borderId="0" applyFont="0" applyFill="0" applyBorder="0" applyAlignment="0" applyProtection="0">
      <alignment horizontal="right"/>
    </xf>
    <xf numFmtId="318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08" fontId="86" fillId="0" borderId="0" applyFill="0" applyBorder="0" applyProtection="0">
      <alignment vertical="center"/>
    </xf>
    <xf numFmtId="319" fontId="86" fillId="0" borderId="0" applyFont="0" applyFill="0" applyBorder="0" applyAlignment="0" applyProtection="0">
      <alignment horizontal="right"/>
    </xf>
    <xf numFmtId="215" fontId="5" fillId="0" borderId="0" applyFont="0" applyFill="0" applyBorder="0" applyAlignment="0" applyProtection="0"/>
    <xf numFmtId="320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167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183" fontId="31" fillId="0" borderId="0" applyNumberFormat="0" applyFont="0" applyAlignment="0" applyProtection="0"/>
    <xf numFmtId="0" fontId="30" fillId="0" borderId="0"/>
    <xf numFmtId="0" fontId="5" fillId="0" borderId="0"/>
    <xf numFmtId="321" fontId="31" fillId="0" borderId="0" applyFont="0" applyFill="0" applyBorder="0" applyAlignment="0" applyProtection="0">
      <alignment horizontal="right"/>
    </xf>
    <xf numFmtId="322" fontId="28" fillId="0" borderId="0"/>
    <xf numFmtId="323" fontId="29" fillId="0" borderId="0"/>
    <xf numFmtId="173" fontId="247" fillId="0" borderId="0"/>
    <xf numFmtId="323" fontId="29" fillId="0" borderId="0"/>
    <xf numFmtId="324" fontId="248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37" fontId="32" fillId="64" borderId="0" applyFont="0" applyFill="0" applyBorder="0" applyAlignment="0" applyProtection="0"/>
    <xf numFmtId="211" fontId="5" fillId="0" borderId="0" applyFont="0" applyFill="0" applyBorder="0" applyAlignment="0"/>
    <xf numFmtId="40" fontId="31" fillId="0" borderId="0" applyFont="0" applyFill="0" applyBorder="0" applyAlignment="0"/>
    <xf numFmtId="325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73" fontId="5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2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2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73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73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9" fillId="0" borderId="0"/>
    <xf numFmtId="0" fontId="59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2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2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73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9" fillId="0" borderId="0"/>
    <xf numFmtId="0" fontId="29" fillId="0" borderId="0"/>
    <xf numFmtId="0" fontId="59" fillId="0" borderId="0"/>
    <xf numFmtId="0" fontId="2" fillId="0" borderId="0"/>
    <xf numFmtId="0" fontId="2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2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2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2" fillId="0" borderId="0"/>
    <xf numFmtId="0" fontId="59" fillId="0" borderId="0"/>
    <xf numFmtId="0" fontId="2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2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2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2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73" fontId="29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1" fontId="147" fillId="0" borderId="0" applyNumberFormat="0" applyFill="0" applyBorder="0" applyAlignment="0" applyProtection="0"/>
    <xf numFmtId="326" fontId="31" fillId="0" borderId="0" applyFont="0" applyFill="0" applyBorder="0" applyAlignment="0" applyProtection="0"/>
    <xf numFmtId="187" fontId="31" fillId="0" borderId="0" applyFont="0" applyFill="0" applyBorder="0" applyAlignment="0" applyProtection="0">
      <alignment horizontal="right"/>
    </xf>
    <xf numFmtId="327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11" fontId="31" fillId="0" borderId="0"/>
    <xf numFmtId="328" fontId="31" fillId="0" borderId="0" applyFont="0" applyFill="0" applyBorder="0" applyAlignment="0" applyProtection="0"/>
    <xf numFmtId="329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2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2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0" fontId="81" fillId="0" borderId="49"/>
    <xf numFmtId="0" fontId="81" fillId="0" borderId="49"/>
    <xf numFmtId="0" fontId="81" fillId="0" borderId="49"/>
    <xf numFmtId="250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30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31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183" fontId="86" fillId="0" borderId="0" applyNumberFormat="0" applyFill="0" applyBorder="0" applyAlignment="0" applyProtection="0"/>
    <xf numFmtId="173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32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50" fontId="5" fillId="0" borderId="0" applyBorder="0">
      <alignment vertical="top"/>
    </xf>
    <xf numFmtId="10" fontId="5" fillId="0" borderId="0" applyBorder="0">
      <alignment vertical="top"/>
    </xf>
    <xf numFmtId="218" fontId="31" fillId="76" borderId="0"/>
    <xf numFmtId="333" fontId="31" fillId="0" borderId="0"/>
    <xf numFmtId="14" fontId="73" fillId="0" borderId="0">
      <alignment horizontal="center" wrapText="1"/>
      <protection locked="0"/>
    </xf>
    <xf numFmtId="212" fontId="31" fillId="0" borderId="0" applyFont="0" applyFill="0" applyBorder="0" applyAlignment="0" applyProtection="0"/>
    <xf numFmtId="250" fontId="45" fillId="0" borderId="0" applyFont="0" applyFill="0" applyBorder="0" applyAlignment="0" applyProtection="0"/>
    <xf numFmtId="238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34" fontId="104" fillId="0" borderId="0" applyFont="0" applyFill="0" applyBorder="0" applyAlignment="0" applyProtection="0"/>
    <xf numFmtId="335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12" fontId="89" fillId="0" borderId="0" applyFont="0" applyFill="0" applyBorder="0" applyAlignment="0" applyProtection="0"/>
    <xf numFmtId="336" fontId="241" fillId="0" borderId="32" applyFill="0" applyBorder="0" applyAlignment="0" applyProtection="0">
      <alignment horizontal="center"/>
    </xf>
    <xf numFmtId="336" fontId="241" fillId="0" borderId="0" applyFill="0" applyBorder="0" applyAlignment="0" applyProtection="0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32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74" fontId="31" fillId="0" borderId="0" applyFont="0" applyFill="0" applyBorder="0" applyAlignment="0" applyProtection="0"/>
    <xf numFmtId="337" fontId="241" fillId="0" borderId="0" applyFill="0" applyBorder="0" applyAlignment="0" applyProtection="0"/>
    <xf numFmtId="338" fontId="241" fillId="81" borderId="0" applyFont="0" applyFill="0" applyBorder="0" applyAlignment="0" applyProtection="0"/>
    <xf numFmtId="297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282" fontId="86" fillId="0" borderId="0" applyFont="0" applyFill="0" applyBorder="0" applyProtection="0">
      <alignment horizontal="right"/>
    </xf>
    <xf numFmtId="339" fontId="73" fillId="0" borderId="0" applyFont="0" applyFill="0" applyBorder="0" applyProtection="0">
      <alignment horizontal="right"/>
    </xf>
    <xf numFmtId="340" fontId="31" fillId="0" borderId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96" fontId="144" fillId="0" borderId="0" applyFont="0" applyFill="0" applyBorder="0" applyAlignment="0" applyProtection="0"/>
    <xf numFmtId="309" fontId="86" fillId="0" borderId="0" applyFill="0" applyBorder="0" applyProtection="0">
      <alignment vertical="center"/>
    </xf>
    <xf numFmtId="9" fontId="225" fillId="0" borderId="53" applyNumberFormat="0" applyBorder="0"/>
    <xf numFmtId="250" fontId="31" fillId="0" borderId="0">
      <alignment horizontal="center"/>
    </xf>
    <xf numFmtId="254" fontId="31" fillId="0" borderId="0" applyFont="0" applyFill="0" applyBorder="0" applyAlignment="0" applyProtection="0"/>
    <xf numFmtId="341" fontId="31" fillId="0" borderId="0" applyFont="0" applyFill="0" applyBorder="0" applyAlignment="0" applyProtection="0"/>
    <xf numFmtId="265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25" fontId="73" fillId="0" borderId="0" applyFill="0" applyBorder="0" applyAlignment="0" applyProtection="0">
      <alignment horizontal="left"/>
    </xf>
    <xf numFmtId="173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196" fontId="31" fillId="83" borderId="0" applyNumberFormat="0" applyFont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299" fontId="31" fillId="69" borderId="0" applyNumberFormat="0" applyFont="0" applyBorder="0" applyAlignment="0" applyProtection="0">
      <alignment horizontal="center"/>
      <protection locked="0"/>
    </xf>
    <xf numFmtId="173" fontId="5" fillId="0" borderId="0"/>
    <xf numFmtId="173" fontId="5" fillId="0" borderId="0"/>
    <xf numFmtId="173" fontId="5" fillId="0" borderId="0"/>
    <xf numFmtId="173" fontId="5" fillId="0" borderId="0"/>
    <xf numFmtId="0" fontId="147" fillId="0" borderId="0" applyFill="0" applyBorder="0" applyProtection="0">
      <alignment horizontal="right"/>
    </xf>
    <xf numFmtId="325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73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57" fontId="5" fillId="0" borderId="0"/>
    <xf numFmtId="37" fontId="27" fillId="0" borderId="0"/>
    <xf numFmtId="224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183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73" fontId="276" fillId="0" borderId="0">
      <alignment horizontal="left" indent="7"/>
    </xf>
    <xf numFmtId="173" fontId="31" fillId="0" borderId="0" applyFill="0">
      <alignment horizontal="left" indent="3"/>
    </xf>
    <xf numFmtId="40" fontId="147" fillId="0" borderId="0" applyFill="0">
      <alignment horizontal="right"/>
    </xf>
    <xf numFmtId="173" fontId="166" fillId="0" borderId="22" applyNumberFormat="0" applyFont="0" applyBorder="0">
      <alignment horizontal="right"/>
    </xf>
    <xf numFmtId="173" fontId="166" fillId="0" borderId="22" applyNumberFormat="0" applyFont="0" applyBorder="0">
      <alignment horizontal="right"/>
    </xf>
    <xf numFmtId="173" fontId="147" fillId="0" borderId="0" applyFill="0"/>
    <xf numFmtId="173" fontId="147" fillId="0" borderId="0" applyFill="0"/>
    <xf numFmtId="40" fontId="147" fillId="0" borderId="0" applyFill="0"/>
    <xf numFmtId="173" fontId="5" fillId="0" borderId="0" applyNumberFormat="0" applyFont="0" applyBorder="0" applyAlignment="0"/>
    <xf numFmtId="173" fontId="277" fillId="0" borderId="0" applyFill="0">
      <alignment horizontal="left" indent="1"/>
    </xf>
    <xf numFmtId="173" fontId="277" fillId="0" borderId="0" applyFill="0">
      <alignment horizontal="left" indent="1"/>
    </xf>
    <xf numFmtId="40" fontId="31" fillId="0" borderId="0" applyFill="0"/>
    <xf numFmtId="173" fontId="5" fillId="0" borderId="0" applyNumberFormat="0" applyFont="0" applyFill="0" applyBorder="0" applyAlignment="0"/>
    <xf numFmtId="173" fontId="31" fillId="0" borderId="0" applyFill="0">
      <alignment horizontal="left" indent="2"/>
    </xf>
    <xf numFmtId="173" fontId="31" fillId="0" borderId="0" applyFill="0">
      <alignment horizontal="left" indent="2"/>
    </xf>
    <xf numFmtId="40" fontId="31" fillId="0" borderId="0" applyFill="0"/>
    <xf numFmtId="173" fontId="5" fillId="0" borderId="0" applyNumberFormat="0" applyFont="0" applyBorder="0" applyAlignment="0"/>
    <xf numFmtId="173" fontId="241" fillId="0" borderId="0">
      <alignment horizontal="left" indent="3"/>
    </xf>
    <xf numFmtId="173" fontId="241" fillId="0" borderId="0" applyFill="0">
      <alignment horizontal="left" indent="3"/>
    </xf>
    <xf numFmtId="40" fontId="82" fillId="0" borderId="0" applyFill="0"/>
    <xf numFmtId="173" fontId="5" fillId="0" borderId="0" applyNumberFormat="0" applyFont="0" applyBorder="0" applyAlignment="0"/>
    <xf numFmtId="173" fontId="31" fillId="0" borderId="0">
      <alignment horizontal="left" indent="4"/>
    </xf>
    <xf numFmtId="173" fontId="31" fillId="0" borderId="0" applyFill="0">
      <alignment horizontal="left" indent="4"/>
    </xf>
    <xf numFmtId="40" fontId="82" fillId="0" borderId="0" applyFill="0"/>
    <xf numFmtId="173" fontId="5" fillId="0" borderId="0" applyNumberFormat="0" applyFont="0" applyBorder="0" applyAlignment="0"/>
    <xf numFmtId="173" fontId="82" fillId="0" borderId="0">
      <alignment horizontal="left" indent="5"/>
    </xf>
    <xf numFmtId="173" fontId="82" fillId="0" borderId="0" applyFill="0">
      <alignment horizontal="left" indent="5"/>
    </xf>
    <xf numFmtId="40" fontId="82" fillId="0" borderId="0" applyFill="0"/>
    <xf numFmtId="173" fontId="5" fillId="0" borderId="0" applyNumberFormat="0" applyFont="0" applyFill="0" applyBorder="0" applyAlignment="0"/>
    <xf numFmtId="173" fontId="82" fillId="0" borderId="0" applyFill="0">
      <alignment horizontal="left" indent="6"/>
    </xf>
    <xf numFmtId="173" fontId="82" fillId="0" borderId="0" applyFill="0">
      <alignment horizontal="left" indent="6"/>
    </xf>
    <xf numFmtId="213" fontId="31" fillId="69" borderId="17">
      <alignment horizontal="right"/>
    </xf>
    <xf numFmtId="213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21" fontId="31" fillId="0" borderId="0" applyFont="0" applyFill="0" applyBorder="0" applyProtection="0">
      <alignment horizontal="right"/>
    </xf>
    <xf numFmtId="318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11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42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24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73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0" fontId="287" fillId="0" borderId="0" applyNumberFormat="0" applyFill="0" applyBorder="0" applyAlignment="0" applyProtection="0"/>
    <xf numFmtId="42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8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43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06" fontId="36" fillId="0" borderId="0">
      <alignment horizontal="center"/>
    </xf>
    <xf numFmtId="12" fontId="5" fillId="0" borderId="0" applyFont="0" applyFill="0" applyBorder="0" applyProtection="0">
      <alignment horizontal="right"/>
    </xf>
    <xf numFmtId="222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42" fontId="47" fillId="0" borderId="0" applyFont="0" applyFill="0" applyBorder="0" applyAlignment="0" applyProtection="0"/>
    <xf numFmtId="0" fontId="5" fillId="0" borderId="0">
      <alignment vertical="top"/>
    </xf>
    <xf numFmtId="345" fontId="5" fillId="88" borderId="0" applyBorder="0" applyProtection="0">
      <alignment horizontal="right"/>
    </xf>
    <xf numFmtId="344" fontId="5" fillId="88" borderId="0" applyBorder="0" applyProtection="0">
      <alignment horizontal="right"/>
    </xf>
    <xf numFmtId="345" fontId="5" fillId="88" borderId="58" applyFont="0" applyProtection="0">
      <alignment horizontal="right"/>
    </xf>
    <xf numFmtId="344" fontId="5" fillId="88" borderId="58" applyFont="0" applyProtection="0">
      <alignment horizontal="right"/>
    </xf>
    <xf numFmtId="345" fontId="5" fillId="0" borderId="0" applyFill="0" applyBorder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344" fontId="5" fillId="0" borderId="0" applyFont="0" applyFill="0" applyBorder="0" applyProtection="0">
      <alignment horizontal="right"/>
    </xf>
    <xf numFmtId="345" fontId="5" fillId="0" borderId="58" applyFont="0" applyFill="0" applyProtection="0">
      <alignment horizontal="right"/>
    </xf>
    <xf numFmtId="344" fontId="5" fillId="0" borderId="58" applyFont="0" applyFill="0" applyProtection="0">
      <alignment horizontal="right"/>
    </xf>
    <xf numFmtId="173" fontId="166" fillId="88" borderId="59" applyNumberFormat="0" applyProtection="0">
      <alignment horizontal="right"/>
    </xf>
    <xf numFmtId="173" fontId="166" fillId="0" borderId="59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345" fontId="5" fillId="88" borderId="59" applyFont="0" applyProtection="0">
      <alignment horizontal="right"/>
    </xf>
    <xf numFmtId="344" fontId="5" fillId="88" borderId="59" applyFont="0" applyProtection="0">
      <alignment horizontal="right"/>
    </xf>
    <xf numFmtId="345" fontId="5" fillId="0" borderId="59" applyFont="0" applyFill="0" applyProtection="0">
      <alignment horizontal="right"/>
    </xf>
    <xf numFmtId="344" fontId="5" fillId="0" borderId="59" applyFont="0" applyFill="0" applyProtection="0">
      <alignment horizontal="right"/>
    </xf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46" fontId="5" fillId="0" borderId="0" applyFill="0" applyBorder="0" applyAlignment="0" applyProtection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/>
    <xf numFmtId="0" fontId="238" fillId="0" borderId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>
      <protection locked="0"/>
    </xf>
    <xf numFmtId="211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11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19" fontId="5" fillId="0" borderId="0" applyNumberFormat="0" applyFill="0" applyBorder="0">
      <alignment horizontal="left"/>
    </xf>
    <xf numFmtId="324" fontId="300" fillId="0" borderId="0" applyNumberFormat="0" applyFill="0" applyBorder="0">
      <alignment horizontal="right"/>
    </xf>
    <xf numFmtId="219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49" fontId="30" fillId="0" borderId="0"/>
    <xf numFmtId="0" fontId="31" fillId="0" borderId="0"/>
    <xf numFmtId="165" fontId="5" fillId="0" borderId="0" applyBorder="0">
      <alignment vertical="top" wrapText="1"/>
    </xf>
    <xf numFmtId="0" fontId="304" fillId="0" borderId="38" applyFill="0" applyBorder="0" applyProtection="0"/>
    <xf numFmtId="33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92" fontId="31" fillId="0" borderId="0" applyFont="0" applyFill="0" applyBorder="0" applyAlignment="0" applyProtection="0"/>
    <xf numFmtId="273" fontId="31" fillId="0" borderId="0" applyFont="0" applyFill="0" applyBorder="0" applyAlignment="0" applyProtection="0"/>
    <xf numFmtId="314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47" fontId="41" fillId="0" borderId="0" applyFill="0" applyBorder="0" applyAlignment="0"/>
    <xf numFmtId="0" fontId="104" fillId="0" borderId="0" applyFill="0" applyBorder="0" applyAlignment="0"/>
    <xf numFmtId="348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11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56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5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11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49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11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43" fontId="31" fillId="0" borderId="53" applyNumberFormat="0" applyFill="0" applyAlignment="0" applyProtection="0"/>
    <xf numFmtId="243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07" fontId="182" fillId="0" borderId="5" applyFill="0" applyBorder="0" applyProtection="0">
      <alignment vertical="center"/>
    </xf>
    <xf numFmtId="165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25" fontId="5" fillId="0" borderId="0" applyFill="0" applyBorder="0" applyAlignment="0" applyProtection="0"/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11" fontId="31" fillId="63" borderId="24">
      <alignment horizontal="right"/>
    </xf>
    <xf numFmtId="211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199" fontId="225" fillId="0" borderId="0" applyFont="0" applyFill="0" applyBorder="0" applyAlignment="0" applyProtection="0"/>
    <xf numFmtId="44" fontId="5" fillId="0" borderId="0" applyFont="0" applyFill="0" applyBorder="0" applyAlignment="0" applyProtection="0"/>
    <xf numFmtId="350" fontId="5" fillId="0" borderId="0" applyFont="0" applyFill="0" applyBorder="0" applyAlignment="0" applyProtection="0"/>
    <xf numFmtId="35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275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73" fontId="321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161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5" fontId="3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26" fillId="0" borderId="0" applyFont="0" applyFill="0" applyBorder="0" applyAlignment="0" applyProtection="0"/>
    <xf numFmtId="169" fontId="326" fillId="0" borderId="0" applyFont="0" applyFill="0" applyBorder="0" applyAlignment="0" applyProtection="0"/>
    <xf numFmtId="170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208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73" fontId="117" fillId="67" borderId="27" applyNumberFormat="0" applyAlignment="0" applyProtection="0"/>
    <xf numFmtId="173" fontId="327" fillId="67" borderId="27" applyNumberFormat="0" applyAlignment="0" applyProtection="0"/>
    <xf numFmtId="173" fontId="327" fillId="67" borderId="27" applyNumberFormat="0" applyAlignment="0" applyProtection="0"/>
    <xf numFmtId="0" fontId="328" fillId="0" borderId="47" applyNumberFormat="0" applyFill="0" applyAlignment="0" applyProtection="0"/>
    <xf numFmtId="173" fontId="237" fillId="0" borderId="47" applyNumberFormat="0" applyFill="0" applyAlignment="0" applyProtection="0"/>
    <xf numFmtId="173" fontId="328" fillId="0" borderId="47" applyNumberFormat="0" applyFill="0" applyAlignment="0" applyProtection="0"/>
    <xf numFmtId="173" fontId="328" fillId="0" borderId="47" applyNumberFormat="0" applyFill="0" applyAlignment="0" applyProtection="0"/>
    <xf numFmtId="0" fontId="120" fillId="36" borderId="0" applyNumberFormat="0" applyBorder="0" applyAlignment="0" applyProtection="0"/>
    <xf numFmtId="173" fontId="177" fillId="36" borderId="0" applyNumberFormat="0" applyBorder="0" applyAlignment="0" applyProtection="0"/>
    <xf numFmtId="173" fontId="329" fillId="36" borderId="0" applyNumberFormat="0" applyBorder="0" applyAlignment="0" applyProtection="0"/>
    <xf numFmtId="173" fontId="329" fillId="36" borderId="0" applyNumberFormat="0" applyBorder="0" applyAlignment="0" applyProtection="0"/>
    <xf numFmtId="0" fontId="120" fillId="36" borderId="0" applyNumberFormat="0" applyBorder="0" applyAlignment="0" applyProtection="0"/>
    <xf numFmtId="173" fontId="330" fillId="0" borderId="0" applyNumberFormat="0" applyFill="0" applyBorder="0" applyAlignment="0" applyProtection="0">
      <alignment vertical="top"/>
      <protection locked="0"/>
    </xf>
    <xf numFmtId="173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73" fontId="245" fillId="33" borderId="0" applyNumberFormat="0" applyBorder="0" applyAlignment="0" applyProtection="0"/>
    <xf numFmtId="173" fontId="334" fillId="33" borderId="0" applyNumberFormat="0" applyBorder="0" applyAlignment="0" applyProtection="0"/>
    <xf numFmtId="173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73" fontId="80" fillId="35" borderId="0" applyNumberFormat="0" applyBorder="0" applyAlignment="0" applyProtection="0"/>
    <xf numFmtId="173" fontId="336" fillId="35" borderId="0" applyNumberFormat="0" applyBorder="0" applyAlignment="0" applyProtection="0"/>
    <xf numFmtId="173" fontId="336" fillId="35" borderId="0" applyNumberFormat="0" applyBorder="0" applyAlignment="0" applyProtection="0"/>
    <xf numFmtId="0" fontId="120" fillId="35" borderId="0" applyNumberFormat="0" applyBorder="0" applyAlignment="0" applyProtection="0"/>
    <xf numFmtId="209" fontId="337" fillId="0" borderId="0" applyFont="0" applyFill="0" applyBorder="0" applyAlignment="0" applyProtection="0"/>
    <xf numFmtId="210" fontId="337" fillId="0" borderId="0" applyFont="0" applyFill="0" applyBorder="0" applyAlignment="0" applyProtection="0"/>
    <xf numFmtId="207" fontId="337" fillId="0" borderId="0" applyFont="0" applyFill="0" applyBorder="0" applyAlignment="0" applyProtection="0"/>
    <xf numFmtId="208" fontId="337" fillId="0" borderId="0" applyFont="0" applyFill="0" applyBorder="0" applyAlignment="0" applyProtection="0"/>
    <xf numFmtId="0" fontId="27" fillId="0" borderId="0"/>
    <xf numFmtId="173" fontId="332" fillId="0" borderId="0"/>
    <xf numFmtId="0" fontId="66" fillId="50" borderId="0" applyNumberFormat="0" applyBorder="0" applyAlignment="0" applyProtection="0"/>
    <xf numFmtId="173" fontId="65" fillId="50" borderId="0" applyNumberFormat="0" applyBorder="0" applyAlignment="0" applyProtection="0"/>
    <xf numFmtId="173" fontId="66" fillId="50" borderId="0" applyNumberFormat="0" applyBorder="0" applyAlignment="0" applyProtection="0"/>
    <xf numFmtId="173" fontId="66" fillId="50" borderId="0" applyNumberFormat="0" applyBorder="0" applyAlignment="0" applyProtection="0"/>
    <xf numFmtId="0" fontId="66" fillId="54" borderId="0" applyNumberFormat="0" applyBorder="0" applyAlignment="0" applyProtection="0"/>
    <xf numFmtId="173" fontId="65" fillId="54" borderId="0" applyNumberFormat="0" applyBorder="0" applyAlignment="0" applyProtection="0"/>
    <xf numFmtId="173" fontId="66" fillId="54" borderId="0" applyNumberFormat="0" applyBorder="0" applyAlignment="0" applyProtection="0"/>
    <xf numFmtId="173" fontId="66" fillId="54" borderId="0" applyNumberFormat="0" applyBorder="0" applyAlignment="0" applyProtection="0"/>
    <xf numFmtId="0" fontId="66" fillId="56" borderId="0" applyNumberFormat="0" applyBorder="0" applyAlignment="0" applyProtection="0"/>
    <xf numFmtId="173" fontId="65" fillId="56" borderId="0" applyNumberFormat="0" applyBorder="0" applyAlignment="0" applyProtection="0"/>
    <xf numFmtId="173" fontId="66" fillId="56" borderId="0" applyNumberFormat="0" applyBorder="0" applyAlignment="0" applyProtection="0"/>
    <xf numFmtId="173" fontId="66" fillId="56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59" borderId="0" applyNumberFormat="0" applyBorder="0" applyAlignment="0" applyProtection="0"/>
    <xf numFmtId="173" fontId="65" fillId="59" borderId="0" applyNumberFormat="0" applyBorder="0" applyAlignment="0" applyProtection="0"/>
    <xf numFmtId="173" fontId="66" fillId="59" borderId="0" applyNumberFormat="0" applyBorder="0" applyAlignment="0" applyProtection="0"/>
    <xf numFmtId="173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73" fontId="186" fillId="0" borderId="37" applyNumberFormat="0" applyFill="0" applyAlignment="0" applyProtection="0"/>
    <xf numFmtId="173" fontId="339" fillId="0" borderId="37" applyNumberFormat="0" applyFill="0" applyAlignment="0" applyProtection="0"/>
    <xf numFmtId="173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73" fontId="193" fillId="0" borderId="40" applyNumberFormat="0" applyFill="0" applyAlignment="0" applyProtection="0"/>
    <xf numFmtId="173" fontId="340" fillId="0" borderId="40" applyNumberFormat="0" applyFill="0" applyAlignment="0" applyProtection="0"/>
    <xf numFmtId="173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73" fontId="198" fillId="0" borderId="41" applyNumberFormat="0" applyFill="0" applyAlignment="0" applyProtection="0"/>
    <xf numFmtId="173" fontId="341" fillId="0" borderId="41" applyNumberFormat="0" applyFill="0" applyAlignment="0" applyProtection="0"/>
    <xf numFmtId="173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73" fontId="198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73" fontId="344" fillId="0" borderId="0"/>
    <xf numFmtId="165" fontId="156" fillId="0" borderId="0" applyFont="0" applyFill="0" applyBorder="0" applyAlignment="0" applyProtection="0"/>
    <xf numFmtId="352" fontId="345" fillId="0" borderId="0" applyFont="0" applyFill="0" applyBorder="0" applyAlignment="0" applyProtection="0"/>
    <xf numFmtId="353" fontId="345" fillId="0" borderId="0" applyFont="0" applyFill="0" applyBorder="0" applyAlignment="0" applyProtection="0"/>
    <xf numFmtId="354" fontId="345" fillId="0" borderId="0" applyFont="0" applyFill="0" applyBorder="0" applyAlignment="0" applyProtection="0"/>
    <xf numFmtId="355" fontId="345" fillId="0" borderId="0" applyFont="0" applyFill="0" applyBorder="0" applyAlignment="0" applyProtection="0"/>
    <xf numFmtId="0" fontId="156" fillId="0" borderId="0"/>
    <xf numFmtId="173" fontId="346" fillId="0" borderId="0"/>
    <xf numFmtId="167" fontId="347" fillId="0" borderId="0" applyFont="0" applyFill="0" applyBorder="0" applyAlignment="0" applyProtection="0"/>
    <xf numFmtId="165" fontId="346" fillId="0" borderId="0" applyFont="0" applyFill="0" applyBorder="0" applyAlignment="0" applyProtection="0"/>
    <xf numFmtId="167" fontId="346" fillId="0" borderId="0" applyFont="0" applyFill="0" applyBorder="0" applyAlignment="0" applyProtection="0"/>
    <xf numFmtId="173" fontId="347" fillId="0" borderId="0"/>
    <xf numFmtId="42" fontId="47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2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56" fontId="346" fillId="0" borderId="0" applyFont="0" applyFill="0" applyBorder="0" applyAlignment="0" applyProtection="0"/>
    <xf numFmtId="239" fontId="34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42">
    <xf numFmtId="0" fontId="0" fillId="0" borderId="0" xfId="0"/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171" fontId="7" fillId="0" borderId="0" xfId="1" applyNumberFormat="1" applyFont="1" applyAlignment="1">
      <alignment vertical="top"/>
    </xf>
    <xf numFmtId="41" fontId="7" fillId="0" borderId="0" xfId="1" applyNumberFormat="1" applyFont="1" applyAlignment="1">
      <alignment horizontal="center" vertical="top"/>
    </xf>
    <xf numFmtId="41" fontId="7" fillId="0" borderId="0" xfId="1" applyNumberFormat="1" applyFont="1" applyAlignment="1">
      <alignment horizontal="right" vertical="top"/>
    </xf>
    <xf numFmtId="171" fontId="7" fillId="0" borderId="0" xfId="1" applyNumberFormat="1" applyFont="1" applyAlignment="1">
      <alignment horizontal="center" vertical="top"/>
    </xf>
    <xf numFmtId="41" fontId="7" fillId="0" borderId="39" xfId="1" applyNumberFormat="1" applyFont="1" applyBorder="1" applyAlignment="1">
      <alignment horizontal="right" vertical="top"/>
    </xf>
    <xf numFmtId="41" fontId="7" fillId="0" borderId="0" xfId="1" applyNumberFormat="1" applyFont="1" applyAlignment="1">
      <alignment vertical="top"/>
    </xf>
    <xf numFmtId="171" fontId="7" fillId="0" borderId="0" xfId="1" applyNumberFormat="1" applyFont="1" applyAlignment="1">
      <alignment horizontal="left" vertical="top"/>
    </xf>
    <xf numFmtId="0" fontId="6" fillId="0" borderId="0" xfId="1" quotePrefix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71" fontId="7" fillId="0" borderId="0" xfId="1" applyNumberFormat="1" applyFont="1" applyAlignment="1">
      <alignment horizontal="centerContinuous" vertical="top"/>
    </xf>
    <xf numFmtId="0" fontId="6" fillId="0" borderId="0" xfId="1" applyFont="1" applyAlignment="1">
      <alignment vertical="top"/>
    </xf>
    <xf numFmtId="1" fontId="7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3" fontId="7" fillId="0" borderId="0" xfId="1" applyNumberFormat="1" applyFont="1" applyAlignment="1">
      <alignment horizontal="center" vertical="top"/>
    </xf>
    <xf numFmtId="43" fontId="7" fillId="0" borderId="0" xfId="1" applyNumberFormat="1" applyFont="1" applyAlignment="1">
      <alignment vertical="top"/>
    </xf>
    <xf numFmtId="0" fontId="7" fillId="0" borderId="0" xfId="1" applyFont="1"/>
    <xf numFmtId="41" fontId="7" fillId="0" borderId="0" xfId="2" applyNumberFormat="1" applyFont="1" applyFill="1" applyBorder="1" applyAlignment="1">
      <alignment vertical="top"/>
    </xf>
    <xf numFmtId="41" fontId="7" fillId="0" borderId="64" xfId="1" applyNumberFormat="1" applyFont="1" applyBorder="1" applyAlignment="1">
      <alignment horizontal="right" vertical="top"/>
    </xf>
    <xf numFmtId="0" fontId="6" fillId="0" borderId="39" xfId="1" applyFont="1" applyBorder="1" applyAlignment="1">
      <alignment horizontal="center" vertical="top"/>
    </xf>
    <xf numFmtId="171" fontId="6" fillId="0" borderId="0" xfId="1" applyNumberFormat="1" applyFont="1" applyAlignment="1">
      <alignment horizontal="centerContinuous" vertical="top"/>
    </xf>
    <xf numFmtId="1" fontId="354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centerContinuous" vertical="top"/>
    </xf>
    <xf numFmtId="171" fontId="6" fillId="0" borderId="39" xfId="1" applyNumberFormat="1" applyFont="1" applyBorder="1" applyAlignment="1">
      <alignment horizontal="centerContinuous" vertical="top"/>
    </xf>
    <xf numFmtId="1" fontId="6" fillId="0" borderId="0" xfId="1" applyNumberFormat="1" applyFont="1" applyAlignment="1">
      <alignment vertical="top"/>
    </xf>
    <xf numFmtId="41" fontId="7" fillId="0" borderId="63" xfId="1" applyNumberFormat="1" applyFont="1" applyBorder="1" applyAlignment="1">
      <alignment horizontal="center" vertical="top"/>
    </xf>
    <xf numFmtId="41" fontId="7" fillId="0" borderId="39" xfId="1" applyNumberFormat="1" applyFont="1" applyBorder="1" applyAlignment="1">
      <alignment horizontal="center" vertical="top"/>
    </xf>
    <xf numFmtId="167" fontId="7" fillId="0" borderId="0" xfId="1" applyNumberFormat="1" applyFont="1" applyAlignment="1">
      <alignment vertical="top"/>
    </xf>
    <xf numFmtId="0" fontId="355" fillId="0" borderId="0" xfId="0" applyFont="1" applyAlignment="1">
      <alignment horizontal="right"/>
    </xf>
    <xf numFmtId="41" fontId="7" fillId="0" borderId="64" xfId="1" applyNumberFormat="1" applyFont="1" applyBorder="1" applyAlignment="1">
      <alignment horizontal="center" vertical="top"/>
    </xf>
    <xf numFmtId="41" fontId="7" fillId="0" borderId="4" xfId="1" applyNumberFormat="1" applyFont="1" applyBorder="1" applyAlignment="1">
      <alignment horizontal="center" vertical="top"/>
    </xf>
    <xf numFmtId="41" fontId="7" fillId="0" borderId="3" xfId="1" applyNumberFormat="1" applyFont="1" applyBorder="1" applyAlignment="1">
      <alignment horizontal="center" vertical="top"/>
    </xf>
    <xf numFmtId="41" fontId="7" fillId="0" borderId="4" xfId="1" applyNumberFormat="1" applyFont="1" applyBorder="1" applyAlignment="1">
      <alignment vertical="top"/>
    </xf>
    <xf numFmtId="0" fontId="6" fillId="0" borderId="0" xfId="1" applyFont="1" applyAlignment="1">
      <alignment horizontal="left" vertical="top"/>
    </xf>
    <xf numFmtId="171" fontId="6" fillId="0" borderId="39" xfId="1" applyNumberFormat="1" applyFont="1" applyBorder="1" applyAlignment="1">
      <alignment horizontal="right" vertical="top"/>
    </xf>
    <xf numFmtId="43" fontId="7" fillId="0" borderId="4" xfId="1" applyNumberFormat="1" applyFont="1" applyBorder="1" applyAlignment="1">
      <alignment horizontal="center" vertical="top"/>
    </xf>
    <xf numFmtId="1" fontId="6" fillId="0" borderId="39" xfId="1" applyNumberFormat="1" applyFont="1" applyBorder="1" applyAlignment="1">
      <alignment horizontal="center" vertical="top"/>
    </xf>
    <xf numFmtId="41" fontId="7" fillId="0" borderId="39" xfId="1" quotePrefix="1" applyNumberFormat="1" applyFont="1" applyBorder="1" applyAlignment="1">
      <alignment horizontal="right" vertical="top"/>
    </xf>
    <xf numFmtId="41" fontId="7" fillId="0" borderId="0" xfId="63961" applyNumberFormat="1" applyFont="1" applyAlignment="1">
      <alignment horizontal="right" vertical="top"/>
    </xf>
    <xf numFmtId="171" fontId="7" fillId="0" borderId="39" xfId="63961" applyNumberFormat="1" applyFont="1" applyBorder="1" applyAlignment="1">
      <alignment horizontal="left" vertical="top"/>
    </xf>
    <xf numFmtId="171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171" fontId="7" fillId="0" borderId="0" xfId="0" applyNumberFormat="1" applyFont="1" applyAlignment="1">
      <alignment horizontal="left" vertical="top"/>
    </xf>
    <xf numFmtId="0" fontId="2" fillId="0" borderId="0" xfId="1" quotePrefix="1" applyFont="1" applyAlignment="1">
      <alignment vertical="top"/>
    </xf>
    <xf numFmtId="171" fontId="7" fillId="0" borderId="39" xfId="1" applyNumberFormat="1" applyFont="1" applyBorder="1" applyAlignment="1">
      <alignment horizontal="center" vertical="top"/>
    </xf>
    <xf numFmtId="171" fontId="7" fillId="0" borderId="39" xfId="1" applyNumberFormat="1" applyFont="1" applyBorder="1" applyAlignment="1">
      <alignment horizontal="right" vertical="top"/>
    </xf>
    <xf numFmtId="171" fontId="7" fillId="0" borderId="39" xfId="1" applyNumberFormat="1" applyFont="1" applyBorder="1" applyAlignment="1">
      <alignment vertical="top"/>
    </xf>
    <xf numFmtId="0" fontId="6" fillId="0" borderId="0" xfId="1" applyFont="1" applyAlignment="1">
      <alignment horizontal="center" vertical="top"/>
    </xf>
    <xf numFmtId="171" fontId="6" fillId="0" borderId="0" xfId="1" applyNumberFormat="1" applyFont="1" applyAlignment="1">
      <alignment horizontal="center" vertical="top"/>
    </xf>
    <xf numFmtId="171" fontId="6" fillId="0" borderId="0" xfId="1" applyNumberFormat="1" applyFont="1" applyAlignment="1">
      <alignment vertical="top"/>
    </xf>
    <xf numFmtId="14" fontId="6" fillId="0" borderId="0" xfId="1" quotePrefix="1" applyNumberFormat="1" applyFont="1" applyAlignment="1">
      <alignment horizontal="center" vertical="top"/>
    </xf>
    <xf numFmtId="171" fontId="6" fillId="0" borderId="0" xfId="1" quotePrefix="1" applyNumberFormat="1" applyFont="1" applyAlignment="1">
      <alignment horizontal="center" vertical="top"/>
    </xf>
    <xf numFmtId="171" fontId="6" fillId="0" borderId="39" xfId="1" applyNumberFormat="1" applyFont="1" applyBorder="1" applyAlignment="1">
      <alignment horizontal="center" vertical="top"/>
    </xf>
    <xf numFmtId="171" fontId="6" fillId="0" borderId="39" xfId="1" quotePrefix="1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0" xfId="63961" applyFont="1" applyAlignment="1">
      <alignment horizontal="center" vertical="top"/>
    </xf>
    <xf numFmtId="171" fontId="7" fillId="0" borderId="0" xfId="0" applyNumberFormat="1" applyFont="1" applyAlignment="1">
      <alignment horizontal="center" vertical="top"/>
    </xf>
    <xf numFmtId="165" fontId="7" fillId="0" borderId="0" xfId="63961" applyNumberFormat="1" applyFont="1" applyAlignment="1">
      <alignment horizontal="right" vertical="top"/>
    </xf>
    <xf numFmtId="41" fontId="7" fillId="0" borderId="0" xfId="63961" applyNumberFormat="1" applyFont="1" applyAlignment="1">
      <alignment horizontal="center" vertical="top"/>
    </xf>
    <xf numFmtId="171" fontId="7" fillId="0" borderId="0" xfId="63960" applyNumberFormat="1" applyFont="1" applyAlignment="1">
      <alignment vertical="top"/>
    </xf>
    <xf numFmtId="41" fontId="7" fillId="0" borderId="2" xfId="0" applyNumberFormat="1" applyFont="1" applyBorder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165" fontId="7" fillId="0" borderId="63" xfId="63960" applyNumberFormat="1" applyFont="1" applyBorder="1" applyAlignment="1">
      <alignment horizontal="center" vertical="top"/>
    </xf>
    <xf numFmtId="310" fontId="7" fillId="0" borderId="0" xfId="63960" applyNumberFormat="1" applyFont="1" applyAlignment="1">
      <alignment vertical="top"/>
    </xf>
    <xf numFmtId="0" fontId="7" fillId="0" borderId="0" xfId="0" quotePrefix="1" applyFont="1" applyAlignment="1">
      <alignment horizontal="left" vertical="center"/>
    </xf>
    <xf numFmtId="43" fontId="7" fillId="0" borderId="0" xfId="0" applyNumberFormat="1" applyFont="1" applyAlignment="1">
      <alignment vertical="top"/>
    </xf>
    <xf numFmtId="41" fontId="7" fillId="0" borderId="63" xfId="0" applyNumberFormat="1" applyFont="1" applyBorder="1" applyAlignment="1">
      <alignment horizontal="center" vertical="top"/>
    </xf>
    <xf numFmtId="41" fontId="7" fillId="0" borderId="3" xfId="0" applyNumberFormat="1" applyFont="1" applyBorder="1" applyAlignment="1">
      <alignment horizontal="center" vertical="top"/>
    </xf>
    <xf numFmtId="165" fontId="7" fillId="0" borderId="65" xfId="63960" applyNumberFormat="1" applyFont="1" applyBorder="1" applyAlignment="1">
      <alignment horizontal="center" vertical="top"/>
    </xf>
    <xf numFmtId="171" fontId="6" fillId="0" borderId="39" xfId="1" applyNumberFormat="1" applyFont="1" applyBorder="1" applyAlignment="1">
      <alignment vertical="top"/>
    </xf>
    <xf numFmtId="171" fontId="356" fillId="0" borderId="0" xfId="0" applyNumberFormat="1" applyFont="1" applyAlignment="1">
      <alignment vertical="top"/>
    </xf>
    <xf numFmtId="41" fontId="7" fillId="0" borderId="63" xfId="1" applyNumberFormat="1" applyFont="1" applyBorder="1" applyAlignment="1">
      <alignment horizontal="right" vertical="top"/>
    </xf>
    <xf numFmtId="41" fontId="7" fillId="0" borderId="1" xfId="1" applyNumberFormat="1" applyFont="1" applyBorder="1" applyAlignment="1">
      <alignment horizontal="right" vertical="top"/>
    </xf>
    <xf numFmtId="41" fontId="7" fillId="0" borderId="4" xfId="1" applyNumberFormat="1" applyFont="1" applyBorder="1" applyAlignment="1">
      <alignment horizontal="right" vertical="top"/>
    </xf>
    <xf numFmtId="41" fontId="7" fillId="0" borderId="4" xfId="63961" applyNumberFormat="1" applyFont="1" applyBorder="1" applyAlignment="1">
      <alignment horizontal="right" vertical="top"/>
    </xf>
    <xf numFmtId="41" fontId="7" fillId="0" borderId="39" xfId="63961" applyNumberFormat="1" applyFont="1" applyBorder="1" applyAlignment="1">
      <alignment horizontal="right" vertical="top"/>
    </xf>
    <xf numFmtId="41" fontId="7" fillId="0" borderId="0" xfId="63960" applyNumberFormat="1" applyFont="1" applyAlignment="1">
      <alignment horizontal="center" vertical="top"/>
    </xf>
    <xf numFmtId="41" fontId="7" fillId="0" borderId="63" xfId="63960" applyNumberFormat="1" applyFont="1" applyBorder="1" applyAlignment="1">
      <alignment horizontal="center" vertical="top"/>
    </xf>
    <xf numFmtId="41" fontId="7" fillId="0" borderId="65" xfId="63960" applyNumberFormat="1" applyFont="1" applyBorder="1" applyAlignment="1">
      <alignment horizontal="center" vertical="top"/>
    </xf>
    <xf numFmtId="41" fontId="7" fillId="0" borderId="0" xfId="0" applyNumberFormat="1" applyFont="1" applyAlignment="1">
      <alignment vertical="top"/>
    </xf>
    <xf numFmtId="171" fontId="7" fillId="0" borderId="0" xfId="63961" applyNumberFormat="1" applyFont="1" applyAlignment="1">
      <alignment horizontal="left" vertical="top"/>
    </xf>
    <xf numFmtId="171" fontId="7" fillId="0" borderId="0" xfId="63961" applyNumberFormat="1" applyFont="1" applyAlignment="1">
      <alignment vertical="top"/>
    </xf>
    <xf numFmtId="0" fontId="6" fillId="0" borderId="0" xfId="63961" applyFont="1" applyAlignment="1">
      <alignment vertical="top"/>
    </xf>
    <xf numFmtId="165" fontId="7" fillId="0" borderId="0" xfId="63961" applyNumberFormat="1" applyFont="1" applyAlignment="1">
      <alignment horizontal="center" vertical="top"/>
    </xf>
    <xf numFmtId="165" fontId="7" fillId="0" borderId="0" xfId="63961" applyNumberFormat="1" applyFont="1" applyAlignment="1">
      <alignment vertical="top"/>
    </xf>
    <xf numFmtId="0" fontId="7" fillId="0" borderId="0" xfId="63961" applyFont="1" applyAlignment="1">
      <alignment vertical="top"/>
    </xf>
    <xf numFmtId="41" fontId="7" fillId="0" borderId="0" xfId="63961" applyNumberFormat="1" applyFont="1" applyAlignment="1">
      <alignment vertical="top"/>
    </xf>
    <xf numFmtId="165" fontId="7" fillId="0" borderId="39" xfId="63961" applyNumberFormat="1" applyFont="1" applyBorder="1" applyAlignment="1">
      <alignment horizontal="center" vertical="top"/>
    </xf>
    <xf numFmtId="41" fontId="7" fillId="0" borderId="39" xfId="63961" applyNumberFormat="1" applyFont="1" applyBorder="1" applyAlignment="1">
      <alignment horizontal="center" vertical="top"/>
    </xf>
    <xf numFmtId="41" fontId="7" fillId="0" borderId="4" xfId="63961" applyNumberFormat="1" applyFont="1" applyBorder="1" applyAlignment="1">
      <alignment horizontal="center" vertical="top"/>
    </xf>
    <xf numFmtId="43" fontId="7" fillId="0" borderId="4" xfId="63961" applyNumberFormat="1" applyFont="1" applyBorder="1" applyAlignment="1">
      <alignment horizontal="center" vertical="top"/>
    </xf>
    <xf numFmtId="43" fontId="7" fillId="0" borderId="0" xfId="63961" applyNumberFormat="1" applyFont="1" applyAlignment="1">
      <alignment horizontal="center" vertical="top"/>
    </xf>
    <xf numFmtId="0" fontId="7" fillId="0" borderId="0" xfId="1" applyFont="1" applyAlignment="1">
      <alignment horizontal="justify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39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/>
    <xf numFmtId="0" fontId="351" fillId="0" borderId="0" xfId="1" applyFont="1" applyAlignment="1">
      <alignment horizontal="center"/>
    </xf>
    <xf numFmtId="357" fontId="6" fillId="0" borderId="0" xfId="0" applyNumberFormat="1" applyFont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354" fillId="0" borderId="0" xfId="1" applyFont="1" applyAlignment="1">
      <alignment horizontal="center"/>
    </xf>
    <xf numFmtId="357" fontId="6" fillId="0" borderId="0" xfId="0" applyNumberFormat="1" applyFont="1" applyAlignment="1" applyProtection="1">
      <alignment horizontal="center" vertical="center"/>
      <protection locked="0"/>
    </xf>
    <xf numFmtId="41" fontId="7" fillId="0" borderId="0" xfId="63961" applyNumberFormat="1" applyFont="1" applyAlignment="1">
      <alignment horizontal="right"/>
    </xf>
    <xf numFmtId="41" fontId="7" fillId="0" borderId="64" xfId="63961" applyNumberFormat="1" applyFont="1" applyBorder="1" applyAlignment="1">
      <alignment horizontal="right"/>
    </xf>
    <xf numFmtId="41" fontId="7" fillId="0" borderId="65" xfId="63961" applyNumberFormat="1" applyFont="1" applyBorder="1" applyAlignment="1">
      <alignment horizontal="right"/>
    </xf>
    <xf numFmtId="41" fontId="7" fillId="0" borderId="64" xfId="1" applyNumberFormat="1" applyFont="1" applyBorder="1" applyAlignment="1">
      <alignment horizontal="right"/>
    </xf>
    <xf numFmtId="41" fontId="7" fillId="0" borderId="0" xfId="1" applyNumberFormat="1" applyFont="1" applyAlignment="1">
      <alignment horizontal="right"/>
    </xf>
    <xf numFmtId="41" fontId="350" fillId="0" borderId="0" xfId="63961" applyNumberFormat="1" applyFont="1" applyAlignment="1">
      <alignment horizontal="right"/>
    </xf>
    <xf numFmtId="0" fontId="352" fillId="0" borderId="0" xfId="0" applyFont="1"/>
    <xf numFmtId="0" fontId="350" fillId="0" borderId="0" xfId="1" applyFont="1" applyAlignment="1">
      <alignment horizontal="centerContinuous"/>
    </xf>
    <xf numFmtId="0" fontId="350" fillId="0" borderId="0" xfId="1" applyFont="1"/>
    <xf numFmtId="0" fontId="350" fillId="0" borderId="0" xfId="1" applyFont="1" applyAlignment="1">
      <alignment horizontal="center"/>
    </xf>
    <xf numFmtId="0" fontId="351" fillId="0" borderId="39" xfId="1" applyFont="1" applyBorder="1" applyAlignment="1">
      <alignment horizontal="centerContinuous"/>
    </xf>
    <xf numFmtId="0" fontId="351" fillId="0" borderId="0" xfId="1" applyFont="1"/>
    <xf numFmtId="41" fontId="351" fillId="0" borderId="0" xfId="1" applyNumberFormat="1" applyFont="1" applyAlignment="1">
      <alignment horizontal="center"/>
    </xf>
    <xf numFmtId="0" fontId="351" fillId="0" borderId="39" xfId="1" applyFont="1" applyBorder="1" applyAlignment="1">
      <alignment horizontal="center"/>
    </xf>
    <xf numFmtId="41" fontId="350" fillId="0" borderId="64" xfId="63961" applyNumberFormat="1" applyFont="1" applyBorder="1" applyAlignment="1">
      <alignment horizontal="right"/>
    </xf>
    <xf numFmtId="41" fontId="350" fillId="0" borderId="0" xfId="1" applyNumberFormat="1" applyFont="1" applyAlignment="1">
      <alignment horizontal="right"/>
    </xf>
    <xf numFmtId="41" fontId="350" fillId="0" borderId="64" xfId="1" applyNumberFormat="1" applyFont="1" applyBorder="1" applyAlignment="1">
      <alignment horizontal="right"/>
    </xf>
    <xf numFmtId="41" fontId="350" fillId="0" borderId="65" xfId="63961" applyNumberFormat="1" applyFont="1" applyBorder="1" applyAlignment="1">
      <alignment horizontal="right"/>
    </xf>
    <xf numFmtId="0" fontId="7" fillId="0" borderId="0" xfId="63961" quotePrefix="1" applyFont="1" applyAlignment="1">
      <alignment vertical="top"/>
    </xf>
    <xf numFmtId="41" fontId="353" fillId="0" borderId="0" xfId="1" applyNumberFormat="1" applyFont="1" applyAlignment="1">
      <alignment vertical="top"/>
    </xf>
    <xf numFmtId="0" fontId="7" fillId="0" borderId="0" xfId="1" quotePrefix="1" applyFont="1" applyAlignment="1">
      <alignment vertical="top"/>
    </xf>
    <xf numFmtId="171" fontId="7" fillId="0" borderId="0" xfId="1" applyNumberFormat="1" applyFont="1" applyAlignment="1">
      <alignment horizontal="right" vertical="top"/>
    </xf>
    <xf numFmtId="0" fontId="7" fillId="0" borderId="0" xfId="1" applyFont="1" applyAlignment="1">
      <alignment horizontal="center" vertical="center"/>
    </xf>
    <xf numFmtId="41" fontId="7" fillId="0" borderId="65" xfId="63961" applyNumberFormat="1" applyFont="1" applyBorder="1" applyAlignment="1">
      <alignment horizontal="right" vertical="top"/>
    </xf>
    <xf numFmtId="0" fontId="7" fillId="0" borderId="0" xfId="63961" quotePrefix="1" applyFont="1" applyAlignment="1">
      <alignment vertical="top" wrapText="1"/>
    </xf>
    <xf numFmtId="0" fontId="6" fillId="0" borderId="0" xfId="1" applyFont="1" applyAlignment="1">
      <alignment horizontal="left" vertical="top"/>
    </xf>
    <xf numFmtId="171" fontId="6" fillId="0" borderId="63" xfId="1" applyNumberFormat="1" applyFont="1" applyBorder="1" applyAlignment="1">
      <alignment horizontal="center" vertical="top"/>
    </xf>
    <xf numFmtId="0" fontId="6" fillId="0" borderId="2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51" fillId="0" borderId="2" xfId="1" applyFont="1" applyBorder="1" applyAlignment="1">
      <alignment horizontal="center"/>
    </xf>
    <xf numFmtId="0" fontId="351" fillId="0" borderId="63" xfId="1" applyFont="1" applyBorder="1" applyAlignment="1">
      <alignment horizontal="center"/>
    </xf>
    <xf numFmtId="0" fontId="6" fillId="0" borderId="39" xfId="1" applyFont="1" applyBorder="1" applyAlignment="1">
      <alignment horizontal="center"/>
    </xf>
    <xf numFmtId="0" fontId="351" fillId="0" borderId="39" xfId="1" applyFont="1" applyBorder="1" applyAlignment="1">
      <alignment horizontal="center"/>
    </xf>
    <xf numFmtId="41" fontId="351" fillId="0" borderId="64" xfId="1" applyNumberFormat="1" applyFont="1" applyBorder="1" applyAlignment="1">
      <alignment horizontal="center"/>
    </xf>
    <xf numFmtId="41" fontId="351" fillId="0" borderId="2" xfId="1" applyNumberFormat="1" applyFont="1" applyBorder="1" applyAlignment="1">
      <alignment horizontal="center"/>
    </xf>
    <xf numFmtId="171" fontId="6" fillId="0" borderId="39" xfId="1" applyNumberFormat="1" applyFont="1" applyBorder="1" applyAlignment="1">
      <alignment horizontal="right" vertical="top"/>
    </xf>
  </cellXfs>
  <cellStyles count="64092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2 2" xfId="63961" xr:uid="{4D89959B-A665-46DC-A4F7-015E95A7CCC9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00" xfId="63977" xr:uid="{4E759C0E-2BC3-41F7-8FFB-0D1800A0D2B7}"/>
    <cellStyle name="Comma 101" xfId="63979" xr:uid="{5F8EAE09-904C-47BD-9AB4-3569F7899D96}"/>
    <cellStyle name="Comma 102" xfId="63981" xr:uid="{3F110171-1E41-4463-9F89-AFBD25C86954}"/>
    <cellStyle name="Comma 103" xfId="63983" xr:uid="{CC07A2A4-9E91-42E1-89C5-770685BE10C8}"/>
    <cellStyle name="Comma 104" xfId="63985" xr:uid="{26E65C1A-C986-44D0-9533-ABA2CFD6010E}"/>
    <cellStyle name="Comma 105" xfId="63987" xr:uid="{10806AF6-2D1E-41FE-843B-6A36B1E6B979}"/>
    <cellStyle name="Comma 106" xfId="63988" xr:uid="{93EEFBA3-3F0A-42AD-8F88-6198C0EC5947}"/>
    <cellStyle name="Comma 107" xfId="63991" xr:uid="{B0555A84-2647-43D3-813A-0EADE31E8556}"/>
    <cellStyle name="Comma 108" xfId="63997" xr:uid="{121EEE67-4B92-427B-86E7-9CCE3417BA95}"/>
    <cellStyle name="Comma 109" xfId="64000" xr:uid="{0C590E4A-81FD-46A2-BF09-87D98AE68AE2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10" xfId="64002" xr:uid="{0F6E778B-82B8-4E92-AD86-2E9A6BCD9C00}"/>
    <cellStyle name="Comma 111" xfId="64004" xr:uid="{A8647EC8-E354-4933-B540-C95AE134489C}"/>
    <cellStyle name="Comma 112" xfId="64005" xr:uid="{28C45416-E20F-457D-A6AB-0B047CF789A2}"/>
    <cellStyle name="Comma 113" xfId="64006" xr:uid="{EB8F45E4-FBCC-479F-B497-A40FBC61EFB7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16" xfId="63994" xr:uid="{F54C760D-06F4-4B16-8222-FADB483D065A}"/>
    <cellStyle name="Comma 2 17" xfId="64010" xr:uid="{62C2D035-860F-4D2A-983F-890CB953F3DF}"/>
    <cellStyle name="Comma 2 18" xfId="64015" xr:uid="{86B50DA1-DA3B-4DFF-AE3D-BA7B694AD2A7}"/>
    <cellStyle name="Comma 2 19" xfId="64020" xr:uid="{F653899F-A368-4F89-B177-943E45953942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20" xfId="64028" xr:uid="{C6DBDAA2-F8A0-41AC-8D11-F6E9611FC5C2}"/>
    <cellStyle name="Comma 2 21" xfId="64032" xr:uid="{44A6382B-3BD1-4F8C-9EEC-2E3561C4C488}"/>
    <cellStyle name="Comma 2 22" xfId="64033" xr:uid="{47F3C18C-D754-4676-8D86-542165E2B090}"/>
    <cellStyle name="Comma 2 23" xfId="64026" xr:uid="{2C692C8B-A39F-49BE-BF8E-6121E662EB06}"/>
    <cellStyle name="Comma 2 24" xfId="64023" xr:uid="{C0816131-A93F-42E0-860B-4B7751592009}"/>
    <cellStyle name="Comma 2 25" xfId="64024" xr:uid="{7D34D96C-CA82-4571-8C43-C2A2C36E0140}"/>
    <cellStyle name="Comma 2 26" xfId="64031" xr:uid="{2953C5EF-070C-4082-A8D5-0B08C3A6A01C}"/>
    <cellStyle name="Comma 2 27" xfId="64039" xr:uid="{0C939EAE-7B78-42F6-BA19-E84819F2974C}"/>
    <cellStyle name="Comma 2 28" xfId="64042" xr:uid="{76B947FD-5F5D-46BF-92EE-6902F25215F0}"/>
    <cellStyle name="Comma 2 29" xfId="64043" xr:uid="{CF6CBFDF-9D1E-406E-BD11-3D4F0B8A3245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30" xfId="64037" xr:uid="{05FA6354-8639-4F28-941C-673B19642D87}"/>
    <cellStyle name="Comma 2 31" xfId="64034" xr:uid="{263AEB1D-EE84-43C9-88E0-8B34FD138C7E}"/>
    <cellStyle name="Comma 2 32" xfId="64035" xr:uid="{A7DFF661-DB74-4D63-BAFC-CCFBA3080471}"/>
    <cellStyle name="Comma 2 33" xfId="64044" xr:uid="{2C56A86A-6A1F-47AB-AE48-88B2EC070F2D}"/>
    <cellStyle name="Comma 2 34" xfId="64050" xr:uid="{C14D216D-6DBE-4D60-836E-D6E22DA24359}"/>
    <cellStyle name="Comma 2 35" xfId="64053" xr:uid="{91F52B58-B1BE-4400-8A46-78448CE9B373}"/>
    <cellStyle name="Comma 2 36" xfId="64054" xr:uid="{72FD8B2A-CB26-4C91-B2F1-52DB67F0F6A2}"/>
    <cellStyle name="Comma 2 37" xfId="64048" xr:uid="{82A18A2C-83C0-4028-8D94-0E033DDF028A}"/>
    <cellStyle name="Comma 2 38" xfId="64045" xr:uid="{ED623CFC-870C-40B8-8202-0FC4782ADC8B}"/>
    <cellStyle name="Comma 2 39" xfId="64046" xr:uid="{8B494EAB-303A-4783-ABC4-B74F981A246C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40" xfId="64060" xr:uid="{4DDA89A5-4114-45F6-8B71-E89077A30290}"/>
    <cellStyle name="Comma 2 41" xfId="64064" xr:uid="{6A06BC72-1809-420C-A043-7474B5896AFD}"/>
    <cellStyle name="Comma 2 42" xfId="64058" xr:uid="{8F12BCE5-7559-4856-83F4-45EAD2EFE6E3}"/>
    <cellStyle name="Comma 2 43" xfId="64055" xr:uid="{3A86344E-9765-420E-913D-44925E0DEABE}"/>
    <cellStyle name="Comma 2 44" xfId="64056" xr:uid="{34DE409E-14D8-4C07-96B4-91753A9D59E7}"/>
    <cellStyle name="Comma 2 45" xfId="64063" xr:uid="{5E2201C0-083A-4E4F-9B3D-206E384315A9}"/>
    <cellStyle name="Comma 2 46" xfId="64066" xr:uid="{2A7D23A1-330F-4034-ACCF-61BF7AC6F7EA}"/>
    <cellStyle name="Comma 2 47" xfId="64076" xr:uid="{63E841EC-B5DD-4447-B1A6-86772DABEF1B}"/>
    <cellStyle name="Comma 2 48" xfId="64081" xr:uid="{7B018B79-D600-48DF-8DFC-A6AA1D5C76FC}"/>
    <cellStyle name="Comma 2 49" xfId="64072" xr:uid="{B5D8E94E-2420-42AA-BABF-48309F7E025C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50" xfId="64074" xr:uid="{CE1999F9-F126-4DCE-AEB8-5958208217B7}"/>
    <cellStyle name="Comma 2 51" xfId="64079" xr:uid="{AEEB1400-C420-4822-8C1C-5009F5DA392D}"/>
    <cellStyle name="Comma 2 52" xfId="64080" xr:uid="{9C0D55C1-1749-4AF0-AE7F-D484182E6C6B}"/>
    <cellStyle name="Comma 2 53" xfId="64089" xr:uid="{953C5836-BBDC-4DC7-8A4F-C473CFAD923B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13" xfId="63995" xr:uid="{BA0B353C-6527-4CAC-A51B-6772B345165C}"/>
    <cellStyle name="Comma 3 14" xfId="64011" xr:uid="{5BF19D31-5D6A-4A32-AE8F-A55703B5F966}"/>
    <cellStyle name="Comma 3 15" xfId="64016" xr:uid="{4D5504D5-C6D4-4EFB-B5E3-27E54A0EAE27}"/>
    <cellStyle name="Comma 3 16" xfId="64021" xr:uid="{00C2D375-4BB8-478F-9898-0D5B59279333}"/>
    <cellStyle name="Comma 3 17" xfId="64029" xr:uid="{10A6E568-FE8D-4ADF-9CB8-49F7006A19A7}"/>
    <cellStyle name="Comma 3 18" xfId="64040" xr:uid="{E00DED62-01D2-4FFD-AF75-EA54071EA693}"/>
    <cellStyle name="Comma 3 19" xfId="64051" xr:uid="{8DF280EB-2660-47EC-B0A1-98F6B1121FC4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20" xfId="64061" xr:uid="{44034FA0-0D4A-4BFA-9771-9FA11A24C847}"/>
    <cellStyle name="Comma 3 21" xfId="64065" xr:uid="{3AA731C5-CC11-4EA7-AF11-C561C3312653}"/>
    <cellStyle name="Comma 3 22" xfId="64067" xr:uid="{C56B2594-D571-48E3-930C-93EF71A82A28}"/>
    <cellStyle name="Comma 3 23" xfId="64068" xr:uid="{2E580D97-0150-4E51-A36E-BD45BC2FDA2B}"/>
    <cellStyle name="Comma 3 24" xfId="64069" xr:uid="{6B5409C3-17D6-4E1D-BC9D-9AC55673D743}"/>
    <cellStyle name="Comma 3 25" xfId="64070" xr:uid="{7565FEC8-F0C9-4357-BC0E-39F5F12CFFB5}"/>
    <cellStyle name="Comma 3 26" xfId="64071" xr:uid="{5496BD2F-A12B-485B-B35E-D25B770B448C}"/>
    <cellStyle name="Comma 3 27" xfId="64077" xr:uid="{0D732C37-FF4F-4101-BA74-ACA63B6E5360}"/>
    <cellStyle name="Comma 3 28" xfId="64082" xr:uid="{A774094E-6B77-419F-A136-98617743BA77}"/>
    <cellStyle name="Comma 3 29" xfId="64083" xr:uid="{47FC4466-6888-4214-B7B3-D1E58505FE74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30" xfId="64084" xr:uid="{0A5074ED-87F8-413F-9DF5-1BC3D68EAC63}"/>
    <cellStyle name="Comma 3 31" xfId="64085" xr:uid="{A38FC326-2585-4127-9704-936E6BBAE372}"/>
    <cellStyle name="Comma 3 32" xfId="64086" xr:uid="{4E2C77F8-2E0F-4BCB-B2A2-343D512514CC}"/>
    <cellStyle name="Comma 3 33" xfId="64090" xr:uid="{0221D415-420C-4A05-A7C3-5564222F8E97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14" xfId="63996" xr:uid="{150D64BD-444E-46C9-B4EE-15C7F0014C04}"/>
    <cellStyle name="Comma 4 15" xfId="64012" xr:uid="{E997792C-4DC8-429F-972D-DFFF0D12B68F}"/>
    <cellStyle name="Comma 4 16" xfId="64017" xr:uid="{2EF5C050-F9FB-4E2D-B6BC-338E27B83360}"/>
    <cellStyle name="Comma 4 17" xfId="64022" xr:uid="{5CAB2919-6541-4644-B174-0EF979608D04}"/>
    <cellStyle name="Comma 4 18" xfId="64030" xr:uid="{CCE745DA-6B12-4B88-82BF-1F419E17A196}"/>
    <cellStyle name="Comma 4 19" xfId="64041" xr:uid="{29240FEE-6E46-45B0-9CB9-DF953FE2AD88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20" xfId="64052" xr:uid="{7B57B105-EAD1-40C4-8E8B-86B0ACC1EA21}"/>
    <cellStyle name="Comma 4 21" xfId="64062" xr:uid="{574BB155-3E2B-4979-87A8-5128F6402F5C}"/>
    <cellStyle name="Comma 4 22" xfId="64078" xr:uid="{4FA13860-0733-4436-888B-68395358C13F}"/>
    <cellStyle name="Comma 4 23" xfId="64091" xr:uid="{E6AD68A4-699A-4F12-ADBF-D52B351B18E9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5 2" xfId="63962" xr:uid="{B2320706-8C78-4C3A-9A52-AD63F787DA20}"/>
    <cellStyle name="Comma 75 2 10" xfId="64075" xr:uid="{D4F2431E-884D-4DC4-BA7C-BA9681CEA5EC}"/>
    <cellStyle name="Comma 75 2 11" xfId="64088" xr:uid="{A54438BA-C2CE-476D-B3BB-231DA6327A5E}"/>
    <cellStyle name="Comma 75 2 2" xfId="63993" xr:uid="{18FC84DA-A168-4E96-BFCA-D1C65FF515DB}"/>
    <cellStyle name="Comma 75 2 3" xfId="64009" xr:uid="{2EC507D3-1FE0-455A-895F-9F916817B946}"/>
    <cellStyle name="Comma 75 2 4" xfId="64014" xr:uid="{441114F0-4B5B-4AB9-9B90-1990253EE95C}"/>
    <cellStyle name="Comma 75 2 5" xfId="64019" xr:uid="{218FE8C8-D422-4036-BA65-29B9CCDC0AD5}"/>
    <cellStyle name="Comma 75 2 6" xfId="64027" xr:uid="{03A425E7-0F1D-41DE-9DD8-F01F015F1ADB}"/>
    <cellStyle name="Comma 75 2 7" xfId="64038" xr:uid="{83AD3D64-BBDC-468F-B241-5CE795ADB7D1}"/>
    <cellStyle name="Comma 75 2 8" xfId="64049" xr:uid="{2637A670-FB27-4836-B3A0-8B910AA0CBA2}"/>
    <cellStyle name="Comma 75 2 9" xfId="64059" xr:uid="{C3478560-2987-4822-88F7-153243465E6E}"/>
    <cellStyle name="Comma 75 3" xfId="63974" xr:uid="{CFD1BD58-5CA2-4B3E-83FE-4C9EC5A93893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94" xfId="63963" xr:uid="{39FD4B13-8B2E-4B4D-A60A-6FB2A6A1BF8E}"/>
    <cellStyle name="Comma 95" xfId="63967" xr:uid="{C8B9047C-EC91-49AD-B39D-3A60F2819B89}"/>
    <cellStyle name="Comma 96" xfId="63969" xr:uid="{03B40336-5C0E-4079-BE86-B165C0ECBD12}"/>
    <cellStyle name="Comma 97" xfId="63970" xr:uid="{5372F025-BD4A-466E-A996-87345B445702}"/>
    <cellStyle name="Comma 98" xfId="63971" xr:uid="{D76772C6-09C7-4B7C-814C-A65B6F01763D}"/>
    <cellStyle name="Comma 99" xfId="63975" xr:uid="{96F8BE6D-18E4-48FF-8FC9-190FBC486E07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07" xfId="63959" xr:uid="{BC254B9D-FE6A-402A-9314-DAE975F4E04D}"/>
    <cellStyle name="Normal 308" xfId="63964" xr:uid="{7334583C-5827-4C51-BE88-2366FAE1D23F}"/>
    <cellStyle name="Normal 309" xfId="63965" xr:uid="{14C31C6B-289D-4052-B3FE-608AA89C1874}"/>
    <cellStyle name="Normal 31" xfId="43267" xr:uid="{00000000-0005-0000-0000-000002A90000}"/>
    <cellStyle name="Normal 31 2" xfId="43268" xr:uid="{00000000-0005-0000-0000-000003A90000}"/>
    <cellStyle name="Normal 310" xfId="63966" xr:uid="{9BBB1CC1-F949-44B2-97AB-92819B6FE153}"/>
    <cellStyle name="Normal 311" xfId="63968" xr:uid="{6FF2CCEC-11CB-4866-90D2-51FCEE0BA35F}"/>
    <cellStyle name="Normal 312" xfId="63972" xr:uid="{D69335D5-998A-423F-823E-A2C77E79EC65}"/>
    <cellStyle name="Normal 313" xfId="63973" xr:uid="{9FC0F9D7-EDC5-4DC5-9B8E-6E0DC7E825C4}"/>
    <cellStyle name="Normal 314" xfId="63976" xr:uid="{CC83DAD7-7B25-4108-8D75-72811D290804}"/>
    <cellStyle name="Normal 315" xfId="63978" xr:uid="{A385A040-B9A2-40A8-9E6C-DFACFCF5DE84}"/>
    <cellStyle name="Normal 316" xfId="63980" xr:uid="{6DB95C85-F50B-458D-8F12-ED105B43C359}"/>
    <cellStyle name="Normal 317" xfId="63982" xr:uid="{4DE00B35-A098-4E21-8442-6D2CEDE44F31}"/>
    <cellStyle name="Normal 318" xfId="63984" xr:uid="{2F69B636-4F31-4C05-8401-E1A138BA3395}"/>
    <cellStyle name="Normal 319" xfId="63986" xr:uid="{19C60D64-82DA-4E8C-8BFF-52717CA95BDF}"/>
    <cellStyle name="Normal 32" xfId="43269" xr:uid="{00000000-0005-0000-0000-000004A90000}"/>
    <cellStyle name="Normal 32 2" xfId="43270" xr:uid="{00000000-0005-0000-0000-000005A90000}"/>
    <cellStyle name="Normal 320" xfId="63989" xr:uid="{57A17BBE-43ED-41FB-80C6-F1484FC50F3B}"/>
    <cellStyle name="Normal 321" xfId="63990" xr:uid="{2C3E3AD6-C0EE-4A9C-B9DE-5114CAD7C455}"/>
    <cellStyle name="Normal 322" xfId="63992" xr:uid="{76E81D19-46FD-4EE1-BFAF-27ADF9C3E411}"/>
    <cellStyle name="Normal 323" xfId="63998" xr:uid="{BFD45FE5-2451-411B-99D2-87B2A109198F}"/>
    <cellStyle name="Normal 324" xfId="63999" xr:uid="{C8B4F03E-1082-4B0C-A280-84D60DF15231}"/>
    <cellStyle name="Normal 325" xfId="64001" xr:uid="{2DB7D562-A08B-4E47-ABC8-6FC92A402C66}"/>
    <cellStyle name="Normal 326" xfId="64003" xr:uid="{4D3C17B6-5CBF-4644-AF64-325227A6F791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79 3" xfId="63960" xr:uid="{DC9BE82F-8D8A-40E6-BA52-E6461639178A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จุลภาค 10" xfId="64087" xr:uid="{D6A9BC96-2E28-4CF8-B448-1B185D0502E5}"/>
    <cellStyle name="จุลภาค 2" xfId="64008" xr:uid="{FB84411B-0EB6-40A6-A179-A384990D5303}"/>
    <cellStyle name="จุลภาค 3" xfId="64013" xr:uid="{9C4E4026-B2A5-4EFA-8FFA-9F90019953A2}"/>
    <cellStyle name="จุลภาค 4" xfId="64018" xr:uid="{9D3B489C-1094-4FA6-B48E-C0030E9BA381}"/>
    <cellStyle name="จุลภาค 5" xfId="64025" xr:uid="{251480E5-963E-40FB-8DDC-2CC3CC31CCA5}"/>
    <cellStyle name="จุลภาค 6" xfId="64036" xr:uid="{4CFE93B4-F4B5-41EE-B3C1-CFACB5B33CB8}"/>
    <cellStyle name="จุลภาค 7" xfId="64047" xr:uid="{E68A5863-F210-409E-9096-FCD5BF25F53E}"/>
    <cellStyle name="จุลภาค 8" xfId="64057" xr:uid="{F069BF08-C0FE-45E1-90B2-8855F4354E82}"/>
    <cellStyle name="จุลภาค 9" xfId="64073" xr:uid="{7518EB26-C215-4ED7-9FE7-99834F9D6FCA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กติ 6" xfId="64007" xr:uid="{954CCE6B-9227-420E-B9FD-0B6E194E8755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honburi/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tr3/My%20Documents/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da%20pothipun/AppData/Local/Aura/4.0/Files/1/AF/2b703f34-a09a-e211-90d4-00059a3c7a00000000000000000001165029/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wan/AppData/Local/Microsoft/Windows/Temporary%20Internet%20Files/Content.Outlook/CZ2SILO8/New%20folder/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175/COST97/FAMILY/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  <sheetName val="1 lead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  <sheetName val="Trial Balance"/>
      <sheetName val="Lead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  <sheetName val="cons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  <sheetName val="ff-4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  <sheetName val="group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  <sheetName val="Transaction Assumptions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  <sheetName val="END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5"/>
  <sheetViews>
    <sheetView view="pageBreakPreview" zoomScale="85" zoomScaleNormal="100" zoomScaleSheetLayoutView="85" workbookViewId="0">
      <selection activeCell="M88" sqref="M88"/>
    </sheetView>
  </sheetViews>
  <sheetFormatPr defaultColWidth="10.6640625" defaultRowHeight="23.1" customHeight="1"/>
  <cols>
    <col min="1" max="1" width="36.6640625" style="42" customWidth="1"/>
    <col min="2" max="2" width="1.6640625" style="42" customWidth="1"/>
    <col min="3" max="3" width="6.5546875" style="43" customWidth="1"/>
    <col min="4" max="4" width="0.6640625" style="42" customWidth="1"/>
    <col min="5" max="5" width="14.6640625" style="42" customWidth="1"/>
    <col min="6" max="6" width="1.33203125" style="42" customWidth="1"/>
    <col min="7" max="7" width="14.6640625" style="42" customWidth="1"/>
    <col min="8" max="8" width="1.33203125" style="42" customWidth="1"/>
    <col min="9" max="9" width="14.6640625" style="42" customWidth="1"/>
    <col min="10" max="10" width="1.33203125" style="42" customWidth="1"/>
    <col min="11" max="11" width="14.6640625" style="42" customWidth="1"/>
    <col min="12" max="16384" width="10.6640625" style="42"/>
  </cols>
  <sheetData>
    <row r="1" spans="1:11" s="45" customFormat="1" ht="23.1" customHeight="1">
      <c r="A1" s="131" t="s">
        <v>123</v>
      </c>
      <c r="B1" s="131"/>
      <c r="C1" s="131"/>
      <c r="D1" s="131"/>
      <c r="E1" s="131"/>
      <c r="F1" s="44"/>
      <c r="G1" s="44"/>
      <c r="H1" s="44"/>
      <c r="I1" s="44"/>
      <c r="J1" s="44"/>
      <c r="K1" s="44"/>
    </row>
    <row r="2" spans="1:11" s="45" customFormat="1" ht="23.1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45" customFormat="1" ht="23.1" customHeight="1">
      <c r="A3" s="44" t="s">
        <v>215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s="3" customFormat="1" ht="23.1" customHeight="1">
      <c r="A4" s="46"/>
      <c r="B4" s="1"/>
      <c r="C4" s="2"/>
      <c r="D4" s="6"/>
      <c r="E4" s="47"/>
      <c r="F4" s="47"/>
      <c r="G4" s="48"/>
      <c r="H4" s="49"/>
      <c r="I4" s="47"/>
      <c r="J4" s="47"/>
      <c r="K4" s="36" t="s">
        <v>1</v>
      </c>
    </row>
    <row r="5" spans="1:11" s="3" customFormat="1" ht="23.1" customHeight="1">
      <c r="A5" s="1"/>
      <c r="B5" s="1"/>
      <c r="C5" s="50"/>
      <c r="D5" s="51"/>
      <c r="E5" s="132" t="s">
        <v>64</v>
      </c>
      <c r="F5" s="132"/>
      <c r="G5" s="132"/>
      <c r="H5" s="52"/>
      <c r="I5" s="132" t="s">
        <v>3</v>
      </c>
      <c r="J5" s="132"/>
      <c r="K5" s="132"/>
    </row>
    <row r="6" spans="1:11" s="3" customFormat="1" ht="23.1" customHeight="1">
      <c r="A6" s="1"/>
      <c r="B6" s="1"/>
      <c r="C6" s="50"/>
      <c r="D6" s="51"/>
      <c r="E6" s="51" t="s">
        <v>4</v>
      </c>
      <c r="F6" s="51"/>
      <c r="G6" s="51" t="s">
        <v>4</v>
      </c>
      <c r="H6" s="52"/>
      <c r="I6" s="51" t="s">
        <v>4</v>
      </c>
      <c r="J6" s="51"/>
      <c r="K6" s="51" t="s">
        <v>4</v>
      </c>
    </row>
    <row r="7" spans="1:11" s="3" customFormat="1" ht="23.1" customHeight="1">
      <c r="A7" s="1"/>
      <c r="B7" s="1"/>
      <c r="C7" s="50"/>
      <c r="D7" s="51"/>
      <c r="E7" s="53" t="s">
        <v>216</v>
      </c>
      <c r="F7" s="51"/>
      <c r="G7" s="54" t="s">
        <v>197</v>
      </c>
      <c r="H7" s="52"/>
      <c r="I7" s="51" t="str">
        <f>+E7</f>
        <v>June 30, 2024</v>
      </c>
      <c r="J7" s="51"/>
      <c r="K7" s="51" t="str">
        <f>+G7</f>
        <v>December 31, 2023</v>
      </c>
    </row>
    <row r="8" spans="1:11" s="3" customFormat="1" ht="23.1" customHeight="1">
      <c r="A8" s="1"/>
      <c r="B8" s="1"/>
      <c r="C8" s="50"/>
      <c r="D8" s="51"/>
      <c r="E8" s="51" t="s">
        <v>5</v>
      </c>
      <c r="F8" s="51"/>
      <c r="G8" s="51" t="s">
        <v>157</v>
      </c>
      <c r="H8" s="52"/>
      <c r="I8" s="51" t="s">
        <v>5</v>
      </c>
      <c r="J8" s="51"/>
      <c r="K8" s="51" t="s">
        <v>157</v>
      </c>
    </row>
    <row r="9" spans="1:11" s="3" customFormat="1" ht="23.1" customHeight="1">
      <c r="A9" s="1"/>
      <c r="B9" s="1"/>
      <c r="C9" s="21" t="s">
        <v>8</v>
      </c>
      <c r="D9" s="51"/>
      <c r="E9" s="55" t="s">
        <v>6</v>
      </c>
      <c r="F9" s="51"/>
      <c r="G9" s="56"/>
      <c r="H9" s="52"/>
      <c r="I9" s="55" t="s">
        <v>6</v>
      </c>
      <c r="J9" s="51"/>
      <c r="K9" s="56"/>
    </row>
    <row r="10" spans="1:11" s="3" customFormat="1" ht="22.95" customHeight="1">
      <c r="A10" s="1"/>
      <c r="B10" s="1"/>
      <c r="D10" s="51"/>
      <c r="E10" s="51"/>
      <c r="F10" s="51"/>
      <c r="G10" s="54"/>
      <c r="H10" s="52"/>
      <c r="I10" s="51"/>
      <c r="J10" s="51"/>
      <c r="K10" s="54"/>
    </row>
    <row r="11" spans="1:11" ht="23.1" customHeight="1">
      <c r="A11" s="44" t="s">
        <v>7</v>
      </c>
      <c r="B11" s="43"/>
    </row>
    <row r="12" spans="1:11" ht="23.1" customHeight="1">
      <c r="A12" s="44" t="s">
        <v>9</v>
      </c>
      <c r="B12" s="43"/>
      <c r="C12" s="57"/>
    </row>
    <row r="13" spans="1:11" ht="23.1" customHeight="1">
      <c r="A13" s="43" t="s">
        <v>11</v>
      </c>
      <c r="B13" s="43"/>
      <c r="C13" s="58"/>
      <c r="D13" s="59"/>
      <c r="E13" s="60">
        <v>273705</v>
      </c>
      <c r="F13" s="4"/>
      <c r="G13" s="60">
        <v>184514</v>
      </c>
      <c r="H13" s="4"/>
      <c r="I13" s="60">
        <v>260491</v>
      </c>
      <c r="J13" s="4"/>
      <c r="K13" s="60">
        <v>170507</v>
      </c>
    </row>
    <row r="14" spans="1:11" ht="23.1" customHeight="1">
      <c r="A14" s="43" t="s">
        <v>12</v>
      </c>
      <c r="B14" s="43"/>
      <c r="C14" s="58">
        <v>3</v>
      </c>
      <c r="D14" s="59"/>
      <c r="E14" s="60">
        <v>144097</v>
      </c>
      <c r="F14" s="5"/>
      <c r="G14" s="60">
        <v>112560</v>
      </c>
      <c r="H14" s="5"/>
      <c r="I14" s="60">
        <v>133189</v>
      </c>
      <c r="J14" s="5"/>
      <c r="K14" s="60">
        <v>99799</v>
      </c>
    </row>
    <row r="15" spans="1:11" ht="23.1" customHeight="1">
      <c r="A15" s="43" t="s">
        <v>193</v>
      </c>
      <c r="B15" s="43"/>
      <c r="C15" s="61"/>
      <c r="D15" s="59"/>
      <c r="E15" s="60"/>
      <c r="F15" s="5"/>
      <c r="G15" s="60"/>
      <c r="H15" s="5"/>
      <c r="I15" s="60"/>
      <c r="J15" s="5"/>
      <c r="K15" s="60"/>
    </row>
    <row r="16" spans="1:11" ht="23.1" customHeight="1">
      <c r="A16" s="43" t="s">
        <v>194</v>
      </c>
      <c r="B16" s="43"/>
      <c r="C16" s="58">
        <v>4</v>
      </c>
      <c r="D16" s="59"/>
      <c r="E16" s="60">
        <v>145910</v>
      </c>
      <c r="F16" s="5"/>
      <c r="G16" s="60">
        <v>128921</v>
      </c>
      <c r="H16" s="5"/>
      <c r="I16" s="60">
        <v>143714</v>
      </c>
      <c r="J16" s="5"/>
      <c r="K16" s="60">
        <v>127443</v>
      </c>
    </row>
    <row r="17" spans="1:11" ht="23.1" customHeight="1">
      <c r="A17" s="43" t="s">
        <v>165</v>
      </c>
      <c r="B17" s="43"/>
      <c r="C17" s="58">
        <v>4</v>
      </c>
      <c r="D17" s="59"/>
      <c r="E17" s="62">
        <v>1410</v>
      </c>
      <c r="F17" s="5"/>
      <c r="G17" s="62">
        <v>1826</v>
      </c>
      <c r="H17" s="5"/>
      <c r="I17" s="62">
        <v>1410</v>
      </c>
      <c r="J17" s="5"/>
      <c r="K17" s="62">
        <v>1826</v>
      </c>
    </row>
    <row r="18" spans="1:11" ht="23.1" customHeight="1">
      <c r="A18" s="43" t="s">
        <v>13</v>
      </c>
      <c r="B18" s="43"/>
      <c r="C18" s="58">
        <v>2</v>
      </c>
      <c r="D18" s="59"/>
      <c r="E18" s="60">
        <v>0</v>
      </c>
      <c r="F18" s="5"/>
      <c r="G18" s="60">
        <v>0</v>
      </c>
      <c r="H18" s="5"/>
      <c r="I18" s="60">
        <v>19571</v>
      </c>
      <c r="J18" s="5"/>
      <c r="K18" s="60">
        <v>19186</v>
      </c>
    </row>
    <row r="19" spans="1:11" ht="23.1" customHeight="1">
      <c r="A19" s="43" t="s">
        <v>14</v>
      </c>
      <c r="B19" s="43"/>
      <c r="C19" s="2">
        <v>5</v>
      </c>
      <c r="D19" s="59"/>
      <c r="E19" s="60">
        <v>74201</v>
      </c>
      <c r="F19" s="4"/>
      <c r="G19" s="60">
        <v>47774</v>
      </c>
      <c r="H19" s="5"/>
      <c r="I19" s="60">
        <v>62916</v>
      </c>
      <c r="J19" s="4"/>
      <c r="K19" s="60">
        <v>38386</v>
      </c>
    </row>
    <row r="20" spans="1:11" ht="23.1" customHeight="1">
      <c r="A20" s="43" t="s">
        <v>150</v>
      </c>
      <c r="B20" s="43"/>
      <c r="C20" s="2"/>
      <c r="D20" s="59"/>
      <c r="E20" s="60">
        <v>4164</v>
      </c>
      <c r="F20" s="4"/>
      <c r="G20" s="60">
        <v>3939</v>
      </c>
      <c r="H20" s="5"/>
      <c r="I20" s="60">
        <v>3939</v>
      </c>
      <c r="J20" s="4"/>
      <c r="K20" s="60">
        <v>3081</v>
      </c>
    </row>
    <row r="21" spans="1:11" ht="23.1" customHeight="1">
      <c r="A21" s="43" t="s">
        <v>168</v>
      </c>
      <c r="B21" s="43"/>
      <c r="C21" s="2"/>
      <c r="D21" s="59"/>
      <c r="E21" s="60">
        <v>0</v>
      </c>
      <c r="F21" s="4"/>
      <c r="G21" s="60">
        <v>124503</v>
      </c>
      <c r="H21" s="5"/>
      <c r="I21" s="60">
        <v>0</v>
      </c>
      <c r="J21" s="4"/>
      <c r="K21" s="60">
        <v>124503</v>
      </c>
    </row>
    <row r="22" spans="1:11" ht="23.1" customHeight="1">
      <c r="A22" s="43" t="s">
        <v>15</v>
      </c>
      <c r="B22" s="43"/>
      <c r="C22" s="2"/>
      <c r="D22" s="59"/>
      <c r="E22" s="60">
        <v>4873</v>
      </c>
      <c r="F22" s="4"/>
      <c r="G22" s="60">
        <v>517</v>
      </c>
      <c r="H22" s="5"/>
      <c r="I22" s="60">
        <v>2203</v>
      </c>
      <c r="J22" s="4"/>
      <c r="K22" s="60">
        <v>276</v>
      </c>
    </row>
    <row r="23" spans="1:11" ht="23.1" customHeight="1">
      <c r="A23" s="44" t="s">
        <v>16</v>
      </c>
      <c r="B23" s="43"/>
      <c r="C23" s="2"/>
      <c r="D23" s="59"/>
      <c r="E23" s="63">
        <v>648360</v>
      </c>
      <c r="F23" s="64">
        <v>0</v>
      </c>
      <c r="G23" s="65">
        <v>604554</v>
      </c>
      <c r="H23" s="64">
        <v>0</v>
      </c>
      <c r="I23" s="63">
        <v>627433</v>
      </c>
      <c r="J23" s="64">
        <v>0</v>
      </c>
      <c r="K23" s="65">
        <v>585007</v>
      </c>
    </row>
    <row r="24" spans="1:11" ht="23.1" customHeight="1">
      <c r="A24" s="44"/>
      <c r="B24" s="43"/>
      <c r="C24" s="2"/>
      <c r="D24" s="59"/>
      <c r="E24" s="64"/>
      <c r="F24" s="64"/>
      <c r="G24" s="64"/>
      <c r="H24" s="64"/>
      <c r="I24" s="64"/>
      <c r="J24" s="64"/>
      <c r="K24" s="64"/>
    </row>
    <row r="25" spans="1:11" ht="23.1" customHeight="1">
      <c r="A25" s="44" t="s">
        <v>17</v>
      </c>
      <c r="B25" s="43"/>
      <c r="C25" s="2"/>
      <c r="D25" s="59"/>
      <c r="E25" s="64"/>
      <c r="F25" s="64"/>
      <c r="G25" s="64"/>
      <c r="H25" s="64"/>
      <c r="I25" s="64"/>
      <c r="J25" s="64"/>
      <c r="K25" s="64"/>
    </row>
    <row r="26" spans="1:11" ht="23.1" customHeight="1">
      <c r="A26" s="43" t="s">
        <v>213</v>
      </c>
      <c r="B26" s="43"/>
      <c r="C26" s="2"/>
      <c r="D26" s="59"/>
      <c r="E26" s="60">
        <v>0</v>
      </c>
      <c r="F26" s="4"/>
      <c r="G26" s="5">
        <v>0</v>
      </c>
      <c r="H26" s="5"/>
      <c r="I26" s="60">
        <v>12616</v>
      </c>
      <c r="J26" s="4"/>
      <c r="K26" s="40">
        <v>12616</v>
      </c>
    </row>
    <row r="27" spans="1:11" ht="23.1" customHeight="1">
      <c r="A27" s="43" t="s">
        <v>193</v>
      </c>
      <c r="B27" s="43"/>
      <c r="C27" s="2"/>
      <c r="D27" s="59"/>
      <c r="E27" s="60"/>
      <c r="F27" s="4"/>
      <c r="G27" s="5"/>
      <c r="H27" s="5"/>
      <c r="I27" s="60"/>
      <c r="J27" s="4"/>
      <c r="K27" s="40"/>
    </row>
    <row r="28" spans="1:11" ht="23.1" customHeight="1">
      <c r="A28" s="43" t="s">
        <v>195</v>
      </c>
      <c r="B28" s="43"/>
      <c r="C28" s="2">
        <v>4</v>
      </c>
      <c r="D28" s="59"/>
      <c r="E28" s="60">
        <v>45293</v>
      </c>
      <c r="F28" s="4"/>
      <c r="G28" s="5">
        <v>36338</v>
      </c>
      <c r="H28" s="5"/>
      <c r="I28" s="60">
        <v>43823</v>
      </c>
      <c r="J28" s="4"/>
      <c r="K28" s="40">
        <v>33662</v>
      </c>
    </row>
    <row r="29" spans="1:11" ht="23.1" customHeight="1">
      <c r="A29" s="43" t="s">
        <v>189</v>
      </c>
      <c r="B29" s="43"/>
      <c r="C29" s="2">
        <v>2</v>
      </c>
      <c r="D29" s="59"/>
      <c r="E29" s="60">
        <v>0</v>
      </c>
      <c r="F29" s="4"/>
      <c r="G29" s="60">
        <v>0</v>
      </c>
      <c r="H29" s="5"/>
      <c r="I29" s="60">
        <v>3417</v>
      </c>
      <c r="J29" s="4"/>
      <c r="K29" s="60">
        <v>4417</v>
      </c>
    </row>
    <row r="30" spans="1:11" ht="23.1" customHeight="1">
      <c r="A30" s="43" t="s">
        <v>18</v>
      </c>
      <c r="B30" s="43"/>
      <c r="C30" s="2">
        <v>6</v>
      </c>
      <c r="D30" s="59"/>
      <c r="E30" s="60">
        <v>88210</v>
      </c>
      <c r="F30" s="4"/>
      <c r="G30" s="60">
        <v>95509</v>
      </c>
      <c r="H30" s="4"/>
      <c r="I30" s="66">
        <v>81724</v>
      </c>
      <c r="J30" s="4"/>
      <c r="K30" s="66">
        <v>87811</v>
      </c>
    </row>
    <row r="31" spans="1:11" ht="23.1" customHeight="1">
      <c r="A31" s="67" t="s">
        <v>145</v>
      </c>
      <c r="B31" s="43"/>
      <c r="C31" s="2">
        <v>7</v>
      </c>
      <c r="D31" s="59"/>
      <c r="E31" s="60">
        <v>16203</v>
      </c>
      <c r="F31" s="4"/>
      <c r="G31" s="60">
        <v>17178</v>
      </c>
      <c r="H31" s="4"/>
      <c r="I31" s="66">
        <v>14284</v>
      </c>
      <c r="J31" s="4"/>
      <c r="K31" s="66">
        <v>14650</v>
      </c>
    </row>
    <row r="32" spans="1:11" ht="23.1" customHeight="1">
      <c r="A32" s="43" t="s">
        <v>200</v>
      </c>
      <c r="B32" s="43"/>
      <c r="C32" s="58">
        <v>8</v>
      </c>
      <c r="D32" s="59"/>
      <c r="E32" s="60">
        <v>24475</v>
      </c>
      <c r="F32" s="4"/>
      <c r="G32" s="60">
        <v>25190</v>
      </c>
      <c r="H32" s="4"/>
      <c r="I32" s="66">
        <v>24393</v>
      </c>
      <c r="J32" s="4"/>
      <c r="K32" s="66">
        <v>25087</v>
      </c>
    </row>
    <row r="33" spans="1:11" ht="23.1" customHeight="1">
      <c r="A33" s="43" t="s">
        <v>19</v>
      </c>
      <c r="B33" s="43"/>
      <c r="C33" s="2"/>
      <c r="D33" s="59"/>
      <c r="E33" s="60">
        <v>12546</v>
      </c>
      <c r="F33" s="4"/>
      <c r="G33" s="60">
        <v>12135</v>
      </c>
      <c r="H33" s="4"/>
      <c r="I33" s="66">
        <v>13865</v>
      </c>
      <c r="J33" s="4"/>
      <c r="K33" s="66">
        <v>13491</v>
      </c>
    </row>
    <row r="34" spans="1:11" ht="23.1" customHeight="1">
      <c r="A34" s="43" t="s">
        <v>20</v>
      </c>
      <c r="B34" s="43"/>
      <c r="C34" s="57"/>
      <c r="D34" s="59"/>
      <c r="E34" s="60">
        <v>2488</v>
      </c>
      <c r="F34" s="4"/>
      <c r="G34" s="60">
        <v>1247</v>
      </c>
      <c r="H34" s="4"/>
      <c r="I34" s="66">
        <v>773</v>
      </c>
      <c r="J34" s="4"/>
      <c r="K34" s="66">
        <v>646</v>
      </c>
    </row>
    <row r="35" spans="1:11" ht="23.1" customHeight="1">
      <c r="A35" s="44" t="s">
        <v>21</v>
      </c>
      <c r="B35" s="68"/>
      <c r="C35" s="68"/>
      <c r="D35" s="59"/>
      <c r="E35" s="69">
        <v>189215</v>
      </c>
      <c r="F35" s="64"/>
      <c r="G35" s="65">
        <v>187597</v>
      </c>
      <c r="H35" s="64"/>
      <c r="I35" s="69">
        <v>194895</v>
      </c>
      <c r="J35" s="64"/>
      <c r="K35" s="65">
        <v>192380</v>
      </c>
    </row>
    <row r="36" spans="1:11" ht="23.1" customHeight="1" thickBot="1">
      <c r="A36" s="44" t="s">
        <v>22</v>
      </c>
      <c r="B36" s="43"/>
      <c r="C36" s="57"/>
      <c r="D36" s="59"/>
      <c r="E36" s="70">
        <v>837575</v>
      </c>
      <c r="F36" s="64"/>
      <c r="G36" s="71">
        <v>792151</v>
      </c>
      <c r="H36" s="64"/>
      <c r="I36" s="70">
        <v>822328</v>
      </c>
      <c r="J36" s="64"/>
      <c r="K36" s="71">
        <v>777387</v>
      </c>
    </row>
    <row r="37" spans="1:11" ht="23.1" customHeight="1" thickTop="1">
      <c r="A37" s="43"/>
      <c r="B37" s="43"/>
      <c r="C37" s="57"/>
    </row>
    <row r="38" spans="1:11" ht="23.1" customHeight="1">
      <c r="A38" s="43"/>
      <c r="C38" s="57"/>
    </row>
    <row r="39" spans="1:11" ht="23.1" customHeight="1">
      <c r="A39" s="44" t="s">
        <v>123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  <row r="40" spans="1:11" ht="23.1" customHeight="1">
      <c r="A40" s="44" t="s">
        <v>23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1" spans="1:11" ht="23.1" customHeight="1">
      <c r="A41" s="44" t="s">
        <v>215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</row>
    <row r="42" spans="1:11" s="3" customFormat="1" ht="23.1" customHeight="1">
      <c r="A42" s="1"/>
      <c r="B42" s="1"/>
      <c r="C42" s="50"/>
      <c r="D42" s="51"/>
      <c r="E42" s="55"/>
      <c r="F42" s="55"/>
      <c r="G42" s="36"/>
      <c r="H42" s="72"/>
      <c r="I42" s="55"/>
      <c r="J42" s="55"/>
      <c r="K42" s="36" t="str">
        <f>+K4</f>
        <v>(Unit : Thousand Baht)</v>
      </c>
    </row>
    <row r="43" spans="1:11" s="3" customFormat="1" ht="23.1" customHeight="1">
      <c r="A43" s="1"/>
      <c r="B43" s="1"/>
      <c r="C43" s="50"/>
      <c r="D43" s="51"/>
      <c r="E43" s="132" t="s">
        <v>2</v>
      </c>
      <c r="F43" s="132"/>
      <c r="G43" s="132"/>
      <c r="H43" s="52"/>
      <c r="I43" s="132" t="s">
        <v>3</v>
      </c>
      <c r="J43" s="132"/>
      <c r="K43" s="132"/>
    </row>
    <row r="44" spans="1:11" s="3" customFormat="1" ht="23.1" customHeight="1">
      <c r="A44" s="1"/>
      <c r="B44" s="1"/>
      <c r="C44" s="50"/>
      <c r="D44" s="51"/>
      <c r="E44" s="51" t="s">
        <v>4</v>
      </c>
      <c r="F44" s="51"/>
      <c r="G44" s="51" t="s">
        <v>4</v>
      </c>
      <c r="H44" s="52"/>
      <c r="I44" s="51" t="s">
        <v>4</v>
      </c>
      <c r="J44" s="51"/>
      <c r="K44" s="51" t="s">
        <v>4</v>
      </c>
    </row>
    <row r="45" spans="1:11" s="3" customFormat="1" ht="23.1" customHeight="1">
      <c r="A45" s="1"/>
      <c r="B45" s="1"/>
      <c r="C45" s="50"/>
      <c r="D45" s="51"/>
      <c r="E45" s="51" t="s">
        <v>216</v>
      </c>
      <c r="F45" s="51"/>
      <c r="G45" s="51" t="s">
        <v>197</v>
      </c>
      <c r="H45" s="52"/>
      <c r="I45" s="51" t="s">
        <v>216</v>
      </c>
      <c r="J45" s="51"/>
      <c r="K45" s="51" t="s">
        <v>197</v>
      </c>
    </row>
    <row r="46" spans="1:11" s="3" customFormat="1" ht="23.1" customHeight="1">
      <c r="A46" s="1"/>
      <c r="B46" s="1"/>
      <c r="C46" s="50"/>
      <c r="D46" s="51"/>
      <c r="E46" s="51" t="s">
        <v>5</v>
      </c>
      <c r="F46" s="51"/>
      <c r="G46" s="51" t="s">
        <v>157</v>
      </c>
      <c r="H46" s="52"/>
      <c r="I46" s="51" t="s">
        <v>5</v>
      </c>
      <c r="J46" s="51"/>
      <c r="K46" s="51" t="s">
        <v>157</v>
      </c>
    </row>
    <row r="47" spans="1:11" s="3" customFormat="1" ht="23.1" customHeight="1">
      <c r="A47" s="1"/>
      <c r="B47" s="1"/>
      <c r="C47" s="21" t="s">
        <v>8</v>
      </c>
      <c r="D47" s="51"/>
      <c r="E47" s="55" t="s">
        <v>6</v>
      </c>
      <c r="F47" s="51"/>
      <c r="G47" s="56"/>
      <c r="H47" s="52"/>
      <c r="I47" s="55" t="s">
        <v>6</v>
      </c>
      <c r="J47" s="51"/>
      <c r="K47" s="56"/>
    </row>
    <row r="48" spans="1:11" s="3" customFormat="1" ht="23.1" customHeight="1">
      <c r="A48" s="1"/>
      <c r="B48" s="1"/>
      <c r="D48" s="51"/>
      <c r="E48" s="51"/>
      <c r="F48" s="51"/>
      <c r="G48" s="54"/>
      <c r="H48" s="52"/>
      <c r="I48" s="51"/>
      <c r="J48" s="51"/>
      <c r="K48" s="54"/>
    </row>
    <row r="49" spans="1:11" ht="23.1" customHeight="1">
      <c r="A49" s="44" t="s">
        <v>24</v>
      </c>
      <c r="B49" s="43"/>
      <c r="C49" s="57"/>
      <c r="E49" s="59"/>
      <c r="G49" s="59"/>
      <c r="H49" s="59"/>
      <c r="I49" s="59"/>
      <c r="J49" s="59"/>
      <c r="K49" s="59"/>
    </row>
    <row r="50" spans="1:11" ht="23.1" customHeight="1">
      <c r="A50" s="44" t="s">
        <v>25</v>
      </c>
      <c r="B50" s="43"/>
      <c r="C50" s="57"/>
    </row>
    <row r="51" spans="1:11" ht="23.1" customHeight="1">
      <c r="A51" s="43" t="s">
        <v>26</v>
      </c>
      <c r="B51" s="43"/>
      <c r="C51" s="2"/>
      <c r="D51" s="59"/>
      <c r="E51" s="60">
        <v>132276</v>
      </c>
      <c r="F51" s="5"/>
      <c r="G51" s="60">
        <v>116968</v>
      </c>
      <c r="H51" s="5"/>
      <c r="I51" s="40">
        <v>118487</v>
      </c>
      <c r="J51" s="5"/>
      <c r="K51" s="40">
        <v>103723</v>
      </c>
    </row>
    <row r="52" spans="1:11" ht="23.1" customHeight="1">
      <c r="A52" s="43" t="s">
        <v>166</v>
      </c>
      <c r="B52" s="43"/>
      <c r="C52" s="2">
        <v>4</v>
      </c>
      <c r="D52" s="59"/>
      <c r="E52" s="60">
        <v>224263</v>
      </c>
      <c r="F52" s="5"/>
      <c r="G52" s="60">
        <v>183524</v>
      </c>
      <c r="H52" s="5"/>
      <c r="I52" s="40">
        <v>219520</v>
      </c>
      <c r="J52" s="5"/>
      <c r="K52" s="40">
        <v>178289</v>
      </c>
    </row>
    <row r="53" spans="1:11" ht="23.1" customHeight="1">
      <c r="A53" s="43" t="s">
        <v>149</v>
      </c>
      <c r="B53" s="43"/>
      <c r="C53" s="2"/>
      <c r="D53" s="59"/>
      <c r="E53" s="60">
        <v>6431</v>
      </c>
      <c r="F53" s="5"/>
      <c r="G53" s="60">
        <v>5871</v>
      </c>
      <c r="H53" s="5"/>
      <c r="I53" s="40">
        <v>5607</v>
      </c>
      <c r="J53" s="5"/>
      <c r="K53" s="40">
        <v>4689</v>
      </c>
    </row>
    <row r="54" spans="1:11" ht="23.1" customHeight="1">
      <c r="A54" s="43" t="s">
        <v>176</v>
      </c>
      <c r="B54" s="43"/>
      <c r="C54" s="2"/>
      <c r="D54" s="59"/>
      <c r="E54" s="60">
        <v>308</v>
      </c>
      <c r="F54" s="5"/>
      <c r="G54" s="60">
        <v>0</v>
      </c>
      <c r="H54" s="5"/>
      <c r="I54" s="40">
        <v>0</v>
      </c>
      <c r="J54" s="5"/>
      <c r="K54" s="40">
        <v>0</v>
      </c>
    </row>
    <row r="55" spans="1:11" ht="22.5" customHeight="1">
      <c r="A55" s="43" t="s">
        <v>57</v>
      </c>
      <c r="B55" s="43"/>
      <c r="C55" s="2"/>
      <c r="D55" s="73"/>
      <c r="E55" s="60">
        <v>7910</v>
      </c>
      <c r="F55" s="73"/>
      <c r="G55" s="40">
        <v>8127</v>
      </c>
      <c r="I55" s="40">
        <v>7500</v>
      </c>
      <c r="K55" s="40">
        <v>6365</v>
      </c>
    </row>
    <row r="56" spans="1:11" ht="23.1" customHeight="1">
      <c r="A56" s="44" t="s">
        <v>27</v>
      </c>
      <c r="B56" s="43"/>
      <c r="C56" s="2"/>
      <c r="D56" s="59"/>
      <c r="E56" s="69">
        <v>371188</v>
      </c>
      <c r="F56" s="64"/>
      <c r="G56" s="69">
        <v>314490</v>
      </c>
      <c r="H56" s="64"/>
      <c r="I56" s="69">
        <v>351114</v>
      </c>
      <c r="J56" s="64"/>
      <c r="K56" s="69">
        <v>293066</v>
      </c>
    </row>
    <row r="57" spans="1:11" ht="23.1" customHeight="1">
      <c r="A57" s="43"/>
      <c r="B57" s="43"/>
      <c r="C57" s="2"/>
      <c r="D57" s="59"/>
      <c r="E57" s="64"/>
      <c r="F57" s="64"/>
      <c r="G57" s="64"/>
      <c r="H57" s="64"/>
      <c r="I57" s="64"/>
      <c r="J57" s="64"/>
      <c r="K57" s="64"/>
    </row>
    <row r="58" spans="1:11" ht="23.1" customHeight="1">
      <c r="A58" s="44" t="s">
        <v>28</v>
      </c>
      <c r="B58" s="43"/>
      <c r="C58" s="2"/>
      <c r="D58" s="59"/>
      <c r="E58" s="5"/>
      <c r="F58" s="5"/>
      <c r="G58" s="5"/>
      <c r="H58" s="5"/>
      <c r="I58" s="5"/>
      <c r="J58" s="5"/>
      <c r="K58" s="5"/>
    </row>
    <row r="59" spans="1:11" ht="23.1" hidden="1" customHeight="1">
      <c r="A59" s="43" t="s">
        <v>92</v>
      </c>
      <c r="B59" s="43"/>
      <c r="C59" s="2"/>
      <c r="D59" s="59"/>
      <c r="E59" s="5"/>
      <c r="F59" s="5"/>
      <c r="G59" s="5"/>
      <c r="H59" s="5"/>
      <c r="I59" s="5"/>
      <c r="J59" s="5"/>
      <c r="K59" s="5"/>
    </row>
    <row r="60" spans="1:11" ht="22.95" customHeight="1">
      <c r="A60" s="43" t="s">
        <v>146</v>
      </c>
      <c r="B60" s="43"/>
      <c r="C60" s="2"/>
      <c r="D60" s="59"/>
      <c r="E60" s="40">
        <v>10847</v>
      </c>
      <c r="F60" s="5"/>
      <c r="G60" s="40">
        <v>12196</v>
      </c>
      <c r="H60" s="5"/>
      <c r="I60" s="40">
        <v>9672</v>
      </c>
      <c r="J60" s="5"/>
      <c r="K60" s="40">
        <v>10777</v>
      </c>
    </row>
    <row r="61" spans="1:11" ht="22.95" customHeight="1">
      <c r="A61" s="43" t="s">
        <v>167</v>
      </c>
      <c r="B61" s="43"/>
      <c r="C61" s="2">
        <v>4</v>
      </c>
      <c r="D61" s="59"/>
      <c r="E61" s="40">
        <v>74552</v>
      </c>
      <c r="F61" s="5"/>
      <c r="G61" s="40">
        <v>57020</v>
      </c>
      <c r="H61" s="5"/>
      <c r="I61" s="40">
        <v>73010</v>
      </c>
      <c r="J61" s="5"/>
      <c r="K61" s="40">
        <v>54231</v>
      </c>
    </row>
    <row r="62" spans="1:11" ht="23.1" customHeight="1">
      <c r="A62" s="43" t="s">
        <v>56</v>
      </c>
      <c r="B62" s="43"/>
      <c r="C62" s="2"/>
      <c r="D62" s="59"/>
      <c r="E62" s="40">
        <v>51088</v>
      </c>
      <c r="F62" s="5"/>
      <c r="G62" s="40">
        <v>50508</v>
      </c>
      <c r="H62" s="5"/>
      <c r="I62" s="40">
        <v>43565</v>
      </c>
      <c r="J62" s="5"/>
      <c r="K62" s="40">
        <v>44526</v>
      </c>
    </row>
    <row r="63" spans="1:11" ht="23.1" customHeight="1">
      <c r="A63" s="43" t="s">
        <v>201</v>
      </c>
      <c r="B63" s="43"/>
      <c r="C63" s="2"/>
      <c r="D63" s="59"/>
      <c r="E63" s="40">
        <v>1349</v>
      </c>
      <c r="F63" s="5"/>
      <c r="G63" s="40">
        <v>1104</v>
      </c>
      <c r="H63" s="5"/>
      <c r="I63" s="40">
        <v>942</v>
      </c>
      <c r="J63" s="5"/>
      <c r="K63" s="40">
        <v>697</v>
      </c>
    </row>
    <row r="64" spans="1:11" ht="23.1" customHeight="1">
      <c r="A64" s="44" t="s">
        <v>29</v>
      </c>
      <c r="B64" s="43"/>
      <c r="C64" s="2"/>
      <c r="D64" s="59"/>
      <c r="E64" s="74">
        <v>137836</v>
      </c>
      <c r="F64" s="5"/>
      <c r="G64" s="74">
        <v>120828</v>
      </c>
      <c r="H64" s="5"/>
      <c r="I64" s="74">
        <v>127189</v>
      </c>
      <c r="J64" s="5"/>
      <c r="K64" s="74">
        <v>110231</v>
      </c>
    </row>
    <row r="65" spans="1:11" ht="23.1" customHeight="1">
      <c r="A65" s="44" t="s">
        <v>30</v>
      </c>
      <c r="B65" s="43"/>
      <c r="C65" s="2"/>
      <c r="D65" s="59"/>
      <c r="E65" s="7">
        <v>509024</v>
      </c>
      <c r="F65" s="5"/>
      <c r="G65" s="75">
        <v>435318</v>
      </c>
      <c r="H65" s="5"/>
      <c r="I65" s="7">
        <v>478303</v>
      </c>
      <c r="J65" s="5"/>
      <c r="K65" s="75">
        <v>403297</v>
      </c>
    </row>
    <row r="66" spans="1:11" ht="23.1" customHeight="1">
      <c r="A66" s="44"/>
      <c r="B66" s="43"/>
      <c r="C66" s="2"/>
      <c r="D66" s="59"/>
      <c r="E66" s="5"/>
      <c r="F66" s="5"/>
      <c r="G66" s="5"/>
      <c r="H66" s="5"/>
      <c r="I66" s="5"/>
      <c r="J66" s="5"/>
      <c r="K66" s="5"/>
    </row>
    <row r="67" spans="1:11" ht="23.1" customHeight="1">
      <c r="A67" s="43"/>
      <c r="B67" s="43"/>
      <c r="C67" s="2"/>
      <c r="D67" s="59"/>
      <c r="E67" s="5"/>
      <c r="F67" s="5"/>
      <c r="G67" s="5"/>
      <c r="H67" s="5"/>
      <c r="I67" s="5"/>
      <c r="J67" s="5"/>
      <c r="K67" s="5"/>
    </row>
    <row r="68" spans="1:11" ht="23.1" customHeight="1">
      <c r="A68" s="44" t="s">
        <v>123</v>
      </c>
      <c r="B68" s="44"/>
      <c r="C68" s="2"/>
      <c r="D68" s="44"/>
      <c r="E68" s="44"/>
      <c r="F68" s="44"/>
      <c r="G68" s="44"/>
      <c r="H68" s="44"/>
      <c r="I68" s="44"/>
      <c r="J68" s="44"/>
      <c r="K68" s="44"/>
    </row>
    <row r="69" spans="1:11" ht="23.1" customHeight="1">
      <c r="A69" s="44" t="s">
        <v>23</v>
      </c>
      <c r="B69" s="44"/>
      <c r="C69" s="2"/>
      <c r="D69" s="44"/>
      <c r="E69" s="44"/>
      <c r="F69" s="44"/>
      <c r="G69" s="44"/>
      <c r="H69" s="44"/>
      <c r="I69" s="44"/>
      <c r="J69" s="44"/>
      <c r="K69" s="44"/>
    </row>
    <row r="70" spans="1:11" ht="23.1" customHeight="1">
      <c r="A70" s="44" t="s">
        <v>215</v>
      </c>
      <c r="B70" s="44"/>
      <c r="C70" s="2"/>
      <c r="D70" s="44"/>
      <c r="E70" s="44"/>
      <c r="F70" s="44"/>
      <c r="G70" s="44"/>
      <c r="H70" s="44"/>
      <c r="I70" s="44"/>
      <c r="J70" s="44"/>
      <c r="K70" s="44"/>
    </row>
    <row r="71" spans="1:11" s="3" customFormat="1" ht="23.1" customHeight="1">
      <c r="A71" s="1"/>
      <c r="B71" s="1"/>
      <c r="C71" s="50"/>
      <c r="D71" s="51"/>
      <c r="E71" s="55"/>
      <c r="F71" s="55"/>
      <c r="G71" s="36"/>
      <c r="H71" s="72"/>
      <c r="I71" s="55"/>
      <c r="J71" s="55"/>
      <c r="K71" s="36" t="str">
        <f>+K4</f>
        <v>(Unit : Thousand Baht)</v>
      </c>
    </row>
    <row r="72" spans="1:11" s="3" customFormat="1" ht="23.1" customHeight="1">
      <c r="A72" s="1"/>
      <c r="B72" s="1"/>
      <c r="C72" s="50"/>
      <c r="D72" s="51"/>
      <c r="E72" s="132" t="s">
        <v>2</v>
      </c>
      <c r="F72" s="132"/>
      <c r="G72" s="132"/>
      <c r="H72" s="52"/>
      <c r="I72" s="132" t="s">
        <v>3</v>
      </c>
      <c r="J72" s="132"/>
      <c r="K72" s="132"/>
    </row>
    <row r="73" spans="1:11" s="3" customFormat="1" ht="23.1" customHeight="1">
      <c r="A73" s="1"/>
      <c r="B73" s="1"/>
      <c r="C73" s="50"/>
      <c r="D73" s="51"/>
      <c r="E73" s="51" t="s">
        <v>4</v>
      </c>
      <c r="F73" s="51"/>
      <c r="G73" s="51" t="s">
        <v>4</v>
      </c>
      <c r="H73" s="52"/>
      <c r="I73" s="51" t="s">
        <v>4</v>
      </c>
      <c r="J73" s="51"/>
      <c r="K73" s="51" t="s">
        <v>4</v>
      </c>
    </row>
    <row r="74" spans="1:11" s="3" customFormat="1" ht="23.1" customHeight="1">
      <c r="A74" s="1"/>
      <c r="B74" s="1"/>
      <c r="C74" s="50"/>
      <c r="D74" s="51"/>
      <c r="E74" s="51" t="s">
        <v>216</v>
      </c>
      <c r="F74" s="51"/>
      <c r="G74" s="51" t="s">
        <v>197</v>
      </c>
      <c r="H74" s="52"/>
      <c r="I74" s="51" t="s">
        <v>216</v>
      </c>
      <c r="J74" s="51"/>
      <c r="K74" s="51" t="s">
        <v>197</v>
      </c>
    </row>
    <row r="75" spans="1:11" s="3" customFormat="1" ht="23.1" customHeight="1">
      <c r="A75" s="1"/>
      <c r="B75" s="1"/>
      <c r="C75" s="50"/>
      <c r="D75" s="51"/>
      <c r="E75" s="51" t="s">
        <v>5</v>
      </c>
      <c r="F75" s="51"/>
      <c r="G75" s="51" t="s">
        <v>157</v>
      </c>
      <c r="H75" s="52"/>
      <c r="I75" s="51" t="s">
        <v>5</v>
      </c>
      <c r="J75" s="51"/>
      <c r="K75" s="51" t="s">
        <v>157</v>
      </c>
    </row>
    <row r="76" spans="1:11" s="3" customFormat="1" ht="23.1" customHeight="1">
      <c r="A76" s="1"/>
      <c r="B76" s="1"/>
      <c r="C76" s="50"/>
      <c r="D76" s="51"/>
      <c r="E76" s="55" t="s">
        <v>6</v>
      </c>
      <c r="F76" s="51"/>
      <c r="G76" s="56"/>
      <c r="H76" s="52"/>
      <c r="I76" s="55" t="s">
        <v>6</v>
      </c>
      <c r="J76" s="51"/>
      <c r="K76" s="56"/>
    </row>
    <row r="77" spans="1:11" s="3" customFormat="1" ht="23.1" customHeight="1">
      <c r="A77" s="1"/>
      <c r="B77" s="1"/>
      <c r="D77" s="51"/>
      <c r="E77" s="51"/>
      <c r="F77" s="51"/>
      <c r="G77" s="54"/>
      <c r="H77" s="52"/>
      <c r="I77" s="51"/>
      <c r="J77" s="51"/>
      <c r="K77" s="54"/>
    </row>
    <row r="78" spans="1:11" ht="23.1" customHeight="1">
      <c r="A78" s="44" t="s">
        <v>31</v>
      </c>
      <c r="B78" s="43"/>
      <c r="C78" s="50"/>
    </row>
    <row r="79" spans="1:11" ht="23.1" customHeight="1">
      <c r="A79" s="43" t="s">
        <v>32</v>
      </c>
      <c r="B79" s="43"/>
      <c r="C79" s="50"/>
    </row>
    <row r="80" spans="1:11" ht="23.1" customHeight="1">
      <c r="A80" s="43" t="s">
        <v>33</v>
      </c>
      <c r="B80" s="43"/>
      <c r="C80" s="2"/>
    </row>
    <row r="81" spans="1:11" s="45" customFormat="1" ht="23.1" customHeight="1" thickBot="1">
      <c r="A81" s="43" t="s">
        <v>138</v>
      </c>
      <c r="B81" s="43"/>
      <c r="C81" s="2"/>
      <c r="D81" s="59"/>
      <c r="E81" s="76">
        <v>140000</v>
      </c>
      <c r="F81" s="5"/>
      <c r="G81" s="77">
        <v>140000</v>
      </c>
      <c r="H81" s="5"/>
      <c r="I81" s="76">
        <v>140000</v>
      </c>
      <c r="J81" s="5"/>
      <c r="K81" s="77">
        <v>140000</v>
      </c>
    </row>
    <row r="82" spans="1:11" s="45" customFormat="1" ht="23.1" customHeight="1" thickTop="1">
      <c r="A82" s="43" t="s">
        <v>34</v>
      </c>
      <c r="B82" s="43"/>
      <c r="C82" s="2"/>
      <c r="D82" s="59"/>
      <c r="E82" s="64"/>
      <c r="F82" s="64"/>
      <c r="G82" s="64"/>
      <c r="H82" s="64"/>
      <c r="I82" s="64"/>
      <c r="J82" s="64"/>
      <c r="K82" s="64"/>
    </row>
    <row r="83" spans="1:11" s="45" customFormat="1" ht="23.1" customHeight="1">
      <c r="A83" s="43" t="s">
        <v>138</v>
      </c>
      <c r="B83" s="43"/>
      <c r="C83" s="2"/>
      <c r="D83" s="59"/>
      <c r="E83" s="5">
        <v>140000</v>
      </c>
      <c r="F83" s="5"/>
      <c r="G83" s="40">
        <v>140000</v>
      </c>
      <c r="H83" s="5"/>
      <c r="I83" s="5">
        <v>140000</v>
      </c>
      <c r="J83" s="5"/>
      <c r="K83" s="40">
        <v>140000</v>
      </c>
    </row>
    <row r="84" spans="1:11" s="45" customFormat="1" ht="23.1" customHeight="1">
      <c r="A84" s="43" t="s">
        <v>143</v>
      </c>
      <c r="B84" s="43"/>
      <c r="C84" s="2"/>
      <c r="D84" s="59"/>
      <c r="E84" s="5">
        <v>146725</v>
      </c>
      <c r="F84" s="5"/>
      <c r="G84" s="40">
        <v>146725</v>
      </c>
      <c r="H84" s="5"/>
      <c r="I84" s="5">
        <v>146725</v>
      </c>
      <c r="J84" s="5"/>
      <c r="K84" s="40">
        <v>146725</v>
      </c>
    </row>
    <row r="85" spans="1:11" s="45" customFormat="1" ht="23.1" customHeight="1">
      <c r="A85" s="43" t="s">
        <v>196</v>
      </c>
      <c r="B85" s="43"/>
      <c r="C85" s="2"/>
      <c r="D85" s="59"/>
      <c r="E85" s="5">
        <v>955</v>
      </c>
      <c r="F85" s="5"/>
      <c r="G85" s="40">
        <v>955</v>
      </c>
      <c r="H85" s="5"/>
      <c r="I85" s="5">
        <v>0</v>
      </c>
      <c r="J85" s="5"/>
      <c r="K85" s="40">
        <v>0</v>
      </c>
    </row>
    <row r="86" spans="1:11" ht="23.1" customHeight="1">
      <c r="A86" s="43" t="s">
        <v>35</v>
      </c>
      <c r="B86" s="43"/>
      <c r="C86" s="2"/>
      <c r="D86" s="59"/>
      <c r="E86" s="64"/>
      <c r="F86" s="64"/>
      <c r="G86" s="64"/>
      <c r="H86" s="64"/>
      <c r="I86" s="64"/>
      <c r="J86" s="64"/>
      <c r="K86" s="64"/>
    </row>
    <row r="87" spans="1:11" ht="23.1" customHeight="1">
      <c r="A87" s="43" t="s">
        <v>122</v>
      </c>
      <c r="B87" s="43"/>
      <c r="C87" s="2"/>
      <c r="D87" s="59"/>
      <c r="E87" s="5">
        <v>14000</v>
      </c>
      <c r="F87" s="5"/>
      <c r="G87" s="40">
        <v>14000</v>
      </c>
      <c r="H87" s="5"/>
      <c r="I87" s="5">
        <v>14000</v>
      </c>
      <c r="J87" s="5"/>
      <c r="K87" s="40">
        <v>14000</v>
      </c>
    </row>
    <row r="88" spans="1:11" ht="23.1" customHeight="1">
      <c r="A88" s="43" t="s">
        <v>36</v>
      </c>
      <c r="B88" s="43"/>
      <c r="C88" s="2"/>
      <c r="D88" s="59"/>
      <c r="E88" s="5">
        <v>26064</v>
      </c>
      <c r="F88" s="5"/>
      <c r="G88" s="40">
        <v>54559</v>
      </c>
      <c r="H88" s="5"/>
      <c r="I88" s="5">
        <v>43300</v>
      </c>
      <c r="J88" s="5"/>
      <c r="K88" s="40">
        <v>73365</v>
      </c>
    </row>
    <row r="89" spans="1:11" ht="23.1" customHeight="1">
      <c r="A89" s="43" t="s">
        <v>37</v>
      </c>
      <c r="B89" s="43"/>
      <c r="C89" s="2"/>
      <c r="D89" s="59"/>
      <c r="E89" s="7">
        <v>874</v>
      </c>
      <c r="F89" s="5"/>
      <c r="G89" s="78">
        <v>646</v>
      </c>
      <c r="H89" s="5"/>
      <c r="I89" s="7">
        <v>0</v>
      </c>
      <c r="J89" s="5"/>
      <c r="K89" s="78">
        <v>0</v>
      </c>
    </row>
    <row r="90" spans="1:11" ht="23.1" customHeight="1">
      <c r="A90" s="44" t="s">
        <v>110</v>
      </c>
      <c r="B90" s="43"/>
      <c r="C90" s="2"/>
      <c r="D90" s="59"/>
      <c r="E90" s="64">
        <v>328618</v>
      </c>
      <c r="F90" s="64"/>
      <c r="G90" s="79">
        <v>356885</v>
      </c>
      <c r="H90" s="64"/>
      <c r="I90" s="64">
        <v>344025</v>
      </c>
      <c r="J90" s="64"/>
      <c r="K90" s="64">
        <v>374090</v>
      </c>
    </row>
    <row r="91" spans="1:11" ht="23.1" customHeight="1">
      <c r="A91" s="43" t="s">
        <v>40</v>
      </c>
      <c r="B91" s="43"/>
      <c r="C91" s="2"/>
      <c r="D91" s="59"/>
      <c r="E91" s="7">
        <v>-67</v>
      </c>
      <c r="F91" s="5"/>
      <c r="G91" s="78">
        <v>-52</v>
      </c>
      <c r="H91" s="5"/>
      <c r="I91" s="7">
        <v>0</v>
      </c>
      <c r="J91" s="5"/>
      <c r="K91" s="75">
        <v>0</v>
      </c>
    </row>
    <row r="92" spans="1:11" ht="23.1" customHeight="1">
      <c r="A92" s="44" t="s">
        <v>38</v>
      </c>
      <c r="B92" s="43"/>
      <c r="C92" s="2"/>
      <c r="D92" s="59"/>
      <c r="E92" s="69">
        <v>328551</v>
      </c>
      <c r="F92" s="64"/>
      <c r="G92" s="80">
        <v>356833</v>
      </c>
      <c r="H92" s="64"/>
      <c r="I92" s="69">
        <v>344025</v>
      </c>
      <c r="J92" s="64"/>
      <c r="K92" s="63">
        <v>374090</v>
      </c>
    </row>
    <row r="93" spans="1:11" ht="23.1" customHeight="1" thickBot="1">
      <c r="A93" s="44" t="s">
        <v>39</v>
      </c>
      <c r="B93" s="43"/>
      <c r="C93" s="2"/>
      <c r="D93" s="59"/>
      <c r="E93" s="70">
        <v>837575</v>
      </c>
      <c r="F93" s="64"/>
      <c r="G93" s="81">
        <v>792151</v>
      </c>
      <c r="H93" s="64"/>
      <c r="I93" s="70">
        <v>822328</v>
      </c>
      <c r="J93" s="64"/>
      <c r="K93" s="70">
        <v>777387</v>
      </c>
    </row>
    <row r="94" spans="1:11" ht="23.1" customHeight="1" thickTop="1">
      <c r="B94" s="43"/>
      <c r="C94" s="2"/>
      <c r="E94" s="82"/>
      <c r="F94" s="82"/>
      <c r="G94" s="82"/>
      <c r="H94" s="82"/>
      <c r="I94" s="82"/>
      <c r="J94" s="82"/>
      <c r="K94" s="82"/>
    </row>
    <row r="95" spans="1:11" ht="23.1" customHeight="1">
      <c r="A95" s="43"/>
      <c r="B95" s="43"/>
      <c r="C95" s="2"/>
    </row>
  </sheetData>
  <mergeCells count="7">
    <mergeCell ref="A1:E1"/>
    <mergeCell ref="E72:G72"/>
    <mergeCell ref="I72:K72"/>
    <mergeCell ref="I5:K5"/>
    <mergeCell ref="E5:G5"/>
    <mergeCell ref="E43:G43"/>
    <mergeCell ref="I43:K43"/>
  </mergeCells>
  <pageMargins left="0.86614173228346458" right="0.31496062992125984" top="0.6692913385826772" bottom="0.15748031496062992" header="0.19685039370078741" footer="0.19685039370078741"/>
  <pageSetup paperSize="9" scale="85" fitToHeight="0" orientation="portrait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DEC9B-7009-4CCC-B9CA-E13F610356A2}">
  <sheetPr>
    <pageSetUpPr fitToPage="1"/>
  </sheetPr>
  <dimension ref="A1:J56"/>
  <sheetViews>
    <sheetView view="pageBreakPreview" topLeftCell="A34" zoomScale="70" zoomScaleNormal="100" zoomScaleSheetLayoutView="70" workbookViewId="0">
      <selection activeCell="A18" sqref="A18"/>
    </sheetView>
  </sheetViews>
  <sheetFormatPr defaultColWidth="10.6640625" defaultRowHeight="21" customHeight="1"/>
  <cols>
    <col min="1" max="1" width="52" style="1" bestFit="1" customWidth="1"/>
    <col min="2" max="2" width="10.33203125" style="1" customWidth="1"/>
    <col min="3" max="3" width="1.44140625" style="3" customWidth="1"/>
    <col min="4" max="4" width="14.6640625" style="3" customWidth="1"/>
    <col min="5" max="5" width="0.6640625" style="3" customWidth="1"/>
    <col min="6" max="6" width="14.6640625" style="3" customWidth="1"/>
    <col min="7" max="7" width="0.6640625" style="3" customWidth="1"/>
    <col min="8" max="8" width="14.6640625" style="3" customWidth="1"/>
    <col min="9" max="9" width="0.6640625" style="3" customWidth="1"/>
    <col min="10" max="10" width="14.6640625" style="3" customWidth="1"/>
    <col min="11" max="16384" width="10.6640625" style="3"/>
  </cols>
  <sheetData>
    <row r="1" spans="1:10" ht="21" customHeight="1">
      <c r="J1" s="30" t="s">
        <v>5</v>
      </c>
    </row>
    <row r="2" spans="1:10" ht="21" customHeight="1">
      <c r="J2" s="30" t="s">
        <v>6</v>
      </c>
    </row>
    <row r="3" spans="1:10" s="9" customFormat="1" ht="21" customHeight="1">
      <c r="A3" s="131" t="s">
        <v>123</v>
      </c>
      <c r="B3" s="131"/>
      <c r="C3" s="131"/>
      <c r="D3" s="131"/>
      <c r="E3" s="131"/>
      <c r="F3" s="131"/>
      <c r="G3" s="131"/>
    </row>
    <row r="4" spans="1:10" s="9" customFormat="1" ht="21" customHeight="1">
      <c r="A4" s="10" t="s">
        <v>10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9" customFormat="1" ht="21" customHeight="1">
      <c r="A5" s="35" t="s">
        <v>217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s="9" customFormat="1" ht="21" customHeight="1">
      <c r="A6" s="11"/>
      <c r="B6" s="24"/>
      <c r="C6" s="22"/>
      <c r="D6" s="25"/>
      <c r="E6" s="25"/>
      <c r="F6" s="25"/>
      <c r="G6" s="25"/>
      <c r="H6" s="25"/>
      <c r="I6" s="25"/>
      <c r="J6" s="36" t="s">
        <v>1</v>
      </c>
    </row>
    <row r="7" spans="1:10" ht="21" customHeight="1">
      <c r="B7" s="24"/>
      <c r="C7" s="22"/>
      <c r="D7" s="132" t="s">
        <v>2</v>
      </c>
      <c r="E7" s="132"/>
      <c r="F7" s="132"/>
      <c r="G7" s="22"/>
      <c r="H7" s="132" t="s">
        <v>3</v>
      </c>
      <c r="I7" s="132"/>
      <c r="J7" s="132"/>
    </row>
    <row r="8" spans="1:10" ht="21" customHeight="1">
      <c r="B8" s="50"/>
      <c r="C8" s="26"/>
      <c r="D8" s="38">
        <v>2024</v>
      </c>
      <c r="E8" s="23"/>
      <c r="F8" s="38">
        <v>2023</v>
      </c>
      <c r="G8" s="23"/>
      <c r="H8" s="38">
        <v>2024</v>
      </c>
      <c r="I8" s="23"/>
      <c r="J8" s="38">
        <v>2023</v>
      </c>
    </row>
    <row r="9" spans="1:10" ht="21" customHeight="1">
      <c r="A9" s="13" t="s">
        <v>44</v>
      </c>
      <c r="J9" s="14"/>
    </row>
    <row r="10" spans="1:10" ht="21" customHeight="1">
      <c r="A10" s="1" t="s">
        <v>45</v>
      </c>
      <c r="B10" s="2"/>
      <c r="C10" s="6"/>
      <c r="D10" s="83">
        <v>93425</v>
      </c>
      <c r="E10" s="4"/>
      <c r="F10" s="83">
        <v>102246</v>
      </c>
      <c r="G10" s="61"/>
      <c r="H10" s="83">
        <v>83507</v>
      </c>
      <c r="I10" s="61"/>
      <c r="J10" s="83">
        <v>91588</v>
      </c>
    </row>
    <row r="11" spans="1:10" ht="21" customHeight="1">
      <c r="A11" s="1" t="s">
        <v>46</v>
      </c>
      <c r="B11" s="2"/>
      <c r="C11" s="6"/>
      <c r="D11" s="83">
        <v>119780</v>
      </c>
      <c r="E11" s="4"/>
      <c r="F11" s="83">
        <v>107004</v>
      </c>
      <c r="G11" s="61"/>
      <c r="H11" s="83">
        <v>109968</v>
      </c>
      <c r="I11" s="61"/>
      <c r="J11" s="83">
        <v>99756</v>
      </c>
    </row>
    <row r="12" spans="1:10" ht="21" customHeight="1">
      <c r="A12" s="1" t="s">
        <v>41</v>
      </c>
      <c r="B12" s="2"/>
      <c r="C12" s="6"/>
      <c r="D12" s="83">
        <v>6643</v>
      </c>
      <c r="E12" s="4"/>
      <c r="F12" s="83">
        <v>7108</v>
      </c>
      <c r="G12" s="61"/>
      <c r="H12" s="83">
        <v>6931</v>
      </c>
      <c r="I12" s="61"/>
      <c r="J12" s="83">
        <v>7648</v>
      </c>
    </row>
    <row r="13" spans="1:10" ht="21" customHeight="1">
      <c r="A13" s="13" t="s">
        <v>42</v>
      </c>
      <c r="B13" s="2"/>
      <c r="C13" s="6"/>
      <c r="D13" s="27">
        <v>219848</v>
      </c>
      <c r="E13" s="4"/>
      <c r="F13" s="27">
        <v>216358</v>
      </c>
      <c r="G13" s="4"/>
      <c r="H13" s="27">
        <v>200406</v>
      </c>
      <c r="I13" s="4"/>
      <c r="J13" s="27">
        <v>198992</v>
      </c>
    </row>
    <row r="14" spans="1:10" ht="21" customHeight="1">
      <c r="A14" s="13" t="s">
        <v>43</v>
      </c>
      <c r="B14" s="2"/>
      <c r="C14" s="6"/>
      <c r="D14" s="4"/>
      <c r="E14" s="4"/>
      <c r="F14" s="4"/>
      <c r="G14" s="4"/>
      <c r="H14" s="4"/>
      <c r="I14" s="4"/>
      <c r="J14" s="4"/>
    </row>
    <row r="15" spans="1:10" ht="21" customHeight="1">
      <c r="A15" s="18" t="s">
        <v>47</v>
      </c>
      <c r="B15" s="2"/>
      <c r="C15" s="6"/>
      <c r="D15" s="84">
        <v>-55813</v>
      </c>
      <c r="E15" s="4"/>
      <c r="F15" s="84">
        <v>-56768</v>
      </c>
      <c r="G15" s="61"/>
      <c r="H15" s="84">
        <v>-49628</v>
      </c>
      <c r="I15" s="61"/>
      <c r="J15" s="83">
        <v>-50677</v>
      </c>
    </row>
    <row r="16" spans="1:10" ht="21" customHeight="1">
      <c r="A16" s="18" t="s">
        <v>124</v>
      </c>
      <c r="B16" s="2"/>
      <c r="C16" s="6"/>
      <c r="D16" s="84">
        <v>-73378</v>
      </c>
      <c r="E16" s="4"/>
      <c r="F16" s="84">
        <v>-61929</v>
      </c>
      <c r="G16" s="61"/>
      <c r="H16" s="84">
        <v>-69548</v>
      </c>
      <c r="I16" s="61"/>
      <c r="J16" s="83">
        <v>-58675</v>
      </c>
    </row>
    <row r="17" spans="1:10" ht="21" customHeight="1">
      <c r="A17" s="18" t="s">
        <v>125</v>
      </c>
      <c r="B17" s="2"/>
      <c r="C17" s="6"/>
      <c r="D17" s="84">
        <v>-48501</v>
      </c>
      <c r="E17" s="4"/>
      <c r="F17" s="84">
        <v>-49611</v>
      </c>
      <c r="G17" s="61"/>
      <c r="H17" s="84">
        <v>-44759</v>
      </c>
      <c r="I17" s="61"/>
      <c r="J17" s="83">
        <v>-44530</v>
      </c>
    </row>
    <row r="18" spans="1:10" ht="21" customHeight="1">
      <c r="A18" s="18" t="s">
        <v>48</v>
      </c>
      <c r="B18" s="2"/>
      <c r="C18" s="6"/>
      <c r="D18" s="84">
        <v>-32235</v>
      </c>
      <c r="E18" s="4"/>
      <c r="F18" s="84">
        <v>-30147</v>
      </c>
      <c r="G18" s="61"/>
      <c r="H18" s="84">
        <v>-26553</v>
      </c>
      <c r="I18" s="61"/>
      <c r="J18" s="83">
        <v>-24109</v>
      </c>
    </row>
    <row r="19" spans="1:10" ht="21" customHeight="1">
      <c r="A19" s="13" t="s">
        <v>50</v>
      </c>
      <c r="C19" s="6"/>
      <c r="D19" s="27">
        <v>-209927</v>
      </c>
      <c r="E19" s="4"/>
      <c r="F19" s="27">
        <v>-198455</v>
      </c>
      <c r="G19" s="4"/>
      <c r="H19" s="27">
        <v>-190488</v>
      </c>
      <c r="I19" s="4"/>
      <c r="J19" s="27">
        <v>-177991</v>
      </c>
    </row>
    <row r="20" spans="1:10" ht="21" customHeight="1">
      <c r="A20" s="85" t="s">
        <v>190</v>
      </c>
      <c r="B20" s="2"/>
      <c r="C20" s="6"/>
      <c r="D20" s="86">
        <v>9921</v>
      </c>
      <c r="E20" s="86"/>
      <c r="F20" s="86">
        <v>17903</v>
      </c>
      <c r="G20" s="86"/>
      <c r="H20" s="86">
        <v>9918</v>
      </c>
      <c r="I20" s="86"/>
      <c r="J20" s="86">
        <v>21001</v>
      </c>
    </row>
    <row r="21" spans="1:10" ht="21" customHeight="1">
      <c r="A21" s="1" t="s">
        <v>49</v>
      </c>
      <c r="B21" s="2"/>
      <c r="C21" s="6"/>
      <c r="D21" s="84">
        <v>-281</v>
      </c>
      <c r="E21" s="87"/>
      <c r="F21" s="84">
        <v>-173</v>
      </c>
      <c r="G21" s="87"/>
      <c r="H21" s="84">
        <v>-245</v>
      </c>
      <c r="I21" s="86"/>
      <c r="J21" s="83">
        <v>-149</v>
      </c>
    </row>
    <row r="22" spans="1:10" ht="21" customHeight="1">
      <c r="A22" s="88" t="s">
        <v>191</v>
      </c>
      <c r="B22" s="2"/>
      <c r="C22" s="6"/>
      <c r="D22" s="5"/>
      <c r="E22" s="4"/>
      <c r="F22" s="83"/>
      <c r="G22" s="61"/>
      <c r="H22" s="83"/>
      <c r="I22" s="61"/>
      <c r="J22" s="83"/>
    </row>
    <row r="23" spans="1:10" ht="21" customHeight="1">
      <c r="A23" s="88" t="s">
        <v>205</v>
      </c>
      <c r="B23" s="2"/>
      <c r="C23" s="6"/>
      <c r="D23" s="41">
        <v>-838</v>
      </c>
      <c r="E23" s="86"/>
      <c r="F23" s="41">
        <v>-119</v>
      </c>
      <c r="G23" s="86"/>
      <c r="H23" s="41">
        <v>-827</v>
      </c>
      <c r="I23" s="86"/>
      <c r="J23" s="41">
        <v>-184</v>
      </c>
    </row>
    <row r="24" spans="1:10" ht="21" customHeight="1">
      <c r="A24" s="13" t="s">
        <v>51</v>
      </c>
      <c r="D24" s="89">
        <v>8802</v>
      </c>
      <c r="E24" s="89"/>
      <c r="F24" s="89">
        <v>17611</v>
      </c>
      <c r="G24" s="89"/>
      <c r="H24" s="89">
        <v>8846</v>
      </c>
      <c r="I24" s="89"/>
      <c r="J24" s="89">
        <v>20668</v>
      </c>
    </row>
    <row r="25" spans="1:10" ht="21" customHeight="1">
      <c r="A25" s="1" t="s">
        <v>206</v>
      </c>
      <c r="B25" s="2"/>
      <c r="C25" s="6"/>
      <c r="D25" s="84">
        <v>-1863</v>
      </c>
      <c r="E25" s="4"/>
      <c r="F25" s="78">
        <v>-6485</v>
      </c>
      <c r="G25" s="61"/>
      <c r="H25" s="78">
        <v>-1670</v>
      </c>
      <c r="I25" s="61"/>
      <c r="J25" s="78">
        <v>-4483</v>
      </c>
    </row>
    <row r="26" spans="1:10" ht="21" customHeight="1">
      <c r="A26" s="13" t="s">
        <v>169</v>
      </c>
      <c r="C26" s="6"/>
      <c r="D26" s="27">
        <v>6939</v>
      </c>
      <c r="E26" s="4"/>
      <c r="F26" s="27">
        <v>11126</v>
      </c>
      <c r="G26" s="4"/>
      <c r="H26" s="27">
        <v>7176</v>
      </c>
      <c r="I26" s="4"/>
      <c r="J26" s="27">
        <v>16185</v>
      </c>
    </row>
    <row r="27" spans="1:10" ht="10.050000000000001" customHeight="1">
      <c r="A27" s="13"/>
      <c r="C27" s="6"/>
      <c r="D27" s="4"/>
      <c r="E27" s="4"/>
      <c r="F27" s="4"/>
      <c r="G27" s="4"/>
      <c r="H27" s="4"/>
      <c r="I27" s="4"/>
      <c r="J27" s="4"/>
    </row>
    <row r="28" spans="1:10" ht="17.399999999999999" customHeight="1">
      <c r="A28" s="13" t="s">
        <v>54</v>
      </c>
      <c r="C28" s="6"/>
      <c r="D28" s="4"/>
      <c r="E28" s="4"/>
      <c r="F28" s="4"/>
      <c r="G28" s="4"/>
      <c r="H28" s="4"/>
      <c r="I28" s="4"/>
      <c r="J28" s="4"/>
    </row>
    <row r="29" spans="1:10" ht="21" customHeight="1">
      <c r="A29" s="13" t="s">
        <v>93</v>
      </c>
      <c r="C29" s="6"/>
      <c r="D29" s="4"/>
      <c r="E29" s="4"/>
      <c r="F29" s="4"/>
      <c r="G29" s="4"/>
      <c r="H29" s="4"/>
      <c r="I29" s="4"/>
      <c r="J29" s="4"/>
    </row>
    <row r="30" spans="1:10" ht="21" customHeight="1">
      <c r="A30" s="13" t="s">
        <v>94</v>
      </c>
      <c r="C30" s="6"/>
      <c r="D30" s="4"/>
      <c r="E30" s="4"/>
      <c r="F30" s="4"/>
      <c r="G30" s="4"/>
      <c r="H30" s="4"/>
      <c r="I30" s="4"/>
      <c r="J30" s="4"/>
    </row>
    <row r="31" spans="1:10" ht="21" customHeight="1">
      <c r="A31" s="1" t="s">
        <v>55</v>
      </c>
      <c r="B31" s="15"/>
      <c r="C31" s="6"/>
      <c r="D31" s="86">
        <v>73</v>
      </c>
      <c r="E31" s="4"/>
      <c r="F31" s="78">
        <v>282</v>
      </c>
      <c r="G31" s="4"/>
      <c r="H31" s="86">
        <v>0</v>
      </c>
      <c r="I31" s="4"/>
      <c r="J31" s="28">
        <v>0</v>
      </c>
    </row>
    <row r="32" spans="1:10" ht="21" customHeight="1">
      <c r="A32" s="1" t="s">
        <v>202</v>
      </c>
      <c r="B32" s="15"/>
      <c r="C32" s="6"/>
      <c r="D32" s="20"/>
      <c r="E32" s="4"/>
      <c r="F32" s="31"/>
      <c r="G32" s="4"/>
      <c r="H32" s="31"/>
      <c r="I32" s="4"/>
      <c r="J32" s="31"/>
    </row>
    <row r="33" spans="1:10" ht="21" customHeight="1">
      <c r="A33" s="1" t="s">
        <v>204</v>
      </c>
      <c r="B33" s="15"/>
      <c r="C33" s="6"/>
      <c r="D33" s="7">
        <v>73</v>
      </c>
      <c r="E33" s="4"/>
      <c r="F33" s="7">
        <v>282</v>
      </c>
      <c r="G33" s="4"/>
      <c r="H33" s="7">
        <v>0</v>
      </c>
      <c r="I33" s="4"/>
      <c r="J33" s="7">
        <v>0</v>
      </c>
    </row>
    <row r="34" spans="1:10" ht="9" customHeight="1">
      <c r="A34" s="13"/>
      <c r="B34" s="15"/>
      <c r="C34" s="6"/>
      <c r="D34" s="5"/>
      <c r="E34" s="4"/>
      <c r="F34" s="5"/>
      <c r="G34" s="4"/>
      <c r="H34" s="5"/>
      <c r="I34" s="4"/>
      <c r="J34" s="5"/>
    </row>
    <row r="35" spans="1:10" ht="21" customHeight="1">
      <c r="A35" s="13" t="s">
        <v>158</v>
      </c>
      <c r="B35" s="15"/>
      <c r="C35" s="6"/>
      <c r="D35" s="5"/>
      <c r="E35" s="4"/>
      <c r="F35" s="5"/>
      <c r="G35" s="4"/>
      <c r="H35" s="5"/>
      <c r="I35" s="4"/>
      <c r="J35" s="5"/>
    </row>
    <row r="36" spans="1:10" ht="21" customHeight="1">
      <c r="A36" s="13" t="s">
        <v>159</v>
      </c>
      <c r="B36" s="15"/>
      <c r="C36" s="6"/>
      <c r="D36" s="5"/>
      <c r="E36" s="4"/>
      <c r="F36" s="5"/>
      <c r="G36" s="4"/>
      <c r="H36" s="5"/>
      <c r="I36" s="4"/>
      <c r="J36" s="5"/>
    </row>
    <row r="37" spans="1:10" ht="21" customHeight="1">
      <c r="A37" s="1" t="s">
        <v>188</v>
      </c>
      <c r="B37" s="15"/>
      <c r="C37" s="6"/>
      <c r="D37" s="5"/>
      <c r="E37" s="4"/>
      <c r="F37" s="5"/>
      <c r="G37" s="4"/>
      <c r="H37" s="5"/>
      <c r="I37" s="4"/>
      <c r="J37" s="5"/>
    </row>
    <row r="38" spans="1:10" ht="21" customHeight="1">
      <c r="A38" s="1" t="s">
        <v>192</v>
      </c>
      <c r="B38" s="2"/>
      <c r="C38" s="15"/>
      <c r="D38" s="90">
        <v>0</v>
      </c>
      <c r="E38" s="4"/>
      <c r="F38" s="78">
        <v>0</v>
      </c>
      <c r="G38" s="4"/>
      <c r="H38" s="90">
        <v>0</v>
      </c>
      <c r="I38" s="4"/>
      <c r="J38" s="91">
        <v>0</v>
      </c>
    </row>
    <row r="39" spans="1:10" ht="21" customHeight="1">
      <c r="A39" s="1" t="s">
        <v>203</v>
      </c>
      <c r="B39" s="2"/>
      <c r="C39" s="15"/>
      <c r="D39" s="5"/>
      <c r="E39" s="4"/>
      <c r="F39" s="4"/>
      <c r="G39" s="4"/>
      <c r="H39" s="4"/>
      <c r="I39" s="4"/>
      <c r="J39" s="4"/>
    </row>
    <row r="40" spans="1:10" ht="21" customHeight="1">
      <c r="A40" s="1" t="s">
        <v>228</v>
      </c>
      <c r="B40" s="15"/>
      <c r="C40" s="15"/>
      <c r="D40" s="7">
        <v>0</v>
      </c>
      <c r="E40" s="4"/>
      <c r="F40" s="7">
        <v>0</v>
      </c>
      <c r="G40" s="4"/>
      <c r="H40" s="7">
        <v>0</v>
      </c>
      <c r="I40" s="4"/>
      <c r="J40" s="7">
        <v>0</v>
      </c>
    </row>
    <row r="41" spans="1:10" ht="7.2" customHeight="1">
      <c r="A41" s="13"/>
      <c r="B41" s="15"/>
      <c r="C41" s="15"/>
      <c r="D41" s="5"/>
      <c r="E41" s="4"/>
      <c r="F41" s="5"/>
      <c r="G41" s="4"/>
      <c r="H41" s="5"/>
      <c r="I41" s="4"/>
      <c r="J41" s="5"/>
    </row>
    <row r="42" spans="1:10" ht="21" customHeight="1" thickBot="1">
      <c r="A42" s="13" t="s">
        <v>170</v>
      </c>
      <c r="C42" s="6"/>
      <c r="D42" s="32">
        <v>7012</v>
      </c>
      <c r="E42" s="4"/>
      <c r="F42" s="32">
        <v>11408</v>
      </c>
      <c r="G42" s="4"/>
      <c r="H42" s="32">
        <v>7176</v>
      </c>
      <c r="I42" s="4"/>
      <c r="J42" s="32">
        <v>16185</v>
      </c>
    </row>
    <row r="43" spans="1:10" ht="3" customHeight="1" thickTop="1">
      <c r="C43" s="6"/>
      <c r="D43" s="6"/>
      <c r="E43" s="6"/>
      <c r="F43" s="6"/>
      <c r="G43" s="6"/>
      <c r="H43" s="6"/>
      <c r="I43" s="6"/>
      <c r="J43" s="6"/>
    </row>
    <row r="44" spans="1:10" ht="17.399999999999999" customHeight="1">
      <c r="A44" s="13" t="s">
        <v>59</v>
      </c>
      <c r="C44" s="6"/>
      <c r="D44" s="6"/>
      <c r="E44" s="6"/>
      <c r="F44" s="6"/>
      <c r="G44" s="6"/>
      <c r="H44" s="6"/>
      <c r="I44" s="6"/>
      <c r="J44" s="6"/>
    </row>
    <row r="45" spans="1:10" ht="21" customHeight="1" thickBot="1">
      <c r="A45" s="1" t="s">
        <v>126</v>
      </c>
      <c r="B45" s="2"/>
      <c r="C45" s="6"/>
      <c r="D45" s="89">
        <v>6955</v>
      </c>
      <c r="E45" s="8"/>
      <c r="F45" s="89">
        <v>11155</v>
      </c>
      <c r="G45" s="8"/>
      <c r="H45" s="34">
        <v>7176</v>
      </c>
      <c r="I45" s="4"/>
      <c r="J45" s="34">
        <v>16185</v>
      </c>
    </row>
    <row r="46" spans="1:10" ht="21" customHeight="1" thickTop="1">
      <c r="A46" s="1" t="s">
        <v>60</v>
      </c>
      <c r="B46" s="6"/>
      <c r="D46" s="28">
        <v>-16</v>
      </c>
      <c r="E46" s="4"/>
      <c r="F46" s="91">
        <v>-29</v>
      </c>
      <c r="G46" s="4"/>
      <c r="H46" s="4"/>
      <c r="I46" s="4"/>
      <c r="J46" s="4"/>
    </row>
    <row r="47" spans="1:10" ht="21" customHeight="1" thickBot="1">
      <c r="C47" s="6"/>
      <c r="D47" s="32">
        <v>6939</v>
      </c>
      <c r="E47" s="4"/>
      <c r="F47" s="92">
        <v>11126</v>
      </c>
      <c r="G47" s="4"/>
      <c r="H47" s="4"/>
      <c r="I47" s="4"/>
      <c r="J47" s="4"/>
    </row>
    <row r="48" spans="1:10" ht="1.95" customHeight="1" thickTop="1">
      <c r="C48" s="6"/>
      <c r="D48" s="4"/>
      <c r="E48" s="4"/>
      <c r="F48" s="4"/>
      <c r="G48" s="4"/>
      <c r="H48" s="4"/>
      <c r="I48" s="4"/>
      <c r="J48" s="4"/>
    </row>
    <row r="49" spans="1:10" ht="18.600000000000001" customHeight="1">
      <c r="A49" s="13" t="s">
        <v>61</v>
      </c>
      <c r="C49" s="6"/>
      <c r="D49" s="4"/>
      <c r="E49" s="4"/>
      <c r="F49" s="4"/>
      <c r="G49" s="4"/>
      <c r="H49" s="4"/>
      <c r="I49" s="4"/>
      <c r="J49" s="4"/>
    </row>
    <row r="50" spans="1:10" ht="21" customHeight="1" thickBot="1">
      <c r="A50" s="1" t="s">
        <v>126</v>
      </c>
      <c r="C50" s="6"/>
      <c r="D50" s="4">
        <v>7028</v>
      </c>
      <c r="E50" s="4"/>
      <c r="F50" s="61">
        <v>11437</v>
      </c>
      <c r="G50" s="4"/>
      <c r="H50" s="92">
        <v>7176</v>
      </c>
      <c r="I50" s="4"/>
      <c r="J50" s="32">
        <v>16185</v>
      </c>
    </row>
    <row r="51" spans="1:10" ht="21" customHeight="1" thickTop="1">
      <c r="A51" s="1" t="s">
        <v>60</v>
      </c>
      <c r="C51" s="6"/>
      <c r="D51" s="28">
        <v>-16</v>
      </c>
      <c r="E51" s="4"/>
      <c r="F51" s="91">
        <v>-29</v>
      </c>
      <c r="G51" s="4"/>
      <c r="H51" s="4"/>
      <c r="I51" s="4"/>
      <c r="J51" s="4"/>
    </row>
    <row r="52" spans="1:10" ht="21" customHeight="1" thickBot="1">
      <c r="C52" s="6"/>
      <c r="D52" s="33">
        <v>7012</v>
      </c>
      <c r="E52" s="4"/>
      <c r="F52" s="33">
        <v>11408</v>
      </c>
      <c r="G52" s="4"/>
      <c r="H52" s="4"/>
      <c r="I52" s="4"/>
      <c r="J52" s="4"/>
    </row>
    <row r="53" spans="1:10" ht="2.4" customHeight="1" thickTop="1">
      <c r="C53" s="6"/>
      <c r="D53" s="6"/>
      <c r="E53" s="6"/>
      <c r="F53" s="6"/>
      <c r="G53" s="6"/>
      <c r="H53" s="6"/>
      <c r="I53" s="6"/>
      <c r="J53" s="6"/>
    </row>
    <row r="54" spans="1:10" ht="18" customHeight="1">
      <c r="A54" s="35" t="s">
        <v>62</v>
      </c>
      <c r="B54" s="2"/>
      <c r="C54" s="16"/>
    </row>
    <row r="55" spans="1:10" ht="21" customHeight="1" thickBot="1">
      <c r="A55" s="11" t="s">
        <v>207</v>
      </c>
      <c r="B55" s="2"/>
      <c r="C55" s="17"/>
      <c r="D55" s="93">
        <v>2.4839285714285713E-2</v>
      </c>
      <c r="E55" s="94"/>
      <c r="F55" s="93">
        <v>3.9839285714285716E-2</v>
      </c>
      <c r="G55" s="94"/>
      <c r="H55" s="93">
        <v>2.5628571428571428E-2</v>
      </c>
      <c r="I55" s="94"/>
      <c r="J55" s="93">
        <v>5.7803571428571426E-2</v>
      </c>
    </row>
    <row r="56" spans="1:10" ht="21" customHeight="1" thickTop="1">
      <c r="A56" s="11"/>
      <c r="E56" s="17"/>
      <c r="G56" s="17"/>
      <c r="I56" s="1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4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S61"/>
  <sheetViews>
    <sheetView view="pageBreakPreview" zoomScale="62" zoomScaleNormal="100" zoomScaleSheetLayoutView="62" workbookViewId="0">
      <selection activeCell="J27" sqref="J27"/>
    </sheetView>
  </sheetViews>
  <sheetFormatPr defaultColWidth="10.6640625" defaultRowHeight="21" customHeight="1"/>
  <cols>
    <col min="1" max="1" width="50.109375" style="1" customWidth="1"/>
    <col min="2" max="2" width="10.5546875" style="1" customWidth="1"/>
    <col min="3" max="3" width="1.44140625" style="3" customWidth="1"/>
    <col min="4" max="4" width="13.33203125" style="3" customWidth="1"/>
    <col min="5" max="5" width="0.6640625" style="3" customWidth="1"/>
    <col min="6" max="6" width="13.33203125" style="3" customWidth="1"/>
    <col min="7" max="7" width="0.6640625" style="3" customWidth="1"/>
    <col min="8" max="8" width="13.33203125" style="3" customWidth="1"/>
    <col min="9" max="9" width="0.6640625" style="3" customWidth="1"/>
    <col min="10" max="10" width="13.33203125" style="3" customWidth="1"/>
    <col min="11" max="11" width="15" style="3" customWidth="1"/>
    <col min="12" max="12" width="10.6640625" style="3"/>
    <col min="13" max="13" width="12.33203125" style="3" bestFit="1" customWidth="1"/>
    <col min="14" max="14" width="11.33203125" style="3" bestFit="1" customWidth="1"/>
    <col min="15" max="16384" width="10.6640625" style="3"/>
  </cols>
  <sheetData>
    <row r="1" spans="1:19" ht="21" customHeight="1">
      <c r="J1" s="30" t="s">
        <v>5</v>
      </c>
    </row>
    <row r="2" spans="1:19" ht="21" customHeight="1">
      <c r="J2" s="30" t="s">
        <v>6</v>
      </c>
    </row>
    <row r="3" spans="1:19" s="9" customFormat="1" ht="21" customHeight="1">
      <c r="A3" s="131" t="s">
        <v>123</v>
      </c>
      <c r="B3" s="131"/>
      <c r="C3" s="131"/>
      <c r="D3" s="131"/>
      <c r="E3" s="131"/>
      <c r="F3" s="131"/>
      <c r="G3" s="131"/>
    </row>
    <row r="4" spans="1:19" s="9" customFormat="1" ht="21" customHeight="1">
      <c r="A4" s="10" t="s">
        <v>10</v>
      </c>
      <c r="B4" s="35"/>
      <c r="C4" s="35"/>
      <c r="D4" s="35"/>
      <c r="E4" s="35"/>
      <c r="F4" s="35"/>
      <c r="G4" s="35"/>
      <c r="H4" s="35"/>
      <c r="I4" s="35"/>
      <c r="J4" s="35"/>
    </row>
    <row r="5" spans="1:19" s="9" customFormat="1" ht="21" customHeight="1">
      <c r="A5" s="35" t="s">
        <v>164</v>
      </c>
      <c r="B5" s="35"/>
      <c r="C5" s="35"/>
      <c r="D5" s="35"/>
      <c r="E5" s="35"/>
      <c r="F5" s="35"/>
      <c r="G5" s="35"/>
      <c r="H5" s="35"/>
      <c r="I5" s="35"/>
      <c r="J5" s="35"/>
    </row>
    <row r="6" spans="1:19" s="9" customFormat="1" ht="21" customHeight="1">
      <c r="A6" s="11"/>
      <c r="B6" s="24"/>
      <c r="C6" s="22"/>
      <c r="D6" s="25"/>
      <c r="E6" s="25"/>
      <c r="F6" s="25"/>
      <c r="G6" s="25"/>
      <c r="H6" s="25"/>
      <c r="I6" s="25"/>
      <c r="J6" s="36" t="s">
        <v>1</v>
      </c>
    </row>
    <row r="7" spans="1:19" ht="21" customHeight="1">
      <c r="B7" s="24"/>
      <c r="C7" s="22"/>
      <c r="D7" s="132" t="s">
        <v>2</v>
      </c>
      <c r="E7" s="132"/>
      <c r="F7" s="132"/>
      <c r="G7" s="22"/>
      <c r="H7" s="132" t="s">
        <v>3</v>
      </c>
      <c r="I7" s="132"/>
      <c r="J7" s="132"/>
      <c r="K7" s="9"/>
      <c r="L7" s="9"/>
      <c r="M7" s="9"/>
    </row>
    <row r="8" spans="1:19" ht="21" customHeight="1">
      <c r="B8" s="21" t="s">
        <v>8</v>
      </c>
      <c r="C8" s="26"/>
      <c r="D8" s="38">
        <v>2021</v>
      </c>
      <c r="E8" s="23"/>
      <c r="F8" s="38">
        <v>2020</v>
      </c>
      <c r="G8" s="23"/>
      <c r="H8" s="38">
        <f>+D8</f>
        <v>2021</v>
      </c>
      <c r="I8" s="23"/>
      <c r="J8" s="38">
        <f>+F8</f>
        <v>2020</v>
      </c>
      <c r="K8" s="9"/>
      <c r="L8" s="9"/>
      <c r="M8" s="9"/>
    </row>
    <row r="9" spans="1:19" ht="21" customHeight="1">
      <c r="A9" s="13" t="s">
        <v>44</v>
      </c>
      <c r="J9" s="14"/>
      <c r="K9" s="9"/>
      <c r="L9" s="9"/>
      <c r="M9" s="9"/>
    </row>
    <row r="10" spans="1:19" ht="21" customHeight="1">
      <c r="A10" s="1" t="s">
        <v>45</v>
      </c>
      <c r="B10" s="2">
        <v>17</v>
      </c>
      <c r="C10" s="6"/>
      <c r="D10" s="5">
        <v>320841</v>
      </c>
      <c r="E10" s="4"/>
      <c r="F10" s="9">
        <v>282005</v>
      </c>
      <c r="G10" s="4"/>
      <c r="H10" s="4">
        <v>294274</v>
      </c>
      <c r="I10" s="4"/>
      <c r="J10" s="9">
        <v>260789</v>
      </c>
      <c r="K10" s="9"/>
      <c r="L10" s="9"/>
      <c r="M10" s="9"/>
      <c r="N10" s="9"/>
      <c r="O10" s="9"/>
      <c r="P10" s="9"/>
      <c r="Q10" s="9"/>
      <c r="R10" s="9"/>
      <c r="S10" s="9"/>
    </row>
    <row r="11" spans="1:19" ht="21" customHeight="1">
      <c r="A11" s="1" t="s">
        <v>46</v>
      </c>
      <c r="B11" s="2">
        <v>17</v>
      </c>
      <c r="C11" s="6"/>
      <c r="D11" s="5">
        <v>236599</v>
      </c>
      <c r="E11" s="4"/>
      <c r="F11" s="9">
        <v>212109</v>
      </c>
      <c r="G11" s="4"/>
      <c r="H11" s="4">
        <v>205026</v>
      </c>
      <c r="I11" s="4"/>
      <c r="J11" s="9">
        <v>183032</v>
      </c>
      <c r="K11" s="9"/>
      <c r="L11" s="9"/>
      <c r="M11" s="9"/>
      <c r="N11" s="9"/>
      <c r="O11" s="9"/>
      <c r="P11" s="9"/>
      <c r="Q11" s="9"/>
      <c r="R11" s="9"/>
    </row>
    <row r="12" spans="1:19" ht="21" customHeight="1">
      <c r="A12" s="1" t="s">
        <v>41</v>
      </c>
      <c r="B12" s="2">
        <v>17</v>
      </c>
      <c r="C12" s="6"/>
      <c r="D12" s="5">
        <v>9328</v>
      </c>
      <c r="E12" s="4"/>
      <c r="F12" s="9">
        <v>5988</v>
      </c>
      <c r="G12" s="4"/>
      <c r="H12" s="4">
        <v>10268</v>
      </c>
      <c r="I12" s="4"/>
      <c r="J12" s="9">
        <v>9741</v>
      </c>
      <c r="K12" s="9"/>
      <c r="L12" s="9"/>
      <c r="M12" s="9"/>
      <c r="N12" s="9"/>
      <c r="O12" s="9"/>
      <c r="P12" s="9"/>
      <c r="Q12" s="9"/>
      <c r="R12" s="9"/>
    </row>
    <row r="13" spans="1:19" ht="21" customHeight="1">
      <c r="A13" s="13" t="s">
        <v>42</v>
      </c>
      <c r="B13" s="2"/>
      <c r="C13" s="6"/>
      <c r="D13" s="27">
        <f>SUM(D10:D12)</f>
        <v>566768</v>
      </c>
      <c r="E13" s="4"/>
      <c r="F13" s="27">
        <f>SUM(F10:F12)</f>
        <v>500102</v>
      </c>
      <c r="G13" s="4"/>
      <c r="H13" s="27">
        <f>SUM(H10:H12)</f>
        <v>509568</v>
      </c>
      <c r="I13" s="4"/>
      <c r="J13" s="27">
        <f>SUM(J10:J12)</f>
        <v>453562</v>
      </c>
      <c r="K13" s="9"/>
      <c r="L13" s="9"/>
      <c r="M13" s="9"/>
      <c r="N13" s="9"/>
      <c r="O13" s="9"/>
      <c r="P13" s="9"/>
      <c r="Q13" s="9"/>
      <c r="R13" s="9"/>
    </row>
    <row r="14" spans="1:19" ht="21" customHeight="1">
      <c r="A14" s="13" t="s">
        <v>43</v>
      </c>
      <c r="B14" s="2"/>
      <c r="C14" s="6"/>
      <c r="D14" s="4"/>
      <c r="E14" s="4"/>
      <c r="F14" s="4"/>
      <c r="G14" s="4"/>
      <c r="H14" s="4"/>
      <c r="I14" s="4"/>
      <c r="J14" s="4"/>
      <c r="K14" s="9"/>
      <c r="L14" s="9"/>
      <c r="M14" s="9"/>
      <c r="N14" s="9"/>
      <c r="O14" s="9"/>
      <c r="P14" s="9"/>
      <c r="Q14" s="9"/>
      <c r="R14" s="9"/>
    </row>
    <row r="15" spans="1:19" ht="21" customHeight="1">
      <c r="A15" s="18" t="s">
        <v>47</v>
      </c>
      <c r="B15" s="2">
        <v>17</v>
      </c>
      <c r="C15" s="6"/>
      <c r="D15" s="5">
        <v>-201639</v>
      </c>
      <c r="E15" s="4"/>
      <c r="F15" s="9">
        <v>-155393</v>
      </c>
      <c r="G15" s="4"/>
      <c r="H15" s="4">
        <v>-187867</v>
      </c>
      <c r="I15" s="4"/>
      <c r="J15" s="9">
        <v>-145800</v>
      </c>
      <c r="K15" s="9"/>
      <c r="L15" s="9"/>
      <c r="M15" s="9"/>
      <c r="N15" s="9"/>
      <c r="O15" s="9"/>
      <c r="P15" s="9"/>
      <c r="Q15" s="9"/>
      <c r="R15" s="9"/>
    </row>
    <row r="16" spans="1:19" ht="21" customHeight="1">
      <c r="A16" s="18" t="s">
        <v>124</v>
      </c>
      <c r="B16" s="2">
        <v>17</v>
      </c>
      <c r="C16" s="6"/>
      <c r="D16" s="5">
        <v>-113418</v>
      </c>
      <c r="E16" s="4"/>
      <c r="F16" s="9">
        <v>-98332</v>
      </c>
      <c r="G16" s="4"/>
      <c r="H16" s="4">
        <v>-93648</v>
      </c>
      <c r="I16" s="4"/>
      <c r="J16" s="9">
        <v>-81195</v>
      </c>
      <c r="K16" s="9"/>
      <c r="L16" s="9"/>
      <c r="M16" s="9"/>
      <c r="N16" s="9"/>
      <c r="O16" s="9"/>
      <c r="P16" s="9"/>
      <c r="Q16" s="9"/>
      <c r="R16" s="9"/>
    </row>
    <row r="17" spans="1:18" ht="21" customHeight="1">
      <c r="A17" s="18" t="s">
        <v>125</v>
      </c>
      <c r="B17" s="2">
        <v>17</v>
      </c>
      <c r="C17" s="6"/>
      <c r="D17" s="5">
        <v>-127192</v>
      </c>
      <c r="E17" s="4"/>
      <c r="F17" s="9">
        <v>-120412</v>
      </c>
      <c r="G17" s="4"/>
      <c r="H17" s="4">
        <v>-114044</v>
      </c>
      <c r="I17" s="4"/>
      <c r="J17" s="9">
        <v>-112473</v>
      </c>
      <c r="K17" s="9"/>
      <c r="L17" s="9"/>
      <c r="M17" s="9"/>
      <c r="N17" s="9"/>
      <c r="O17" s="9"/>
      <c r="P17" s="9"/>
      <c r="Q17" s="9"/>
      <c r="R17" s="9"/>
    </row>
    <row r="18" spans="1:18" ht="21" customHeight="1">
      <c r="A18" s="18" t="s">
        <v>48</v>
      </c>
      <c r="B18" s="2">
        <v>17</v>
      </c>
      <c r="C18" s="6"/>
      <c r="D18" s="5">
        <v>-72428</v>
      </c>
      <c r="E18" s="4"/>
      <c r="F18" s="9">
        <v>-71081</v>
      </c>
      <c r="G18" s="4"/>
      <c r="H18" s="4">
        <v>-64229</v>
      </c>
      <c r="I18" s="4"/>
      <c r="J18" s="9">
        <v>-58994</v>
      </c>
      <c r="K18" s="9"/>
      <c r="L18" s="9"/>
      <c r="M18" s="9"/>
      <c r="N18" s="9"/>
      <c r="O18" s="9"/>
      <c r="P18" s="9"/>
      <c r="Q18" s="9"/>
      <c r="R18" s="9"/>
    </row>
    <row r="19" spans="1:18" ht="21" customHeight="1">
      <c r="A19" s="1" t="s">
        <v>49</v>
      </c>
      <c r="B19" s="2">
        <v>17</v>
      </c>
      <c r="C19" s="6"/>
      <c r="D19" s="5">
        <v>-262</v>
      </c>
      <c r="E19" s="4"/>
      <c r="F19" s="9">
        <v>-274</v>
      </c>
      <c r="G19" s="4"/>
      <c r="H19" s="4">
        <v>-143</v>
      </c>
      <c r="I19" s="4"/>
      <c r="J19" s="9">
        <v>-150</v>
      </c>
      <c r="K19" s="9"/>
      <c r="L19" s="9"/>
      <c r="M19" s="9"/>
      <c r="N19" s="9"/>
      <c r="O19" s="9"/>
      <c r="P19" s="9"/>
      <c r="Q19" s="9"/>
      <c r="R19" s="9"/>
    </row>
    <row r="20" spans="1:18" ht="21" customHeight="1">
      <c r="A20" s="13" t="s">
        <v>50</v>
      </c>
      <c r="C20" s="6"/>
      <c r="D20" s="27">
        <f>SUM(D15:D19)</f>
        <v>-514939</v>
      </c>
      <c r="E20" s="4"/>
      <c r="F20" s="27">
        <f>SUM(F15:F19)</f>
        <v>-445492</v>
      </c>
      <c r="G20" s="4"/>
      <c r="H20" s="27">
        <f>SUM(H15:H19)</f>
        <v>-459931</v>
      </c>
      <c r="I20" s="4"/>
      <c r="J20" s="27">
        <f>SUM(J15:J19)</f>
        <v>-398612</v>
      </c>
      <c r="K20" s="9"/>
      <c r="L20" s="9"/>
      <c r="M20" s="9"/>
      <c r="N20" s="9"/>
      <c r="O20" s="9"/>
      <c r="P20" s="9"/>
      <c r="Q20" s="9"/>
      <c r="R20" s="9"/>
    </row>
    <row r="21" spans="1:18" ht="21" customHeight="1">
      <c r="A21" s="13" t="s">
        <v>51</v>
      </c>
      <c r="D21" s="8">
        <f>+D13+D20</f>
        <v>51829</v>
      </c>
      <c r="E21" s="8"/>
      <c r="F21" s="8">
        <f>+F13+F20</f>
        <v>54610</v>
      </c>
      <c r="G21" s="8"/>
      <c r="H21" s="8">
        <f>+H13+H20</f>
        <v>49637</v>
      </c>
      <c r="I21" s="8"/>
      <c r="J21" s="8">
        <f>+J13+J20</f>
        <v>54950</v>
      </c>
      <c r="K21" s="9"/>
      <c r="L21" s="9"/>
      <c r="M21" s="9"/>
      <c r="N21" s="9"/>
      <c r="O21" s="9"/>
      <c r="P21" s="9"/>
      <c r="Q21" s="9"/>
      <c r="R21" s="9"/>
    </row>
    <row r="22" spans="1:18" ht="21" customHeight="1">
      <c r="A22" s="1" t="s">
        <v>52</v>
      </c>
      <c r="B22" s="2">
        <v>17</v>
      </c>
      <c r="C22" s="6"/>
      <c r="D22" s="7">
        <v>-11965</v>
      </c>
      <c r="E22" s="4"/>
      <c r="F22" s="7">
        <v>-10193</v>
      </c>
      <c r="G22" s="4"/>
      <c r="H22" s="28">
        <v>-11737</v>
      </c>
      <c r="I22" s="4"/>
      <c r="J22" s="7">
        <v>-10035</v>
      </c>
      <c r="K22" s="9"/>
      <c r="L22" s="9"/>
      <c r="M22" s="9"/>
      <c r="N22" s="9"/>
      <c r="O22" s="9"/>
      <c r="P22" s="9"/>
      <c r="Q22" s="9"/>
      <c r="R22" s="9"/>
    </row>
    <row r="23" spans="1:18" ht="21" customHeight="1">
      <c r="A23" s="13" t="s">
        <v>53</v>
      </c>
      <c r="C23" s="6"/>
      <c r="D23" s="27">
        <f>SUM(D21:D22)</f>
        <v>39864</v>
      </c>
      <c r="E23" s="4"/>
      <c r="F23" s="27">
        <f>SUM(F21:F22)</f>
        <v>44417</v>
      </c>
      <c r="G23" s="4"/>
      <c r="H23" s="27">
        <f>SUM(H21:H22)</f>
        <v>37900</v>
      </c>
      <c r="I23" s="4"/>
      <c r="J23" s="27">
        <f>SUM(J21:J22)</f>
        <v>44915</v>
      </c>
      <c r="K23" s="9"/>
      <c r="L23" s="9"/>
      <c r="M23" s="9"/>
      <c r="N23" s="9"/>
      <c r="O23" s="9"/>
      <c r="P23" s="9"/>
      <c r="Q23" s="9"/>
      <c r="R23" s="9"/>
    </row>
    <row r="24" spans="1:18" ht="5.25" customHeight="1">
      <c r="A24" s="13"/>
      <c r="C24" s="6"/>
      <c r="D24" s="4"/>
      <c r="E24" s="4"/>
      <c r="F24" s="4"/>
      <c r="G24" s="4"/>
      <c r="H24" s="4"/>
      <c r="I24" s="4"/>
      <c r="J24" s="4"/>
      <c r="K24" s="9"/>
      <c r="L24" s="9"/>
      <c r="M24" s="9"/>
    </row>
    <row r="25" spans="1:18" ht="21" customHeight="1">
      <c r="A25" s="13" t="s">
        <v>54</v>
      </c>
      <c r="C25" s="6"/>
      <c r="D25" s="4"/>
      <c r="E25" s="4"/>
      <c r="F25" s="4"/>
      <c r="G25" s="4"/>
      <c r="H25" s="4"/>
      <c r="I25" s="4"/>
      <c r="J25" s="4"/>
      <c r="K25" s="9"/>
      <c r="L25" s="9"/>
      <c r="M25" s="9"/>
    </row>
    <row r="26" spans="1:18" ht="21" customHeight="1">
      <c r="A26" s="13" t="s">
        <v>93</v>
      </c>
      <c r="C26" s="6"/>
      <c r="D26" s="4"/>
      <c r="E26" s="4"/>
      <c r="F26" s="4"/>
      <c r="G26" s="4"/>
      <c r="H26" s="4"/>
      <c r="I26" s="4"/>
      <c r="J26" s="4"/>
      <c r="K26" s="9"/>
      <c r="L26" s="9"/>
      <c r="M26" s="9"/>
    </row>
    <row r="27" spans="1:18" ht="21" customHeight="1">
      <c r="A27" s="13" t="s">
        <v>94</v>
      </c>
      <c r="C27" s="6"/>
      <c r="D27" s="4"/>
      <c r="E27" s="4"/>
      <c r="F27" s="4"/>
      <c r="G27" s="4"/>
      <c r="H27" s="4"/>
      <c r="I27" s="4"/>
      <c r="J27" s="4"/>
      <c r="K27" s="9"/>
      <c r="L27" s="9"/>
      <c r="M27" s="9"/>
    </row>
    <row r="28" spans="1:18" ht="21" customHeight="1">
      <c r="A28" s="1" t="s">
        <v>55</v>
      </c>
      <c r="B28" s="15"/>
      <c r="C28" s="6"/>
      <c r="D28" s="7">
        <v>510</v>
      </c>
      <c r="E28" s="4"/>
      <c r="F28" s="28">
        <v>-47</v>
      </c>
      <c r="G28" s="4"/>
      <c r="H28" s="28">
        <v>0</v>
      </c>
      <c r="I28" s="4"/>
      <c r="J28" s="28">
        <v>0</v>
      </c>
      <c r="K28" s="9"/>
      <c r="L28" s="9"/>
      <c r="M28" s="9"/>
    </row>
    <row r="29" spans="1:18" ht="21" customHeight="1">
      <c r="A29" s="13" t="s">
        <v>95</v>
      </c>
      <c r="B29" s="15"/>
      <c r="C29" s="6"/>
      <c r="D29" s="20"/>
      <c r="E29" s="4"/>
      <c r="F29" s="31"/>
      <c r="G29" s="4"/>
      <c r="H29" s="31"/>
      <c r="I29" s="4"/>
      <c r="J29" s="31"/>
      <c r="K29" s="9"/>
      <c r="L29" s="9"/>
      <c r="M29" s="9"/>
    </row>
    <row r="30" spans="1:18" ht="21" customHeight="1">
      <c r="A30" s="13" t="s">
        <v>96</v>
      </c>
      <c r="B30" s="15"/>
      <c r="C30" s="6"/>
      <c r="D30" s="7">
        <f>SUM(D28)</f>
        <v>510</v>
      </c>
      <c r="E30" s="4"/>
      <c r="F30" s="7">
        <f>SUM(F28)</f>
        <v>-47</v>
      </c>
      <c r="G30" s="4"/>
      <c r="H30" s="7">
        <f>SUM(H28)</f>
        <v>0</v>
      </c>
      <c r="I30" s="4"/>
      <c r="J30" s="7">
        <f>SUM(J28)</f>
        <v>0</v>
      </c>
      <c r="K30" s="9"/>
      <c r="L30" s="9"/>
      <c r="M30" s="9"/>
    </row>
    <row r="31" spans="1:18" ht="6" customHeight="1">
      <c r="A31" s="13"/>
      <c r="C31" s="6"/>
      <c r="D31" s="4"/>
      <c r="E31" s="4"/>
      <c r="F31" s="4"/>
      <c r="G31" s="4"/>
      <c r="H31" s="4"/>
      <c r="I31" s="4"/>
      <c r="J31" s="4"/>
      <c r="K31" s="9"/>
      <c r="L31" s="9"/>
      <c r="M31" s="9"/>
    </row>
    <row r="32" spans="1:18" ht="21" customHeight="1">
      <c r="A32" s="13" t="s">
        <v>127</v>
      </c>
      <c r="B32" s="15"/>
      <c r="C32" s="6"/>
      <c r="D32" s="5"/>
      <c r="E32" s="4"/>
      <c r="F32" s="5"/>
      <c r="G32" s="4"/>
      <c r="H32" s="5"/>
      <c r="I32" s="4"/>
      <c r="J32" s="5"/>
      <c r="K32" s="9"/>
      <c r="L32" s="9"/>
      <c r="M32" s="9"/>
    </row>
    <row r="33" spans="1:13" ht="21" customHeight="1">
      <c r="A33" s="13" t="s">
        <v>128</v>
      </c>
      <c r="B33" s="15"/>
      <c r="C33" s="6"/>
      <c r="D33" s="5"/>
      <c r="E33" s="4"/>
      <c r="F33" s="5"/>
      <c r="G33" s="4"/>
      <c r="H33" s="5"/>
      <c r="I33" s="4"/>
      <c r="J33" s="5"/>
      <c r="K33" s="9"/>
      <c r="L33" s="9"/>
      <c r="M33" s="9"/>
    </row>
    <row r="34" spans="1:13" ht="21" customHeight="1">
      <c r="A34" s="1" t="s">
        <v>129</v>
      </c>
      <c r="B34" s="2"/>
      <c r="C34" s="15"/>
      <c r="D34" s="7" t="s">
        <v>161</v>
      </c>
      <c r="E34" s="4"/>
      <c r="F34" s="39" t="s">
        <v>161</v>
      </c>
      <c r="G34" s="4"/>
      <c r="H34" s="39" t="s">
        <v>161</v>
      </c>
      <c r="I34" s="4"/>
      <c r="J34" s="39" t="s">
        <v>161</v>
      </c>
      <c r="K34" s="9"/>
      <c r="L34" s="9"/>
      <c r="M34" s="9"/>
    </row>
    <row r="35" spans="1:13" ht="21" customHeight="1">
      <c r="A35" s="13" t="s">
        <v>130</v>
      </c>
      <c r="B35" s="2"/>
      <c r="C35" s="15"/>
      <c r="D35" s="5"/>
      <c r="E35" s="4"/>
      <c r="F35" s="4"/>
      <c r="G35" s="4"/>
      <c r="H35" s="4"/>
      <c r="I35" s="4"/>
      <c r="J35" s="4"/>
      <c r="K35" s="9"/>
      <c r="L35" s="9"/>
      <c r="M35" s="9"/>
    </row>
    <row r="36" spans="1:13" ht="21" customHeight="1">
      <c r="A36" s="13" t="s">
        <v>128</v>
      </c>
      <c r="B36" s="15"/>
      <c r="C36" s="15"/>
      <c r="D36" s="7">
        <f>SUM(D34)</f>
        <v>0</v>
      </c>
      <c r="E36" s="4"/>
      <c r="F36" s="7">
        <f>SUM(F34)</f>
        <v>0</v>
      </c>
      <c r="G36" s="4"/>
      <c r="H36" s="7">
        <f>SUM(H34)</f>
        <v>0</v>
      </c>
      <c r="I36" s="4"/>
      <c r="J36" s="7">
        <f>SUM(J34)</f>
        <v>0</v>
      </c>
      <c r="K36" s="9"/>
      <c r="L36" s="9"/>
      <c r="M36" s="9"/>
    </row>
    <row r="37" spans="1:13" ht="9" customHeight="1">
      <c r="A37" s="13"/>
      <c r="B37" s="15"/>
      <c r="C37" s="15"/>
      <c r="D37" s="5"/>
      <c r="E37" s="4"/>
      <c r="F37" s="5"/>
      <c r="G37" s="4"/>
      <c r="H37" s="5"/>
      <c r="I37" s="4"/>
      <c r="J37" s="5"/>
      <c r="K37" s="9"/>
      <c r="L37" s="9"/>
      <c r="M37" s="9"/>
    </row>
    <row r="38" spans="1:13" ht="21" customHeight="1" thickBot="1">
      <c r="A38" s="13" t="s">
        <v>58</v>
      </c>
      <c r="C38" s="6"/>
      <c r="D38" s="32">
        <f>SUM(D30+D23+D36)</f>
        <v>40374</v>
      </c>
      <c r="E38" s="4"/>
      <c r="F38" s="32">
        <f>SUM(F30+F23+F36)</f>
        <v>44370</v>
      </c>
      <c r="G38" s="4"/>
      <c r="H38" s="32">
        <f>SUM(H30+H23+H36)</f>
        <v>37900</v>
      </c>
      <c r="I38" s="4"/>
      <c r="J38" s="32">
        <f>SUM(J30+J23+J36)</f>
        <v>44915</v>
      </c>
      <c r="K38" s="9"/>
      <c r="L38" s="9"/>
      <c r="M38" s="9"/>
    </row>
    <row r="39" spans="1:13" ht="6" customHeight="1" thickTop="1">
      <c r="C39" s="6"/>
      <c r="D39" s="6"/>
      <c r="E39" s="6"/>
      <c r="F39" s="6"/>
      <c r="G39" s="6"/>
      <c r="H39" s="6"/>
      <c r="I39" s="6"/>
      <c r="J39" s="6"/>
      <c r="K39" s="9"/>
      <c r="L39" s="9"/>
      <c r="M39" s="9"/>
    </row>
    <row r="40" spans="1:13" ht="21" customHeight="1">
      <c r="A40" s="13" t="s">
        <v>59</v>
      </c>
      <c r="C40" s="6"/>
      <c r="D40" s="6"/>
      <c r="E40" s="6"/>
      <c r="F40" s="6"/>
      <c r="G40" s="6"/>
      <c r="H40" s="6"/>
      <c r="I40" s="6"/>
      <c r="J40" s="6"/>
      <c r="K40" s="9"/>
      <c r="L40" s="9"/>
      <c r="M40" s="9"/>
    </row>
    <row r="41" spans="1:13" ht="21" customHeight="1" thickBot="1">
      <c r="A41" s="1" t="s">
        <v>126</v>
      </c>
      <c r="B41" s="2"/>
      <c r="C41" s="6"/>
      <c r="D41" s="8">
        <v>40033</v>
      </c>
      <c r="E41" s="8"/>
      <c r="F41" s="8">
        <v>44489</v>
      </c>
      <c r="G41" s="8"/>
      <c r="H41" s="34">
        <f>SUM(H23)</f>
        <v>37900</v>
      </c>
      <c r="I41" s="4"/>
      <c r="J41" s="34">
        <f>SUM(J23)</f>
        <v>44915</v>
      </c>
      <c r="K41" s="9"/>
      <c r="L41" s="9"/>
      <c r="M41" s="9"/>
    </row>
    <row r="42" spans="1:13" ht="21" customHeight="1" thickTop="1">
      <c r="A42" s="1" t="s">
        <v>60</v>
      </c>
      <c r="B42" s="29"/>
      <c r="C42" s="6"/>
      <c r="D42" s="28">
        <v>-169</v>
      </c>
      <c r="E42" s="4"/>
      <c r="F42" s="28">
        <v>-72</v>
      </c>
      <c r="G42" s="4"/>
      <c r="H42" s="4"/>
      <c r="I42" s="4"/>
      <c r="J42" s="4"/>
      <c r="K42" s="9"/>
      <c r="L42" s="9"/>
      <c r="M42" s="9"/>
    </row>
    <row r="43" spans="1:13" ht="21" customHeight="1" thickBot="1">
      <c r="C43" s="6"/>
      <c r="D43" s="32">
        <f>SUM(D41:D42)</f>
        <v>39864</v>
      </c>
      <c r="E43" s="4"/>
      <c r="F43" s="32">
        <f>SUM(F41:F42)</f>
        <v>44417</v>
      </c>
      <c r="G43" s="4"/>
      <c r="H43" s="4"/>
      <c r="I43" s="4"/>
      <c r="J43" s="4"/>
      <c r="K43" s="9"/>
      <c r="L43" s="9"/>
      <c r="M43" s="9"/>
    </row>
    <row r="44" spans="1:13" ht="6" customHeight="1" thickTop="1">
      <c r="C44" s="6"/>
      <c r="D44" s="4"/>
      <c r="E44" s="4"/>
      <c r="F44" s="4"/>
      <c r="G44" s="4"/>
      <c r="H44" s="4"/>
      <c r="I44" s="4"/>
      <c r="J44" s="4"/>
      <c r="K44" s="9"/>
      <c r="L44" s="9"/>
      <c r="M44" s="9"/>
    </row>
    <row r="45" spans="1:13" ht="21" customHeight="1">
      <c r="A45" s="13" t="s">
        <v>61</v>
      </c>
      <c r="C45" s="6"/>
      <c r="D45" s="4"/>
      <c r="E45" s="4"/>
      <c r="F45" s="4"/>
      <c r="G45" s="4"/>
      <c r="H45" s="4"/>
      <c r="I45" s="4"/>
      <c r="J45" s="4"/>
      <c r="K45" s="9"/>
      <c r="L45" s="9"/>
      <c r="M45" s="9"/>
    </row>
    <row r="46" spans="1:13" ht="21" customHeight="1" thickBot="1">
      <c r="A46" s="1" t="s">
        <v>126</v>
      </c>
      <c r="C46" s="6"/>
      <c r="D46" s="4">
        <f>SUM(D38-D47)</f>
        <v>40543</v>
      </c>
      <c r="E46" s="4"/>
      <c r="F46" s="4">
        <f>SUM(F38-F47)</f>
        <v>44442</v>
      </c>
      <c r="G46" s="4"/>
      <c r="H46" s="32">
        <f>SUM(H38)</f>
        <v>37900</v>
      </c>
      <c r="I46" s="4"/>
      <c r="J46" s="32">
        <f>SUM(J38)</f>
        <v>44915</v>
      </c>
      <c r="K46" s="9"/>
      <c r="L46" s="9"/>
      <c r="M46" s="9"/>
    </row>
    <row r="47" spans="1:13" ht="21" customHeight="1" thickTop="1">
      <c r="A47" s="1" t="s">
        <v>60</v>
      </c>
      <c r="C47" s="6"/>
      <c r="D47" s="28">
        <f>D42</f>
        <v>-169</v>
      </c>
      <c r="E47" s="4"/>
      <c r="F47" s="28">
        <v>-72</v>
      </c>
      <c r="G47" s="4"/>
      <c r="H47" s="4"/>
      <c r="I47" s="4"/>
      <c r="J47" s="4"/>
      <c r="K47" s="9"/>
      <c r="L47" s="9"/>
      <c r="M47" s="9"/>
    </row>
    <row r="48" spans="1:13" ht="21" customHeight="1" thickBot="1">
      <c r="C48" s="6"/>
      <c r="D48" s="33">
        <f>SUM(D46:D47)</f>
        <v>40374</v>
      </c>
      <c r="E48" s="4"/>
      <c r="F48" s="33">
        <f>SUM(F46:F47)</f>
        <v>44370</v>
      </c>
      <c r="G48" s="4"/>
      <c r="H48" s="4"/>
      <c r="I48" s="4"/>
      <c r="J48" s="4"/>
      <c r="K48" s="9"/>
      <c r="L48" s="9"/>
      <c r="M48" s="9"/>
    </row>
    <row r="49" spans="1:13" ht="5.25" customHeight="1" thickTop="1">
      <c r="C49" s="6"/>
      <c r="D49" s="6"/>
      <c r="E49" s="6"/>
      <c r="F49" s="6"/>
      <c r="G49" s="6"/>
      <c r="H49" s="6"/>
      <c r="I49" s="6"/>
      <c r="J49" s="6"/>
      <c r="K49" s="9"/>
      <c r="L49" s="9"/>
      <c r="M49" s="9"/>
    </row>
    <row r="50" spans="1:13" ht="21" customHeight="1">
      <c r="A50" s="35" t="s">
        <v>62</v>
      </c>
      <c r="B50" s="2"/>
      <c r="C50" s="16"/>
      <c r="K50" s="9"/>
      <c r="L50" s="9"/>
      <c r="M50" s="9"/>
    </row>
    <row r="51" spans="1:13" ht="21" customHeight="1" thickBot="1">
      <c r="A51" s="11" t="s">
        <v>97</v>
      </c>
      <c r="B51" s="2">
        <v>15</v>
      </c>
      <c r="C51" s="17"/>
      <c r="D51" s="37">
        <f>SUM(D41/280000)</f>
        <v>0.14297499999999999</v>
      </c>
      <c r="E51" s="16"/>
      <c r="F51" s="37">
        <f>F41/280000</f>
        <v>0.15888928571428571</v>
      </c>
      <c r="G51" s="16"/>
      <c r="H51" s="37">
        <f>SUM(H41/280000)</f>
        <v>0.13535714285714287</v>
      </c>
      <c r="I51" s="16"/>
      <c r="J51" s="37">
        <f>J41/280000</f>
        <v>0.1604107142857143</v>
      </c>
      <c r="K51" s="9"/>
      <c r="L51" s="9"/>
      <c r="M51" s="9"/>
    </row>
    <row r="52" spans="1:13" ht="21" customHeight="1" thickTop="1">
      <c r="A52" s="11"/>
      <c r="E52" s="17"/>
      <c r="G52" s="17"/>
      <c r="I52" s="17"/>
      <c r="K52" s="9"/>
      <c r="L52" s="9"/>
      <c r="M52" s="9"/>
    </row>
    <row r="53" spans="1:13" s="9" customFormat="1" ht="21" customHeight="1">
      <c r="A53" s="1"/>
      <c r="B53" s="12"/>
    </row>
    <row r="57" spans="1:13" ht="21" customHeight="1">
      <c r="K57" s="17"/>
    </row>
    <row r="58" spans="1:13" ht="21" customHeight="1">
      <c r="J58" s="17"/>
    </row>
    <row r="61" spans="1:13" ht="21" customHeight="1">
      <c r="J61" s="1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8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4FC32-4985-4053-A7D0-5DED64F6FF8E}">
  <sheetPr>
    <pageSetUpPr fitToPage="1"/>
  </sheetPr>
  <dimension ref="A1:M65"/>
  <sheetViews>
    <sheetView view="pageBreakPreview" topLeftCell="A25" zoomScale="70" zoomScaleNormal="100" zoomScaleSheetLayoutView="70" workbookViewId="0">
      <selection activeCell="M15" sqref="M15"/>
    </sheetView>
  </sheetViews>
  <sheetFormatPr defaultColWidth="10.6640625" defaultRowHeight="21" customHeight="1"/>
  <cols>
    <col min="1" max="1" width="52" style="1" bestFit="1" customWidth="1"/>
    <col min="2" max="2" width="10.33203125" style="1" customWidth="1"/>
    <col min="3" max="3" width="1.44140625" style="3" customWidth="1"/>
    <col min="4" max="4" width="14.6640625" style="3" customWidth="1"/>
    <col min="5" max="5" width="0.6640625" style="3" customWidth="1"/>
    <col min="6" max="6" width="14.6640625" style="3" customWidth="1"/>
    <col min="7" max="7" width="0.6640625" style="3" customWidth="1"/>
    <col min="8" max="8" width="14.6640625" style="3" customWidth="1"/>
    <col min="9" max="9" width="0.6640625" style="3" customWidth="1"/>
    <col min="10" max="10" width="14.6640625" style="3" customWidth="1"/>
    <col min="11" max="11" width="15" style="3" customWidth="1"/>
    <col min="12" max="12" width="10.6640625" style="3"/>
    <col min="13" max="13" width="12.33203125" style="3" bestFit="1" customWidth="1"/>
    <col min="14" max="14" width="11.33203125" style="3" bestFit="1" customWidth="1"/>
    <col min="15" max="16384" width="10.6640625" style="3"/>
  </cols>
  <sheetData>
    <row r="1" spans="1:13" ht="21" customHeight="1">
      <c r="J1" s="30" t="s">
        <v>5</v>
      </c>
    </row>
    <row r="2" spans="1:13" ht="21" customHeight="1">
      <c r="J2" s="30" t="s">
        <v>6</v>
      </c>
    </row>
    <row r="3" spans="1:13" s="9" customFormat="1" ht="21" customHeight="1">
      <c r="A3" s="131" t="s">
        <v>123</v>
      </c>
      <c r="B3" s="131"/>
      <c r="C3" s="131"/>
      <c r="D3" s="131"/>
      <c r="E3" s="131"/>
      <c r="F3" s="131"/>
      <c r="G3" s="131"/>
    </row>
    <row r="4" spans="1:13" s="9" customFormat="1" ht="21" customHeight="1">
      <c r="A4" s="10" t="s">
        <v>10</v>
      </c>
      <c r="B4" s="35"/>
      <c r="C4" s="35"/>
      <c r="D4" s="35"/>
      <c r="E4" s="35"/>
      <c r="F4" s="35"/>
      <c r="G4" s="35"/>
      <c r="H4" s="35"/>
      <c r="I4" s="35"/>
      <c r="J4" s="35"/>
    </row>
    <row r="5" spans="1:13" s="9" customFormat="1" ht="21" customHeight="1">
      <c r="A5" s="35" t="s">
        <v>218</v>
      </c>
      <c r="B5" s="35"/>
      <c r="C5" s="35"/>
      <c r="D5" s="35"/>
      <c r="E5" s="35"/>
      <c r="F5" s="35"/>
      <c r="G5" s="35"/>
      <c r="H5" s="35"/>
      <c r="I5" s="35"/>
      <c r="J5" s="35"/>
    </row>
    <row r="6" spans="1:13" s="9" customFormat="1" ht="21" customHeight="1">
      <c r="A6" s="11"/>
      <c r="B6" s="24"/>
      <c r="C6" s="22"/>
      <c r="D6" s="25"/>
      <c r="E6" s="25"/>
      <c r="F6" s="25"/>
      <c r="G6" s="25"/>
      <c r="H6" s="25"/>
      <c r="I6" s="25"/>
      <c r="J6" s="36" t="s">
        <v>1</v>
      </c>
    </row>
    <row r="7" spans="1:13" ht="21" customHeight="1">
      <c r="B7" s="24"/>
      <c r="C7" s="22"/>
      <c r="D7" s="132" t="s">
        <v>2</v>
      </c>
      <c r="E7" s="132"/>
      <c r="F7" s="132"/>
      <c r="G7" s="22"/>
      <c r="H7" s="132" t="s">
        <v>3</v>
      </c>
      <c r="I7" s="132"/>
      <c r="J7" s="132"/>
      <c r="K7" s="9"/>
      <c r="L7" s="9"/>
      <c r="M7" s="9"/>
    </row>
    <row r="8" spans="1:13" ht="21" customHeight="1">
      <c r="B8" s="50"/>
      <c r="C8" s="26"/>
      <c r="D8" s="38">
        <v>2024</v>
      </c>
      <c r="E8" s="23"/>
      <c r="F8" s="38">
        <v>2023</v>
      </c>
      <c r="G8" s="23"/>
      <c r="H8" s="38">
        <v>2024</v>
      </c>
      <c r="I8" s="23"/>
      <c r="J8" s="38">
        <v>2023</v>
      </c>
      <c r="K8" s="9"/>
      <c r="L8" s="9"/>
      <c r="M8" s="9"/>
    </row>
    <row r="9" spans="1:13" ht="21" customHeight="1">
      <c r="A9" s="13" t="s">
        <v>44</v>
      </c>
      <c r="J9" s="14"/>
      <c r="K9" s="9"/>
      <c r="L9" s="9"/>
      <c r="M9" s="9"/>
    </row>
    <row r="10" spans="1:13" ht="21" customHeight="1">
      <c r="A10" s="1" t="s">
        <v>45</v>
      </c>
      <c r="B10" s="2"/>
      <c r="C10" s="6"/>
      <c r="D10" s="83">
        <v>190579</v>
      </c>
      <c r="E10" s="4"/>
      <c r="F10" s="83">
        <v>228569</v>
      </c>
      <c r="G10" s="61"/>
      <c r="H10" s="83">
        <v>168945</v>
      </c>
      <c r="I10" s="61"/>
      <c r="J10" s="83">
        <v>206150</v>
      </c>
      <c r="K10" s="9"/>
      <c r="L10" s="9"/>
      <c r="M10" s="9"/>
    </row>
    <row r="11" spans="1:13" ht="21" customHeight="1">
      <c r="A11" s="1" t="s">
        <v>46</v>
      </c>
      <c r="B11" s="2"/>
      <c r="C11" s="6"/>
      <c r="D11" s="83">
        <v>228797</v>
      </c>
      <c r="E11" s="4"/>
      <c r="F11" s="83">
        <v>212923</v>
      </c>
      <c r="G11" s="61"/>
      <c r="H11" s="83">
        <v>208122</v>
      </c>
      <c r="I11" s="61"/>
      <c r="J11" s="83">
        <v>198529</v>
      </c>
      <c r="K11" s="9"/>
      <c r="L11" s="9"/>
      <c r="M11" s="9"/>
    </row>
    <row r="12" spans="1:13" ht="21" customHeight="1">
      <c r="A12" s="1" t="s">
        <v>41</v>
      </c>
      <c r="B12" s="2"/>
      <c r="C12" s="6"/>
      <c r="D12" s="83">
        <v>15748</v>
      </c>
      <c r="E12" s="4"/>
      <c r="F12" s="83">
        <v>16718</v>
      </c>
      <c r="G12" s="61"/>
      <c r="H12" s="83">
        <v>16515</v>
      </c>
      <c r="I12" s="61"/>
      <c r="J12" s="83">
        <v>17273</v>
      </c>
      <c r="K12" s="9"/>
      <c r="L12" s="9"/>
      <c r="M12" s="9"/>
    </row>
    <row r="13" spans="1:13" ht="21" customHeight="1">
      <c r="A13" s="13" t="s">
        <v>42</v>
      </c>
      <c r="B13" s="2"/>
      <c r="C13" s="6"/>
      <c r="D13" s="27">
        <v>435124</v>
      </c>
      <c r="E13" s="4"/>
      <c r="F13" s="27">
        <v>458210</v>
      </c>
      <c r="G13" s="4"/>
      <c r="H13" s="27">
        <v>393582</v>
      </c>
      <c r="I13" s="4"/>
      <c r="J13" s="27">
        <v>421952</v>
      </c>
      <c r="K13" s="9"/>
      <c r="L13" s="9"/>
      <c r="M13" s="9"/>
    </row>
    <row r="14" spans="1:13" ht="21" customHeight="1">
      <c r="A14" s="13" t="s">
        <v>43</v>
      </c>
      <c r="B14" s="2"/>
      <c r="C14" s="6"/>
      <c r="D14" s="4"/>
      <c r="E14" s="4"/>
      <c r="F14" s="4"/>
      <c r="G14" s="4"/>
      <c r="H14" s="4"/>
      <c r="I14" s="4"/>
      <c r="J14" s="4"/>
      <c r="K14" s="9"/>
      <c r="L14" s="9"/>
      <c r="M14" s="9"/>
    </row>
    <row r="15" spans="1:13" ht="21" customHeight="1">
      <c r="A15" s="18" t="s">
        <v>47</v>
      </c>
      <c r="B15" s="2"/>
      <c r="C15" s="6"/>
      <c r="D15" s="84">
        <v>-113187</v>
      </c>
      <c r="E15" s="4"/>
      <c r="F15" s="84">
        <v>-137665</v>
      </c>
      <c r="G15" s="61"/>
      <c r="H15" s="84">
        <v>-100100</v>
      </c>
      <c r="I15" s="61"/>
      <c r="J15" s="83">
        <v>-123944</v>
      </c>
      <c r="K15" s="9"/>
      <c r="L15" s="9"/>
      <c r="M15" s="9"/>
    </row>
    <row r="16" spans="1:13" ht="21" customHeight="1">
      <c r="A16" s="18" t="s">
        <v>124</v>
      </c>
      <c r="B16" s="2"/>
      <c r="C16" s="6"/>
      <c r="D16" s="84">
        <v>-139924</v>
      </c>
      <c r="E16" s="4"/>
      <c r="F16" s="84">
        <v>-120682</v>
      </c>
      <c r="G16" s="61"/>
      <c r="H16" s="84">
        <v>-132479</v>
      </c>
      <c r="I16" s="61"/>
      <c r="J16" s="83">
        <v>-114704</v>
      </c>
      <c r="K16" s="9"/>
      <c r="L16" s="9"/>
      <c r="M16" s="9"/>
    </row>
    <row r="17" spans="1:13" ht="21" customHeight="1">
      <c r="A17" s="18" t="s">
        <v>125</v>
      </c>
      <c r="B17" s="2"/>
      <c r="C17" s="6"/>
      <c r="D17" s="84">
        <v>-96140</v>
      </c>
      <c r="E17" s="4"/>
      <c r="F17" s="84">
        <v>-95791</v>
      </c>
      <c r="G17" s="61"/>
      <c r="H17" s="84">
        <v>-87892</v>
      </c>
      <c r="I17" s="61"/>
      <c r="J17" s="83">
        <v>-86447</v>
      </c>
      <c r="K17" s="9"/>
      <c r="L17" s="9"/>
      <c r="M17" s="9"/>
    </row>
    <row r="18" spans="1:13" ht="21" customHeight="1">
      <c r="A18" s="18" t="s">
        <v>48</v>
      </c>
      <c r="B18" s="2"/>
      <c r="C18" s="6"/>
      <c r="D18" s="84">
        <v>-67179</v>
      </c>
      <c r="E18" s="4"/>
      <c r="F18" s="84">
        <v>-57021</v>
      </c>
      <c r="G18" s="61"/>
      <c r="H18" s="84">
        <v>-56400</v>
      </c>
      <c r="I18" s="61"/>
      <c r="J18" s="83">
        <v>-46745</v>
      </c>
      <c r="K18" s="9"/>
      <c r="L18" s="9"/>
      <c r="M18" s="9"/>
    </row>
    <row r="19" spans="1:13" ht="21" customHeight="1">
      <c r="A19" s="13" t="s">
        <v>50</v>
      </c>
      <c r="C19" s="6"/>
      <c r="D19" s="27">
        <v>-416430</v>
      </c>
      <c r="E19" s="4"/>
      <c r="F19" s="27">
        <v>-411159</v>
      </c>
      <c r="G19" s="4"/>
      <c r="H19" s="27">
        <v>-376871</v>
      </c>
      <c r="I19" s="4"/>
      <c r="J19" s="27">
        <v>-371840</v>
      </c>
      <c r="K19" s="9"/>
      <c r="L19" s="9"/>
      <c r="M19" s="9"/>
    </row>
    <row r="20" spans="1:13" ht="21" customHeight="1">
      <c r="A20" s="85" t="s">
        <v>190</v>
      </c>
      <c r="B20" s="2"/>
      <c r="C20" s="6"/>
      <c r="D20" s="86">
        <v>18694</v>
      </c>
      <c r="E20" s="86"/>
      <c r="F20" s="86">
        <v>47051</v>
      </c>
      <c r="G20" s="86"/>
      <c r="H20" s="86">
        <v>16711</v>
      </c>
      <c r="I20" s="86"/>
      <c r="J20" s="86">
        <v>50112</v>
      </c>
      <c r="K20" s="9"/>
      <c r="L20" s="9"/>
      <c r="M20" s="9"/>
    </row>
    <row r="21" spans="1:13" ht="21" customHeight="1">
      <c r="A21" s="1" t="s">
        <v>49</v>
      </c>
      <c r="B21" s="2"/>
      <c r="C21" s="6"/>
      <c r="D21" s="84">
        <v>-573</v>
      </c>
      <c r="E21" s="87"/>
      <c r="F21" s="84">
        <v>-350</v>
      </c>
      <c r="G21" s="87"/>
      <c r="H21" s="84">
        <v>-495</v>
      </c>
      <c r="I21" s="86"/>
      <c r="J21" s="83">
        <v>-304</v>
      </c>
      <c r="K21" s="9"/>
      <c r="L21" s="9"/>
      <c r="M21" s="9"/>
    </row>
    <row r="22" spans="1:13" ht="21" customHeight="1">
      <c r="A22" s="88" t="s">
        <v>191</v>
      </c>
      <c r="B22" s="2"/>
      <c r="C22" s="6"/>
      <c r="D22" s="5"/>
      <c r="E22" s="4"/>
      <c r="F22" s="83"/>
      <c r="G22" s="61"/>
      <c r="H22" s="83"/>
      <c r="I22" s="61"/>
      <c r="J22" s="83"/>
      <c r="K22" s="9"/>
      <c r="L22" s="9"/>
      <c r="M22" s="9"/>
    </row>
    <row r="23" spans="1:13" ht="21" customHeight="1">
      <c r="A23" s="88" t="s">
        <v>205</v>
      </c>
      <c r="B23" s="2"/>
      <c r="C23" s="6"/>
      <c r="D23" s="41">
        <v>-305</v>
      </c>
      <c r="E23" s="86"/>
      <c r="F23" s="41">
        <v>1384</v>
      </c>
      <c r="G23" s="86"/>
      <c r="H23" s="41">
        <v>-297</v>
      </c>
      <c r="I23" s="86"/>
      <c r="J23" s="41">
        <v>1347</v>
      </c>
      <c r="K23" s="9"/>
      <c r="L23" s="9"/>
      <c r="M23" s="9"/>
    </row>
    <row r="24" spans="1:13" ht="21" customHeight="1">
      <c r="A24" s="13" t="s">
        <v>51</v>
      </c>
      <c r="D24" s="89">
        <v>17816</v>
      </c>
      <c r="E24" s="89"/>
      <c r="F24" s="89">
        <v>48085</v>
      </c>
      <c r="G24" s="89"/>
      <c r="H24" s="89">
        <v>15919</v>
      </c>
      <c r="I24" s="89"/>
      <c r="J24" s="89">
        <v>51155</v>
      </c>
      <c r="K24" s="9"/>
      <c r="L24" s="9"/>
      <c r="M24" s="9"/>
    </row>
    <row r="25" spans="1:13" ht="21" customHeight="1">
      <c r="A25" s="1" t="s">
        <v>206</v>
      </c>
      <c r="B25" s="2"/>
      <c r="C25" s="6"/>
      <c r="D25" s="84">
        <v>-4326</v>
      </c>
      <c r="E25" s="4"/>
      <c r="F25" s="78">
        <v>-12966</v>
      </c>
      <c r="G25" s="61"/>
      <c r="H25" s="78">
        <v>-3984</v>
      </c>
      <c r="I25" s="61"/>
      <c r="J25" s="78">
        <v>-10606</v>
      </c>
      <c r="K25" s="9"/>
      <c r="L25" s="9"/>
      <c r="M25" s="9"/>
    </row>
    <row r="26" spans="1:13" ht="21" customHeight="1">
      <c r="A26" s="13" t="s">
        <v>169</v>
      </c>
      <c r="C26" s="6"/>
      <c r="D26" s="27">
        <v>13490</v>
      </c>
      <c r="E26" s="4"/>
      <c r="F26" s="27">
        <v>35119</v>
      </c>
      <c r="G26" s="4"/>
      <c r="H26" s="27">
        <v>11935</v>
      </c>
      <c r="I26" s="4"/>
      <c r="J26" s="27">
        <v>40549</v>
      </c>
      <c r="K26" s="9"/>
      <c r="L26" s="9"/>
      <c r="M26" s="9"/>
    </row>
    <row r="27" spans="1:13" ht="10.050000000000001" customHeight="1">
      <c r="A27" s="13"/>
      <c r="C27" s="6"/>
      <c r="D27" s="4"/>
      <c r="E27" s="4"/>
      <c r="F27" s="4"/>
      <c r="G27" s="4"/>
      <c r="H27" s="4"/>
      <c r="I27" s="4"/>
      <c r="J27" s="4"/>
      <c r="K27" s="9"/>
      <c r="L27" s="9"/>
      <c r="M27" s="9"/>
    </row>
    <row r="28" spans="1:13" ht="17.399999999999999" customHeight="1">
      <c r="A28" s="13" t="s">
        <v>54</v>
      </c>
      <c r="C28" s="6"/>
      <c r="D28" s="4"/>
      <c r="E28" s="4"/>
      <c r="F28" s="4"/>
      <c r="G28" s="4"/>
      <c r="H28" s="4"/>
      <c r="I28" s="4"/>
      <c r="J28" s="4"/>
      <c r="K28" s="9"/>
      <c r="L28" s="9"/>
      <c r="M28" s="9"/>
    </row>
    <row r="29" spans="1:13" ht="21" customHeight="1">
      <c r="A29" s="13" t="s">
        <v>93</v>
      </c>
      <c r="C29" s="6"/>
      <c r="D29" s="4"/>
      <c r="E29" s="4"/>
      <c r="F29" s="4"/>
      <c r="G29" s="4"/>
      <c r="H29" s="4"/>
      <c r="I29" s="4"/>
      <c r="J29" s="4"/>
      <c r="K29" s="9"/>
      <c r="L29" s="9"/>
      <c r="M29" s="9"/>
    </row>
    <row r="30" spans="1:13" ht="21" customHeight="1">
      <c r="A30" s="13" t="s">
        <v>94</v>
      </c>
      <c r="C30" s="6"/>
      <c r="D30" s="4"/>
      <c r="E30" s="4"/>
      <c r="F30" s="4"/>
      <c r="G30" s="4"/>
      <c r="H30" s="4"/>
      <c r="I30" s="4"/>
      <c r="J30" s="4"/>
      <c r="K30" s="9"/>
      <c r="L30" s="9"/>
      <c r="M30" s="9"/>
    </row>
    <row r="31" spans="1:13" ht="21" customHeight="1">
      <c r="A31" s="1" t="s">
        <v>55</v>
      </c>
      <c r="B31" s="15"/>
      <c r="C31" s="6"/>
      <c r="D31" s="86">
        <v>227</v>
      </c>
      <c r="E31" s="4"/>
      <c r="F31" s="78">
        <v>-160</v>
      </c>
      <c r="G31" s="4"/>
      <c r="H31" s="86">
        <v>0</v>
      </c>
      <c r="I31" s="4"/>
      <c r="J31" s="28">
        <v>0</v>
      </c>
      <c r="K31" s="9"/>
      <c r="L31" s="9"/>
      <c r="M31" s="9"/>
    </row>
    <row r="32" spans="1:13" ht="21" customHeight="1">
      <c r="A32" s="1" t="s">
        <v>202</v>
      </c>
      <c r="B32" s="15"/>
      <c r="C32" s="6"/>
      <c r="D32" s="20"/>
      <c r="E32" s="4"/>
      <c r="F32" s="31"/>
      <c r="G32" s="4"/>
      <c r="H32" s="31"/>
      <c r="I32" s="4"/>
      <c r="J32" s="31"/>
      <c r="K32" s="9"/>
      <c r="L32" s="9"/>
      <c r="M32" s="9"/>
    </row>
    <row r="33" spans="1:13" ht="21" customHeight="1">
      <c r="A33" s="1" t="s">
        <v>204</v>
      </c>
      <c r="B33" s="15"/>
      <c r="C33" s="6"/>
      <c r="D33" s="7">
        <v>227</v>
      </c>
      <c r="E33" s="4"/>
      <c r="F33" s="7">
        <v>-160</v>
      </c>
      <c r="G33" s="4"/>
      <c r="H33" s="7">
        <v>0</v>
      </c>
      <c r="I33" s="4"/>
      <c r="J33" s="7">
        <v>0</v>
      </c>
      <c r="K33" s="9"/>
      <c r="L33" s="9"/>
      <c r="M33" s="9"/>
    </row>
    <row r="34" spans="1:13" ht="9" customHeight="1">
      <c r="A34" s="13"/>
      <c r="B34" s="15"/>
      <c r="C34" s="6"/>
      <c r="D34" s="5"/>
      <c r="E34" s="4"/>
      <c r="F34" s="5"/>
      <c r="G34" s="4"/>
      <c r="H34" s="5"/>
      <c r="I34" s="4"/>
      <c r="J34" s="5"/>
      <c r="K34" s="9"/>
      <c r="L34" s="9"/>
      <c r="M34" s="9"/>
    </row>
    <row r="35" spans="1:13" ht="21" customHeight="1">
      <c r="A35" s="13" t="s">
        <v>158</v>
      </c>
      <c r="B35" s="15"/>
      <c r="C35" s="6"/>
      <c r="D35" s="5"/>
      <c r="E35" s="4"/>
      <c r="F35" s="5"/>
      <c r="G35" s="4"/>
      <c r="H35" s="5"/>
      <c r="I35" s="4"/>
      <c r="J35" s="5"/>
      <c r="K35" s="9"/>
      <c r="L35" s="9"/>
      <c r="M35" s="9"/>
    </row>
    <row r="36" spans="1:13" ht="21" customHeight="1">
      <c r="A36" s="13" t="s">
        <v>159</v>
      </c>
      <c r="B36" s="15"/>
      <c r="C36" s="6"/>
      <c r="D36" s="5"/>
      <c r="E36" s="4"/>
      <c r="F36" s="5"/>
      <c r="G36" s="4"/>
      <c r="H36" s="5"/>
      <c r="I36" s="4"/>
      <c r="J36" s="5"/>
      <c r="K36" s="9"/>
      <c r="L36" s="9"/>
      <c r="M36" s="9"/>
    </row>
    <row r="37" spans="1:13" ht="21" customHeight="1">
      <c r="A37" s="1" t="s">
        <v>188</v>
      </c>
      <c r="B37" s="15"/>
      <c r="C37" s="6"/>
      <c r="D37" s="5"/>
      <c r="E37" s="4"/>
      <c r="F37" s="5"/>
      <c r="G37" s="4"/>
      <c r="H37" s="5"/>
      <c r="I37" s="4"/>
      <c r="J37" s="5"/>
      <c r="K37" s="9"/>
      <c r="L37" s="9"/>
      <c r="M37" s="9"/>
    </row>
    <row r="38" spans="1:13" ht="21" customHeight="1">
      <c r="A38" s="1" t="s">
        <v>192</v>
      </c>
      <c r="B38" s="2"/>
      <c r="C38" s="15"/>
      <c r="D38" s="90">
        <v>0</v>
      </c>
      <c r="E38" s="4"/>
      <c r="F38" s="78">
        <v>0</v>
      </c>
      <c r="G38" s="4"/>
      <c r="H38" s="90">
        <v>0</v>
      </c>
      <c r="I38" s="4"/>
      <c r="J38" s="91">
        <v>0</v>
      </c>
      <c r="K38" s="9"/>
      <c r="L38" s="9"/>
      <c r="M38" s="9"/>
    </row>
    <row r="39" spans="1:13" ht="21" customHeight="1">
      <c r="A39" s="1" t="s">
        <v>203</v>
      </c>
      <c r="B39" s="2"/>
      <c r="C39" s="15"/>
      <c r="D39" s="5"/>
      <c r="E39" s="4"/>
      <c r="F39" s="4"/>
      <c r="G39" s="4"/>
      <c r="H39" s="4"/>
      <c r="I39" s="4"/>
      <c r="J39" s="4"/>
      <c r="K39" s="9"/>
      <c r="L39" s="9"/>
      <c r="M39" s="9"/>
    </row>
    <row r="40" spans="1:13" ht="21" customHeight="1">
      <c r="A40" s="1" t="s">
        <v>227</v>
      </c>
      <c r="B40" s="15"/>
      <c r="C40" s="15"/>
      <c r="D40" s="7">
        <v>0</v>
      </c>
      <c r="E40" s="4"/>
      <c r="F40" s="7">
        <v>0</v>
      </c>
      <c r="G40" s="4"/>
      <c r="H40" s="7">
        <v>0</v>
      </c>
      <c r="I40" s="4"/>
      <c r="J40" s="7">
        <v>0</v>
      </c>
      <c r="K40" s="9"/>
      <c r="L40" s="9"/>
      <c r="M40" s="9"/>
    </row>
    <row r="41" spans="1:13" ht="7.2" customHeight="1">
      <c r="A41" s="13"/>
      <c r="B41" s="15"/>
      <c r="C41" s="15"/>
      <c r="D41" s="5"/>
      <c r="E41" s="4"/>
      <c r="F41" s="5"/>
      <c r="G41" s="4"/>
      <c r="H41" s="5"/>
      <c r="I41" s="4"/>
      <c r="J41" s="5"/>
      <c r="K41" s="9"/>
      <c r="L41" s="9"/>
      <c r="M41" s="9"/>
    </row>
    <row r="42" spans="1:13" ht="21" customHeight="1" thickBot="1">
      <c r="A42" s="13" t="s">
        <v>170</v>
      </c>
      <c r="C42" s="6"/>
      <c r="D42" s="32">
        <v>13717</v>
      </c>
      <c r="E42" s="4"/>
      <c r="F42" s="32">
        <v>34959</v>
      </c>
      <c r="G42" s="4"/>
      <c r="H42" s="32">
        <v>11935</v>
      </c>
      <c r="I42" s="4"/>
      <c r="J42" s="32">
        <v>40549</v>
      </c>
      <c r="K42" s="9"/>
      <c r="L42" s="9"/>
      <c r="M42" s="9"/>
    </row>
    <row r="43" spans="1:13" ht="3" customHeight="1" thickTop="1">
      <c r="C43" s="6"/>
      <c r="D43" s="6"/>
      <c r="E43" s="6"/>
      <c r="F43" s="6"/>
      <c r="G43" s="6"/>
      <c r="H43" s="6"/>
      <c r="I43" s="6"/>
      <c r="J43" s="6"/>
      <c r="K43" s="9"/>
      <c r="L43" s="9"/>
      <c r="M43" s="9"/>
    </row>
    <row r="44" spans="1:13" ht="17.399999999999999" customHeight="1">
      <c r="A44" s="13" t="s">
        <v>59</v>
      </c>
      <c r="C44" s="6"/>
      <c r="D44" s="6"/>
      <c r="E44" s="6"/>
      <c r="F44" s="6"/>
      <c r="G44" s="6"/>
      <c r="H44" s="6"/>
      <c r="I44" s="6"/>
      <c r="J44" s="6"/>
      <c r="K44" s="9"/>
      <c r="L44" s="9"/>
      <c r="M44" s="9"/>
    </row>
    <row r="45" spans="1:13" ht="21" customHeight="1" thickBot="1">
      <c r="A45" s="1" t="s">
        <v>126</v>
      </c>
      <c r="B45" s="2"/>
      <c r="C45" s="6"/>
      <c r="D45" s="89">
        <v>13505</v>
      </c>
      <c r="E45" s="8"/>
      <c r="F45" s="89">
        <v>35176</v>
      </c>
      <c r="G45" s="8"/>
      <c r="H45" s="34">
        <v>11935</v>
      </c>
      <c r="I45" s="4"/>
      <c r="J45" s="34">
        <v>40549</v>
      </c>
      <c r="K45" s="9"/>
      <c r="L45" s="9"/>
      <c r="M45" s="9"/>
    </row>
    <row r="46" spans="1:13" ht="21" customHeight="1" thickTop="1">
      <c r="A46" s="1" t="s">
        <v>60</v>
      </c>
      <c r="B46" s="6"/>
      <c r="D46" s="28">
        <v>-15</v>
      </c>
      <c r="E46" s="4"/>
      <c r="F46" s="91">
        <v>-57</v>
      </c>
      <c r="G46" s="4"/>
      <c r="H46" s="4"/>
      <c r="I46" s="4"/>
      <c r="J46" s="4"/>
      <c r="K46" s="9"/>
      <c r="L46" s="9"/>
      <c r="M46" s="9"/>
    </row>
    <row r="47" spans="1:13" ht="21" customHeight="1" thickBot="1">
      <c r="C47" s="6"/>
      <c r="D47" s="32">
        <v>13490</v>
      </c>
      <c r="E47" s="4"/>
      <c r="F47" s="92">
        <v>35119</v>
      </c>
      <c r="G47" s="4"/>
      <c r="H47" s="4"/>
      <c r="I47" s="4"/>
      <c r="J47" s="4"/>
      <c r="K47" s="9"/>
      <c r="L47" s="9"/>
      <c r="M47" s="9"/>
    </row>
    <row r="48" spans="1:13" ht="1.95" customHeight="1" thickTop="1">
      <c r="C48" s="6"/>
      <c r="D48" s="4"/>
      <c r="E48" s="4"/>
      <c r="F48" s="4"/>
      <c r="G48" s="4"/>
      <c r="H48" s="4"/>
      <c r="I48" s="4"/>
      <c r="J48" s="4"/>
      <c r="K48" s="9"/>
      <c r="L48" s="9"/>
      <c r="M48" s="9"/>
    </row>
    <row r="49" spans="1:13" ht="18.600000000000001" customHeight="1">
      <c r="A49" s="13" t="s">
        <v>61</v>
      </c>
      <c r="C49" s="6"/>
      <c r="D49" s="4"/>
      <c r="E49" s="4"/>
      <c r="F49" s="4"/>
      <c r="G49" s="4"/>
      <c r="H49" s="4"/>
      <c r="I49" s="4"/>
      <c r="J49" s="4"/>
      <c r="K49" s="9"/>
      <c r="L49" s="9"/>
      <c r="M49" s="9"/>
    </row>
    <row r="50" spans="1:13" ht="21" customHeight="1" thickBot="1">
      <c r="A50" s="1" t="s">
        <v>126</v>
      </c>
      <c r="C50" s="6"/>
      <c r="D50" s="4">
        <v>13732</v>
      </c>
      <c r="E50" s="4"/>
      <c r="F50" s="61">
        <v>35016</v>
      </c>
      <c r="G50" s="4"/>
      <c r="H50" s="92">
        <v>11935</v>
      </c>
      <c r="I50" s="4"/>
      <c r="J50" s="32">
        <v>40549</v>
      </c>
      <c r="K50" s="9"/>
      <c r="L50" s="9"/>
      <c r="M50" s="9"/>
    </row>
    <row r="51" spans="1:13" ht="21" customHeight="1" thickTop="1">
      <c r="A51" s="1" t="s">
        <v>60</v>
      </c>
      <c r="C51" s="6"/>
      <c r="D51" s="28">
        <v>-15</v>
      </c>
      <c r="E51" s="4"/>
      <c r="F51" s="91">
        <v>-57</v>
      </c>
      <c r="G51" s="4"/>
      <c r="H51" s="4"/>
      <c r="I51" s="4"/>
      <c r="J51" s="4"/>
      <c r="K51" s="9"/>
      <c r="L51" s="9"/>
      <c r="M51" s="9"/>
    </row>
    <row r="52" spans="1:13" ht="21" customHeight="1" thickBot="1">
      <c r="C52" s="6"/>
      <c r="D52" s="33">
        <v>13717</v>
      </c>
      <c r="E52" s="4"/>
      <c r="F52" s="33">
        <v>34959</v>
      </c>
      <c r="G52" s="4"/>
      <c r="H52" s="4"/>
      <c r="I52" s="4"/>
      <c r="J52" s="4"/>
      <c r="K52" s="9"/>
      <c r="L52" s="9"/>
      <c r="M52" s="9"/>
    </row>
    <row r="53" spans="1:13" ht="2.4" customHeight="1" thickTop="1">
      <c r="C53" s="6"/>
      <c r="D53" s="6"/>
      <c r="E53" s="6"/>
      <c r="F53" s="6"/>
      <c r="G53" s="6"/>
      <c r="H53" s="6"/>
      <c r="I53" s="6"/>
      <c r="J53" s="6"/>
      <c r="K53" s="9"/>
      <c r="L53" s="9"/>
      <c r="M53" s="9"/>
    </row>
    <row r="54" spans="1:13" ht="18" customHeight="1">
      <c r="A54" s="35" t="s">
        <v>62</v>
      </c>
      <c r="B54" s="2"/>
      <c r="C54" s="16"/>
      <c r="K54" s="9"/>
      <c r="L54" s="9"/>
      <c r="M54" s="9"/>
    </row>
    <row r="55" spans="1:13" ht="21" customHeight="1" thickBot="1">
      <c r="A55" s="11" t="s">
        <v>207</v>
      </c>
      <c r="B55" s="2"/>
      <c r="C55" s="17"/>
      <c r="D55" s="93">
        <v>4.8232142857142855E-2</v>
      </c>
      <c r="E55" s="94"/>
      <c r="F55" s="93">
        <v>0.12562857142857142</v>
      </c>
      <c r="G55" s="94"/>
      <c r="H55" s="93">
        <v>4.2625000000000003E-2</v>
      </c>
      <c r="I55" s="94"/>
      <c r="J55" s="93">
        <v>0.14481785714285714</v>
      </c>
      <c r="K55" s="9"/>
      <c r="L55" s="9"/>
      <c r="M55" s="9"/>
    </row>
    <row r="56" spans="1:13" ht="21" customHeight="1" thickTop="1">
      <c r="A56" s="11"/>
      <c r="E56" s="17"/>
      <c r="G56" s="17"/>
      <c r="I56" s="17"/>
      <c r="K56" s="9"/>
      <c r="L56" s="9"/>
      <c r="M56" s="9"/>
    </row>
    <row r="57" spans="1:13" s="9" customFormat="1" ht="21" customHeight="1">
      <c r="A57" s="1"/>
      <c r="B57" s="12"/>
    </row>
    <row r="61" spans="1:13" ht="21" customHeight="1">
      <c r="K61" s="17"/>
    </row>
    <row r="62" spans="1:13" ht="21" customHeight="1">
      <c r="J62" s="17"/>
    </row>
    <row r="65" spans="10:10" ht="21" customHeight="1">
      <c r="J65" s="17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4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4"/>
  <sheetViews>
    <sheetView view="pageBreakPreview" zoomScale="72" zoomScaleNormal="85" zoomScaleSheetLayoutView="72" workbookViewId="0">
      <selection activeCell="AD21" sqref="AD21"/>
    </sheetView>
  </sheetViews>
  <sheetFormatPr defaultColWidth="9.33203125" defaultRowHeight="23.1" customHeight="1"/>
  <cols>
    <col min="1" max="1" width="46.33203125" style="18" customWidth="1"/>
    <col min="2" max="2" width="7.77734375" style="18" customWidth="1"/>
    <col min="3" max="3" width="1.33203125" style="18" customWidth="1"/>
    <col min="4" max="4" width="11.109375" style="18" customWidth="1"/>
    <col min="5" max="5" width="1.33203125" style="18" customWidth="1"/>
    <col min="6" max="6" width="15.44140625" style="18" customWidth="1"/>
    <col min="7" max="7" width="1.33203125" style="18" customWidth="1"/>
    <col min="8" max="8" width="15.44140625" style="18" customWidth="1"/>
    <col min="9" max="9" width="1.33203125" style="95" customWidth="1"/>
    <col min="10" max="10" width="13.33203125" style="18" customWidth="1"/>
    <col min="11" max="11" width="1.33203125" style="18" customWidth="1"/>
    <col min="12" max="12" width="12.5546875" style="18" customWidth="1"/>
    <col min="13" max="13" width="1.6640625" style="18" customWidth="1"/>
    <col min="14" max="14" width="11.109375" style="18" customWidth="1"/>
    <col min="15" max="15" width="1.6640625" style="18" customWidth="1"/>
    <col min="16" max="16" width="15.109375" style="18" customWidth="1"/>
    <col min="17" max="17" width="1.6640625" style="18" customWidth="1"/>
    <col min="18" max="18" width="19.6640625" style="18" customWidth="1"/>
    <col min="19" max="19" width="1.6640625" style="18" customWidth="1"/>
    <col min="20" max="20" width="16.88671875" style="18" customWidth="1"/>
    <col min="21" max="21" width="1.5546875" style="18" customWidth="1"/>
    <col min="22" max="22" width="13.88671875" style="18" customWidth="1"/>
    <col min="23" max="23" width="1.44140625" style="18" customWidth="1"/>
    <col min="24" max="24" width="12" style="18" customWidth="1"/>
    <col min="25" max="25" width="1.33203125" style="18" customWidth="1"/>
    <col min="26" max="26" width="11.44140625" style="18" customWidth="1"/>
    <col min="27" max="16384" width="9.33203125" style="18"/>
  </cols>
  <sheetData>
    <row r="1" spans="1:26" ht="23.1" customHeight="1">
      <c r="Z1" s="30" t="s">
        <v>5</v>
      </c>
    </row>
    <row r="2" spans="1:26" ht="23.1" customHeight="1">
      <c r="Z2" s="30" t="s">
        <v>6</v>
      </c>
    </row>
    <row r="3" spans="1:26" ht="23.1" customHeight="1">
      <c r="A3" s="13" t="s">
        <v>123</v>
      </c>
      <c r="B3" s="13"/>
      <c r="C3" s="13"/>
      <c r="D3" s="13"/>
      <c r="E3" s="13"/>
      <c r="F3" s="13"/>
      <c r="G3" s="13"/>
      <c r="H3" s="13"/>
      <c r="I3" s="13"/>
      <c r="J3" s="13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ht="22.5" customHeight="1">
      <c r="A4" s="97" t="s">
        <v>63</v>
      </c>
      <c r="B4" s="97"/>
      <c r="C4" s="97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ht="22.5" customHeight="1">
      <c r="A5" s="35" t="s">
        <v>218</v>
      </c>
      <c r="B5" s="35"/>
      <c r="C5" s="97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 ht="23.1" customHeight="1"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36" t="s">
        <v>1</v>
      </c>
    </row>
    <row r="7" spans="1:26" ht="23.1" customHeight="1">
      <c r="A7" s="96"/>
      <c r="B7" s="96"/>
      <c r="C7" s="96"/>
      <c r="D7" s="133" t="s">
        <v>64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</row>
    <row r="8" spans="1:26" s="96" customFormat="1" ht="23.1" customHeight="1">
      <c r="D8" s="133" t="s">
        <v>111</v>
      </c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99"/>
      <c r="X8" s="99"/>
      <c r="Y8" s="99"/>
      <c r="Z8" s="99"/>
    </row>
    <row r="9" spans="1:26" s="96" customFormat="1" ht="23.1" customHeight="1">
      <c r="D9" s="99"/>
      <c r="E9" s="99"/>
      <c r="F9" s="99"/>
      <c r="G9" s="99"/>
      <c r="H9" s="99"/>
      <c r="I9" s="99"/>
      <c r="J9" s="99"/>
      <c r="K9" s="99"/>
      <c r="L9" s="99"/>
      <c r="M9" s="99"/>
      <c r="N9" s="135" t="s">
        <v>37</v>
      </c>
      <c r="O9" s="135"/>
      <c r="P9" s="135"/>
      <c r="Q9" s="135"/>
      <c r="R9" s="135"/>
      <c r="S9" s="135"/>
      <c r="T9" s="135"/>
      <c r="U9" s="100"/>
      <c r="V9" s="99"/>
      <c r="W9" s="99"/>
      <c r="X9" s="99"/>
      <c r="Y9" s="99"/>
      <c r="Z9" s="99"/>
    </row>
    <row r="10" spans="1:26" s="96" customFormat="1" ht="23.1" customHeight="1"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36" t="s">
        <v>214</v>
      </c>
      <c r="O10" s="136"/>
      <c r="P10" s="136"/>
      <c r="Q10" s="136"/>
      <c r="R10" s="136"/>
      <c r="S10" s="101"/>
      <c r="T10" s="101"/>
      <c r="U10" s="100"/>
      <c r="V10" s="99"/>
      <c r="W10" s="99"/>
      <c r="X10" s="99"/>
      <c r="Y10" s="99"/>
      <c r="Z10" s="99"/>
    </row>
    <row r="11" spans="1:26" s="96" customFormat="1" ht="23.1" customHeight="1">
      <c r="D11" s="99"/>
      <c r="E11" s="99"/>
      <c r="F11" s="99"/>
      <c r="G11" s="99"/>
      <c r="H11" s="99" t="s">
        <v>153</v>
      </c>
      <c r="I11" s="99"/>
      <c r="J11" s="99"/>
      <c r="K11" s="99"/>
      <c r="L11" s="99"/>
      <c r="M11" s="99"/>
      <c r="N11" s="101"/>
      <c r="O11" s="101"/>
      <c r="P11" s="99" t="s">
        <v>135</v>
      </c>
      <c r="Q11" s="101"/>
      <c r="S11" s="101"/>
      <c r="T11" s="101"/>
      <c r="U11" s="100"/>
      <c r="V11" s="99"/>
      <c r="W11" s="99"/>
      <c r="X11" s="99"/>
      <c r="Y11" s="99"/>
    </row>
    <row r="12" spans="1:26" s="96" customFormat="1" ht="23.1" customHeight="1">
      <c r="D12" s="99" t="s">
        <v>99</v>
      </c>
      <c r="E12" s="99"/>
      <c r="F12" s="99" t="s">
        <v>140</v>
      </c>
      <c r="G12" s="99"/>
      <c r="H12" s="99" t="s">
        <v>107</v>
      </c>
      <c r="I12" s="99"/>
      <c r="J12" s="99"/>
      <c r="K12" s="99"/>
      <c r="L12" s="99"/>
      <c r="M12" s="99"/>
      <c r="N12" s="99" t="s">
        <v>98</v>
      </c>
      <c r="O12" s="99"/>
      <c r="P12" s="99" t="s">
        <v>175</v>
      </c>
      <c r="Q12" s="99"/>
      <c r="R12" s="102" t="s">
        <v>154</v>
      </c>
      <c r="S12" s="99"/>
      <c r="T12" s="99" t="s">
        <v>78</v>
      </c>
      <c r="U12" s="100"/>
      <c r="V12" s="99" t="s">
        <v>103</v>
      </c>
      <c r="W12" s="99"/>
      <c r="Y12" s="99"/>
      <c r="Z12" s="99" t="s">
        <v>71</v>
      </c>
    </row>
    <row r="13" spans="1:26" s="96" customFormat="1" ht="23.1" customHeight="1">
      <c r="D13" s="99" t="s">
        <v>101</v>
      </c>
      <c r="E13" s="99"/>
      <c r="F13" s="99" t="s">
        <v>141</v>
      </c>
      <c r="G13" s="99"/>
      <c r="H13" s="99" t="s">
        <v>108</v>
      </c>
      <c r="I13" s="99"/>
      <c r="J13" s="134" t="s">
        <v>67</v>
      </c>
      <c r="K13" s="134"/>
      <c r="L13" s="134"/>
      <c r="M13" s="99"/>
      <c r="N13" s="99" t="s">
        <v>105</v>
      </c>
      <c r="O13" s="100"/>
      <c r="P13" s="99" t="s">
        <v>160</v>
      </c>
      <c r="Q13" s="100"/>
      <c r="R13" s="102" t="s">
        <v>155</v>
      </c>
      <c r="S13" s="100"/>
      <c r="T13" s="99" t="s">
        <v>80</v>
      </c>
      <c r="U13" s="100"/>
      <c r="V13" s="99" t="s">
        <v>102</v>
      </c>
      <c r="W13" s="99"/>
      <c r="X13" s="99" t="s">
        <v>76</v>
      </c>
      <c r="Y13" s="99"/>
      <c r="Z13" s="99" t="s">
        <v>72</v>
      </c>
    </row>
    <row r="14" spans="1:26" s="96" customFormat="1" ht="23.1" customHeight="1">
      <c r="B14" s="98" t="s">
        <v>219</v>
      </c>
      <c r="D14" s="103" t="s">
        <v>100</v>
      </c>
      <c r="E14" s="99"/>
      <c r="F14" s="98" t="s">
        <v>142</v>
      </c>
      <c r="G14" s="99"/>
      <c r="H14" s="103" t="s">
        <v>109</v>
      </c>
      <c r="I14" s="104"/>
      <c r="J14" s="103" t="s">
        <v>65</v>
      </c>
      <c r="K14" s="99"/>
      <c r="L14" s="103" t="s">
        <v>66</v>
      </c>
      <c r="M14" s="99"/>
      <c r="N14" s="103" t="s">
        <v>106</v>
      </c>
      <c r="O14" s="99"/>
      <c r="P14" s="98" t="s">
        <v>136</v>
      </c>
      <c r="Q14" s="99"/>
      <c r="R14" s="105" t="s">
        <v>156</v>
      </c>
      <c r="S14" s="99"/>
      <c r="T14" s="103" t="s">
        <v>79</v>
      </c>
      <c r="U14" s="99"/>
      <c r="V14" s="103" t="s">
        <v>104</v>
      </c>
      <c r="W14" s="99"/>
      <c r="X14" s="98" t="s">
        <v>77</v>
      </c>
      <c r="Y14" s="99"/>
      <c r="Z14" s="98" t="s">
        <v>151</v>
      </c>
    </row>
    <row r="15" spans="1:26" ht="23.1" customHeight="1">
      <c r="A15" s="100" t="s">
        <v>198</v>
      </c>
      <c r="B15" s="100"/>
      <c r="C15" s="100"/>
      <c r="D15" s="106">
        <v>140000</v>
      </c>
      <c r="E15" s="106"/>
      <c r="F15" s="106">
        <v>146725</v>
      </c>
      <c r="G15" s="106"/>
      <c r="H15" s="106">
        <v>955</v>
      </c>
      <c r="I15" s="106"/>
      <c r="J15" s="106">
        <v>14000</v>
      </c>
      <c r="K15" s="106"/>
      <c r="L15" s="107">
        <v>54559</v>
      </c>
      <c r="M15" s="106"/>
      <c r="N15" s="107">
        <v>-713</v>
      </c>
      <c r="O15" s="106"/>
      <c r="P15" s="107">
        <v>0</v>
      </c>
      <c r="Q15" s="106"/>
      <c r="R15" s="107">
        <v>1360</v>
      </c>
      <c r="S15" s="106"/>
      <c r="T15" s="106">
        <v>647</v>
      </c>
      <c r="U15" s="106"/>
      <c r="V15" s="106">
        <v>356886</v>
      </c>
      <c r="W15" s="106"/>
      <c r="X15" s="107">
        <v>-52</v>
      </c>
      <c r="Y15" s="106"/>
      <c r="Z15" s="106">
        <v>356834</v>
      </c>
    </row>
    <row r="16" spans="1:26" ht="23.1" customHeight="1">
      <c r="A16" s="1" t="s">
        <v>222</v>
      </c>
      <c r="B16" s="96">
        <v>9</v>
      </c>
      <c r="C16" s="100"/>
      <c r="D16" s="106">
        <v>0</v>
      </c>
      <c r="E16" s="106"/>
      <c r="F16" s="106">
        <v>0</v>
      </c>
      <c r="G16" s="106"/>
      <c r="H16" s="106">
        <v>0</v>
      </c>
      <c r="I16" s="106"/>
      <c r="J16" s="106">
        <v>0</v>
      </c>
      <c r="K16" s="106"/>
      <c r="L16" s="106">
        <v>-42000</v>
      </c>
      <c r="M16" s="106"/>
      <c r="N16" s="106">
        <v>0</v>
      </c>
      <c r="O16" s="106"/>
      <c r="P16" s="106">
        <v>0</v>
      </c>
      <c r="Q16" s="106"/>
      <c r="R16" s="106">
        <v>0</v>
      </c>
      <c r="S16" s="106"/>
      <c r="T16" s="106">
        <v>0</v>
      </c>
      <c r="U16" s="106"/>
      <c r="V16" s="106">
        <v>-42000</v>
      </c>
      <c r="W16" s="106"/>
      <c r="X16" s="106">
        <v>0</v>
      </c>
      <c r="Y16" s="106"/>
      <c r="Z16" s="106">
        <v>-42000</v>
      </c>
    </row>
    <row r="17" spans="1:26" ht="23.1" customHeight="1">
      <c r="A17" s="1" t="s">
        <v>170</v>
      </c>
      <c r="B17" s="2"/>
      <c r="C17" s="100"/>
      <c r="D17" s="106">
        <v>0</v>
      </c>
      <c r="E17" s="106"/>
      <c r="F17" s="106">
        <v>0</v>
      </c>
      <c r="G17" s="106"/>
      <c r="H17" s="106">
        <v>0</v>
      </c>
      <c r="I17" s="106"/>
      <c r="J17" s="106">
        <v>0</v>
      </c>
      <c r="K17" s="106"/>
      <c r="L17" s="106">
        <v>13505</v>
      </c>
      <c r="M17" s="106"/>
      <c r="N17" s="106">
        <v>227</v>
      </c>
      <c r="O17" s="106"/>
      <c r="P17" s="106">
        <v>0</v>
      </c>
      <c r="Q17" s="106"/>
      <c r="R17" s="106">
        <v>0</v>
      </c>
      <c r="S17" s="106"/>
      <c r="T17" s="106">
        <v>227</v>
      </c>
      <c r="U17" s="106"/>
      <c r="V17" s="106">
        <v>13732</v>
      </c>
      <c r="W17" s="106"/>
      <c r="X17" s="106">
        <v>-15</v>
      </c>
      <c r="Y17" s="106"/>
      <c r="Z17" s="106">
        <v>13717</v>
      </c>
    </row>
    <row r="18" spans="1:26" ht="23.1" customHeight="1" thickBot="1">
      <c r="A18" s="100" t="s">
        <v>220</v>
      </c>
      <c r="B18" s="96"/>
      <c r="C18" s="100"/>
      <c r="D18" s="108">
        <v>140000</v>
      </c>
      <c r="E18" s="106"/>
      <c r="F18" s="108">
        <v>146725</v>
      </c>
      <c r="G18" s="106"/>
      <c r="H18" s="108">
        <v>955</v>
      </c>
      <c r="I18" s="106"/>
      <c r="J18" s="108">
        <v>14000</v>
      </c>
      <c r="K18" s="106"/>
      <c r="L18" s="108">
        <v>26064</v>
      </c>
      <c r="M18" s="106"/>
      <c r="N18" s="108">
        <v>-486</v>
      </c>
      <c r="O18" s="106"/>
      <c r="P18" s="108">
        <v>0</v>
      </c>
      <c r="Q18" s="106"/>
      <c r="R18" s="108">
        <v>1360</v>
      </c>
      <c r="S18" s="106"/>
      <c r="T18" s="108">
        <v>874</v>
      </c>
      <c r="U18" s="106"/>
      <c r="V18" s="108">
        <v>328618</v>
      </c>
      <c r="W18" s="106"/>
      <c r="X18" s="108">
        <v>-67</v>
      </c>
      <c r="Y18" s="106"/>
      <c r="Z18" s="108">
        <v>328551</v>
      </c>
    </row>
    <row r="19" spans="1:26" ht="23.1" customHeight="1" thickTop="1">
      <c r="A19" s="100"/>
      <c r="B19" s="96"/>
      <c r="C19" s="100"/>
      <c r="D19" s="109"/>
      <c r="E19" s="110"/>
      <c r="F19" s="110"/>
      <c r="G19" s="110"/>
      <c r="H19" s="109"/>
      <c r="I19" s="110"/>
      <c r="J19" s="109"/>
      <c r="K19" s="110"/>
      <c r="L19" s="109"/>
      <c r="M19" s="110"/>
      <c r="N19" s="109"/>
      <c r="O19" s="110"/>
      <c r="P19" s="109"/>
      <c r="Q19" s="110"/>
      <c r="R19" s="109"/>
      <c r="S19" s="110"/>
      <c r="T19" s="110"/>
      <c r="U19" s="110"/>
      <c r="V19" s="109"/>
      <c r="W19" s="110"/>
      <c r="X19" s="109"/>
      <c r="Y19" s="110"/>
      <c r="Z19" s="110"/>
    </row>
    <row r="20" spans="1:26" ht="23.4" customHeight="1">
      <c r="A20" s="100" t="s">
        <v>199</v>
      </c>
      <c r="B20" s="96"/>
      <c r="C20" s="100"/>
      <c r="D20" s="106">
        <v>140000</v>
      </c>
      <c r="E20" s="106"/>
      <c r="F20" s="106">
        <v>146725</v>
      </c>
      <c r="G20" s="106"/>
      <c r="H20" s="106">
        <v>955</v>
      </c>
      <c r="I20" s="106"/>
      <c r="J20" s="106">
        <v>14000</v>
      </c>
      <c r="K20" s="106"/>
      <c r="L20" s="111">
        <v>43035</v>
      </c>
      <c r="M20" s="106"/>
      <c r="N20" s="106">
        <v>-149</v>
      </c>
      <c r="O20" s="106"/>
      <c r="P20" s="106">
        <v>0</v>
      </c>
      <c r="Q20" s="106"/>
      <c r="R20" s="106">
        <v>1360</v>
      </c>
      <c r="S20" s="110"/>
      <c r="T20" s="106">
        <v>1211</v>
      </c>
      <c r="U20" s="110"/>
      <c r="V20" s="106">
        <v>345926</v>
      </c>
      <c r="W20" s="110"/>
      <c r="X20" s="110">
        <v>-226</v>
      </c>
      <c r="Y20" s="110"/>
      <c r="Z20" s="106">
        <v>345700</v>
      </c>
    </row>
    <row r="21" spans="1:26" ht="23.4" customHeight="1">
      <c r="A21" s="1" t="s">
        <v>222</v>
      </c>
      <c r="B21" s="96"/>
      <c r="C21" s="100"/>
      <c r="D21" s="106">
        <v>0</v>
      </c>
      <c r="E21" s="106"/>
      <c r="F21" s="106">
        <v>0</v>
      </c>
      <c r="G21" s="106"/>
      <c r="H21" s="106">
        <v>0</v>
      </c>
      <c r="I21" s="106"/>
      <c r="J21" s="106">
        <v>0</v>
      </c>
      <c r="K21" s="106"/>
      <c r="L21" s="111">
        <v>-39200</v>
      </c>
      <c r="M21" s="106"/>
      <c r="N21" s="106">
        <v>0</v>
      </c>
      <c r="O21" s="106"/>
      <c r="P21" s="106">
        <v>0</v>
      </c>
      <c r="Q21" s="106"/>
      <c r="R21" s="106">
        <v>0</v>
      </c>
      <c r="S21" s="110"/>
      <c r="T21" s="106">
        <v>0</v>
      </c>
      <c r="U21" s="110"/>
      <c r="V21" s="106">
        <v>-39200</v>
      </c>
      <c r="W21" s="110"/>
      <c r="X21" s="110">
        <v>0</v>
      </c>
      <c r="Y21" s="110"/>
      <c r="Z21" s="106">
        <v>-39200</v>
      </c>
    </row>
    <row r="22" spans="1:26" ht="23.1" customHeight="1">
      <c r="A22" s="1" t="s">
        <v>170</v>
      </c>
      <c r="B22" s="2"/>
      <c r="C22" s="100"/>
      <c r="D22" s="106">
        <v>0</v>
      </c>
      <c r="E22" s="106"/>
      <c r="F22" s="106">
        <v>0</v>
      </c>
      <c r="G22" s="106"/>
      <c r="H22" s="106">
        <v>0</v>
      </c>
      <c r="I22" s="106"/>
      <c r="J22" s="106">
        <v>0</v>
      </c>
      <c r="K22" s="106"/>
      <c r="L22" s="106">
        <v>35176</v>
      </c>
      <c r="M22" s="106"/>
      <c r="N22" s="106">
        <v>-160</v>
      </c>
      <c r="O22" s="106"/>
      <c r="P22" s="106">
        <v>0</v>
      </c>
      <c r="Q22" s="106"/>
      <c r="R22" s="106">
        <v>0</v>
      </c>
      <c r="S22" s="106"/>
      <c r="T22" s="106">
        <v>-160</v>
      </c>
      <c r="U22" s="106"/>
      <c r="V22" s="106">
        <v>35016</v>
      </c>
      <c r="W22" s="106"/>
      <c r="X22" s="106">
        <v>-57</v>
      </c>
      <c r="Y22" s="106"/>
      <c r="Z22" s="106">
        <v>34959</v>
      </c>
    </row>
    <row r="23" spans="1:26" ht="22.5" customHeight="1" thickBot="1">
      <c r="A23" s="100" t="s">
        <v>221</v>
      </c>
      <c r="B23" s="100"/>
      <c r="D23" s="108">
        <v>140000</v>
      </c>
      <c r="E23" s="106"/>
      <c r="F23" s="108">
        <v>146725</v>
      </c>
      <c r="G23" s="106"/>
      <c r="H23" s="108">
        <v>955</v>
      </c>
      <c r="I23" s="106"/>
      <c r="J23" s="108">
        <v>14000</v>
      </c>
      <c r="K23" s="106"/>
      <c r="L23" s="108">
        <v>39011</v>
      </c>
      <c r="M23" s="106"/>
      <c r="N23" s="108">
        <v>-309</v>
      </c>
      <c r="O23" s="106"/>
      <c r="P23" s="108">
        <v>0</v>
      </c>
      <c r="Q23" s="106"/>
      <c r="R23" s="108">
        <v>1360</v>
      </c>
      <c r="S23" s="106"/>
      <c r="T23" s="108">
        <v>1051</v>
      </c>
      <c r="U23" s="106"/>
      <c r="V23" s="108">
        <v>341742</v>
      </c>
      <c r="W23" s="106"/>
      <c r="X23" s="108">
        <v>-283</v>
      </c>
      <c r="Y23" s="106"/>
      <c r="Z23" s="108">
        <v>341459</v>
      </c>
    </row>
    <row r="24" spans="1:26" ht="23.1" customHeight="1" thickTop="1"/>
  </sheetData>
  <mergeCells count="5">
    <mergeCell ref="D7:Z7"/>
    <mergeCell ref="D8:V8"/>
    <mergeCell ref="J13:L13"/>
    <mergeCell ref="N9:T9"/>
    <mergeCell ref="N10:R10"/>
  </mergeCells>
  <pageMargins left="0.86614173228346458" right="0.31496062992125984" top="0.6692913385826772" bottom="0.15748031496062992" header="0.19685039370078741" footer="0.19685039370078741"/>
  <pageSetup paperSize="9" scale="57" firstPageNumber="6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2"/>
  <sheetViews>
    <sheetView view="pageBreakPreview" zoomScale="55" zoomScaleNormal="93" zoomScaleSheetLayoutView="55" workbookViewId="0">
      <selection activeCell="N31" sqref="N31"/>
    </sheetView>
  </sheetViews>
  <sheetFormatPr defaultColWidth="9.33203125" defaultRowHeight="23.1" customHeight="1"/>
  <cols>
    <col min="1" max="1" width="48.77734375" style="112" customWidth="1"/>
    <col min="2" max="2" width="6.5546875" style="112" customWidth="1"/>
    <col min="3" max="3" width="1.5546875" style="112" customWidth="1"/>
    <col min="4" max="4" width="14.5546875" style="112" customWidth="1"/>
    <col min="5" max="5" width="1.5546875" style="112" customWidth="1"/>
    <col min="6" max="6" width="16.77734375" style="112" customWidth="1"/>
    <col min="7" max="7" width="1.5546875" style="112" customWidth="1"/>
    <col min="8" max="8" width="16.88671875" style="112" customWidth="1"/>
    <col min="9" max="9" width="1.5546875" style="112" customWidth="1"/>
    <col min="10" max="10" width="17.109375" style="112" customWidth="1"/>
    <col min="11" max="11" width="1.5546875" style="112" customWidth="1"/>
    <col min="12" max="12" width="25" style="112" customWidth="1"/>
    <col min="13" max="13" width="1.5546875" style="112" customWidth="1"/>
    <col min="14" max="14" width="18.88671875" style="112" customWidth="1"/>
    <col min="15" max="15" width="1.5546875" style="112" customWidth="1"/>
    <col min="16" max="16" width="17.109375" style="112" customWidth="1"/>
    <col min="17" max="16384" width="9.33203125" style="112"/>
  </cols>
  <sheetData>
    <row r="1" spans="1:16" ht="23.1" customHeight="1">
      <c r="P1" s="30" t="s">
        <v>5</v>
      </c>
    </row>
    <row r="2" spans="1:16" ht="23.1" customHeight="1">
      <c r="P2" s="30" t="s">
        <v>6</v>
      </c>
    </row>
    <row r="3" spans="1:16" s="114" customFormat="1" ht="23.1" customHeight="1">
      <c r="A3" s="13" t="s">
        <v>123</v>
      </c>
      <c r="B3" s="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16" s="114" customFormat="1" ht="22.95" customHeight="1">
      <c r="A4" s="97" t="s">
        <v>70</v>
      </c>
      <c r="B4" s="97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1:16" s="114" customFormat="1" ht="23.1" customHeight="1">
      <c r="A5" s="35" t="s">
        <v>218</v>
      </c>
      <c r="B5" s="3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</row>
    <row r="6" spans="1:16" s="114" customFormat="1" ht="23.1" customHeight="1">
      <c r="C6" s="113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36" t="s">
        <v>1</v>
      </c>
    </row>
    <row r="7" spans="1:16" s="114" customFormat="1" ht="23.1" customHeight="1">
      <c r="A7" s="117"/>
      <c r="B7" s="117"/>
      <c r="D7" s="140" t="s">
        <v>3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</row>
    <row r="8" spans="1:16" s="114" customFormat="1" ht="23.1" customHeight="1">
      <c r="A8" s="117"/>
      <c r="B8" s="117"/>
      <c r="D8" s="118"/>
      <c r="E8" s="118"/>
      <c r="F8" s="118"/>
      <c r="G8" s="118"/>
      <c r="H8" s="118"/>
      <c r="I8" s="118"/>
      <c r="J8" s="118"/>
      <c r="K8" s="118"/>
      <c r="L8" s="139" t="s">
        <v>132</v>
      </c>
      <c r="M8" s="139"/>
      <c r="N8" s="139"/>
      <c r="O8" s="118"/>
      <c r="P8" s="118"/>
    </row>
    <row r="9" spans="1:16" s="115" customFormat="1" ht="23.1" customHeight="1">
      <c r="E9" s="101"/>
      <c r="G9" s="101"/>
      <c r="K9" s="101"/>
      <c r="L9" s="138" t="s">
        <v>131</v>
      </c>
      <c r="M9" s="138"/>
      <c r="N9" s="138"/>
      <c r="O9" s="101"/>
    </row>
    <row r="10" spans="1:16" s="115" customFormat="1" ht="23.1" customHeight="1">
      <c r="D10" s="101"/>
      <c r="E10" s="101"/>
      <c r="F10" s="99" t="s">
        <v>140</v>
      </c>
      <c r="G10" s="101"/>
      <c r="H10" s="99"/>
      <c r="I10" s="99"/>
      <c r="J10" s="99"/>
      <c r="K10" s="101"/>
      <c r="L10" s="118" t="s">
        <v>137</v>
      </c>
      <c r="M10" s="101"/>
      <c r="N10" s="101" t="s">
        <v>133</v>
      </c>
      <c r="O10" s="101"/>
      <c r="P10" s="101"/>
    </row>
    <row r="11" spans="1:16" s="115" customFormat="1" ht="23.1" customHeight="1">
      <c r="D11" s="101" t="s">
        <v>68</v>
      </c>
      <c r="E11" s="101"/>
      <c r="F11" s="99" t="s">
        <v>141</v>
      </c>
      <c r="G11" s="101"/>
      <c r="H11" s="137" t="s">
        <v>67</v>
      </c>
      <c r="I11" s="137"/>
      <c r="J11" s="137"/>
      <c r="K11" s="101"/>
      <c r="L11" s="101" t="s">
        <v>174</v>
      </c>
      <c r="M11" s="101"/>
      <c r="N11" s="101" t="s">
        <v>134</v>
      </c>
      <c r="O11" s="101"/>
      <c r="P11" s="101" t="s">
        <v>71</v>
      </c>
    </row>
    <row r="12" spans="1:16" s="115" customFormat="1" ht="23.1" customHeight="1">
      <c r="B12" s="119" t="s">
        <v>219</v>
      </c>
      <c r="D12" s="119" t="s">
        <v>69</v>
      </c>
      <c r="E12" s="101"/>
      <c r="F12" s="98" t="s">
        <v>142</v>
      </c>
      <c r="G12" s="101"/>
      <c r="H12" s="103" t="s">
        <v>65</v>
      </c>
      <c r="I12" s="101"/>
      <c r="J12" s="103" t="s">
        <v>66</v>
      </c>
      <c r="K12" s="101"/>
      <c r="L12" s="119" t="s">
        <v>147</v>
      </c>
      <c r="M12" s="101"/>
      <c r="N12" s="119" t="s">
        <v>131</v>
      </c>
      <c r="O12" s="101"/>
      <c r="P12" s="119" t="s">
        <v>75</v>
      </c>
    </row>
    <row r="13" spans="1:16" s="114" customFormat="1" ht="22.95" customHeight="1">
      <c r="A13" s="100" t="s">
        <v>198</v>
      </c>
      <c r="B13" s="100"/>
      <c r="D13" s="111">
        <v>140000</v>
      </c>
      <c r="E13" s="111"/>
      <c r="F13" s="111">
        <v>146725</v>
      </c>
      <c r="G13" s="111"/>
      <c r="H13" s="120">
        <v>14000</v>
      </c>
      <c r="I13" s="111"/>
      <c r="J13" s="120">
        <v>73365</v>
      </c>
      <c r="K13" s="111"/>
      <c r="L13" s="120">
        <v>0</v>
      </c>
      <c r="M13" s="121"/>
      <c r="N13" s="122">
        <v>0</v>
      </c>
      <c r="O13" s="121"/>
      <c r="P13" s="111">
        <v>374090</v>
      </c>
    </row>
    <row r="14" spans="1:16" s="114" customFormat="1" ht="22.95" customHeight="1">
      <c r="A14" s="18" t="s">
        <v>222</v>
      </c>
      <c r="B14" s="96">
        <v>9</v>
      </c>
      <c r="D14" s="111">
        <v>0</v>
      </c>
      <c r="E14" s="111"/>
      <c r="F14" s="111">
        <v>0</v>
      </c>
      <c r="G14" s="111"/>
      <c r="H14" s="111">
        <v>0</v>
      </c>
      <c r="I14" s="111"/>
      <c r="J14" s="111">
        <v>-42000</v>
      </c>
      <c r="K14" s="111"/>
      <c r="L14" s="111">
        <v>0</v>
      </c>
      <c r="M14" s="121"/>
      <c r="N14" s="121">
        <v>0</v>
      </c>
      <c r="O14" s="121"/>
      <c r="P14" s="111">
        <v>-42000</v>
      </c>
    </row>
    <row r="15" spans="1:16" s="114" customFormat="1" ht="23.1" customHeight="1">
      <c r="A15" s="1" t="s">
        <v>170</v>
      </c>
      <c r="B15" s="1"/>
      <c r="D15" s="111">
        <v>0</v>
      </c>
      <c r="E15" s="111"/>
      <c r="F15" s="111">
        <v>0</v>
      </c>
      <c r="G15" s="111"/>
      <c r="H15" s="111">
        <v>0</v>
      </c>
      <c r="I15" s="111"/>
      <c r="J15" s="111">
        <v>11935</v>
      </c>
      <c r="K15" s="111"/>
      <c r="L15" s="111">
        <v>0</v>
      </c>
      <c r="M15" s="111"/>
      <c r="N15" s="121">
        <v>0</v>
      </c>
      <c r="O15" s="111"/>
      <c r="P15" s="111">
        <v>11935</v>
      </c>
    </row>
    <row r="16" spans="1:16" s="114" customFormat="1" ht="23.1" customHeight="1" thickBot="1">
      <c r="A16" s="100" t="s">
        <v>220</v>
      </c>
      <c r="B16" s="100"/>
      <c r="D16" s="108">
        <v>140000</v>
      </c>
      <c r="E16" s="106"/>
      <c r="F16" s="108">
        <v>146725</v>
      </c>
      <c r="G16" s="106"/>
      <c r="H16" s="108">
        <v>14000</v>
      </c>
      <c r="I16" s="106"/>
      <c r="J16" s="108">
        <v>43300</v>
      </c>
      <c r="K16" s="106"/>
      <c r="L16" s="108">
        <v>0</v>
      </c>
      <c r="M16" s="106"/>
      <c r="N16" s="108">
        <v>0</v>
      </c>
      <c r="O16" s="106"/>
      <c r="P16" s="108">
        <v>344025</v>
      </c>
    </row>
    <row r="17" spans="1:16" s="114" customFormat="1" ht="23.1" customHeight="1" thickTop="1">
      <c r="A17" s="100"/>
      <c r="B17" s="100"/>
      <c r="D17" s="122"/>
      <c r="E17" s="121"/>
      <c r="F17" s="122"/>
      <c r="G17" s="121"/>
      <c r="H17" s="122"/>
      <c r="I17" s="121"/>
      <c r="J17" s="122"/>
      <c r="K17" s="121"/>
      <c r="L17" s="122"/>
      <c r="M17" s="121"/>
      <c r="N17" s="121"/>
      <c r="O17" s="121"/>
      <c r="P17" s="122"/>
    </row>
    <row r="18" spans="1:16" s="114" customFormat="1" ht="23.1" customHeight="1">
      <c r="A18" s="100" t="s">
        <v>199</v>
      </c>
      <c r="B18" s="100"/>
      <c r="D18" s="111">
        <v>140000</v>
      </c>
      <c r="E18" s="111"/>
      <c r="F18" s="111">
        <v>146725</v>
      </c>
      <c r="G18" s="111"/>
      <c r="H18" s="111">
        <v>14000</v>
      </c>
      <c r="I18" s="111"/>
      <c r="J18" s="111">
        <v>52813</v>
      </c>
      <c r="K18" s="121"/>
      <c r="L18" s="121">
        <v>0</v>
      </c>
      <c r="M18" s="121"/>
      <c r="N18" s="121">
        <v>0</v>
      </c>
      <c r="O18" s="121"/>
      <c r="P18" s="111">
        <v>353538</v>
      </c>
    </row>
    <row r="19" spans="1:16" s="114" customFormat="1" ht="23.1" customHeight="1">
      <c r="A19" s="18" t="s">
        <v>222</v>
      </c>
      <c r="B19" s="18"/>
      <c r="D19" s="111">
        <v>0</v>
      </c>
      <c r="E19" s="111"/>
      <c r="F19" s="111">
        <v>0</v>
      </c>
      <c r="G19" s="111"/>
      <c r="H19" s="111">
        <v>0</v>
      </c>
      <c r="I19" s="111"/>
      <c r="J19" s="111">
        <v>-39200</v>
      </c>
      <c r="K19" s="121"/>
      <c r="L19" s="121">
        <v>0</v>
      </c>
      <c r="M19" s="121"/>
      <c r="N19" s="121">
        <v>0</v>
      </c>
      <c r="O19" s="121"/>
      <c r="P19" s="111">
        <v>-39200</v>
      </c>
    </row>
    <row r="20" spans="1:16" s="114" customFormat="1" ht="23.1" customHeight="1">
      <c r="A20" s="1" t="s">
        <v>170</v>
      </c>
      <c r="B20" s="1"/>
      <c r="D20" s="111">
        <v>0</v>
      </c>
      <c r="E20" s="111"/>
      <c r="F20" s="111">
        <v>0</v>
      </c>
      <c r="G20" s="111"/>
      <c r="H20" s="111">
        <v>0</v>
      </c>
      <c r="I20" s="111"/>
      <c r="J20" s="111">
        <v>40549</v>
      </c>
      <c r="K20" s="111"/>
      <c r="L20" s="111">
        <v>0</v>
      </c>
      <c r="M20" s="111"/>
      <c r="N20" s="121">
        <v>0</v>
      </c>
      <c r="O20" s="111"/>
      <c r="P20" s="111">
        <v>40549</v>
      </c>
    </row>
    <row r="21" spans="1:16" s="114" customFormat="1" ht="23.1" customHeight="1" thickBot="1">
      <c r="A21" s="100" t="s">
        <v>221</v>
      </c>
      <c r="B21" s="100"/>
      <c r="D21" s="123">
        <v>140000</v>
      </c>
      <c r="E21" s="111"/>
      <c r="F21" s="123">
        <v>146725</v>
      </c>
      <c r="G21" s="111"/>
      <c r="H21" s="123">
        <v>14000</v>
      </c>
      <c r="I21" s="111"/>
      <c r="J21" s="123">
        <v>54162</v>
      </c>
      <c r="K21" s="111"/>
      <c r="L21" s="123">
        <v>0</v>
      </c>
      <c r="M21" s="111"/>
      <c r="N21" s="123">
        <v>0</v>
      </c>
      <c r="O21" s="111"/>
      <c r="P21" s="123">
        <v>354887</v>
      </c>
    </row>
    <row r="22" spans="1:16" ht="23.1" customHeight="1" thickTop="1"/>
  </sheetData>
  <mergeCells count="4">
    <mergeCell ref="H11:J11"/>
    <mergeCell ref="L9:N9"/>
    <mergeCell ref="L8:N8"/>
    <mergeCell ref="D7:P7"/>
  </mergeCells>
  <pageMargins left="0.86614173228346458" right="0.31496062992125984" top="0.6692913385826772" bottom="0.15748031496062992" header="0.19685039370078741" footer="0.19685039370078741"/>
  <pageSetup paperSize="9" scale="71" firstPageNumber="7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3"/>
  <sheetViews>
    <sheetView tabSelected="1" view="pageBreakPreview" zoomScale="87" zoomScaleNormal="70" zoomScaleSheetLayoutView="70" workbookViewId="0">
      <selection activeCell="A16" sqref="A16"/>
    </sheetView>
  </sheetViews>
  <sheetFormatPr defaultColWidth="10.6640625" defaultRowHeight="24" customHeight="1"/>
  <cols>
    <col min="1" max="1" width="55.6640625" style="1" customWidth="1"/>
    <col min="2" max="2" width="6.5546875" style="1" customWidth="1"/>
    <col min="3" max="3" width="1.33203125" style="3" customWidth="1"/>
    <col min="4" max="4" width="11.6640625" style="3" customWidth="1"/>
    <col min="5" max="5" width="1.33203125" style="3" customWidth="1"/>
    <col min="6" max="6" width="11.6640625" style="3" customWidth="1"/>
    <col min="7" max="7" width="1.33203125" style="3" customWidth="1"/>
    <col min="8" max="8" width="11.6640625" style="3" customWidth="1"/>
    <col min="9" max="9" width="1.33203125" style="3" customWidth="1"/>
    <col min="10" max="10" width="11.6640625" style="3" customWidth="1"/>
    <col min="11" max="16384" width="10.6640625" style="3"/>
  </cols>
  <sheetData>
    <row r="1" spans="1:10" ht="24" customHeight="1">
      <c r="J1" s="30" t="s">
        <v>5</v>
      </c>
    </row>
    <row r="2" spans="1:10" ht="24" customHeight="1">
      <c r="J2" s="30" t="s">
        <v>6</v>
      </c>
    </row>
    <row r="3" spans="1:10" s="9" customFormat="1" ht="20.399999999999999">
      <c r="A3" s="131" t="s">
        <v>123</v>
      </c>
      <c r="B3" s="131"/>
      <c r="C3" s="131"/>
      <c r="D3" s="131"/>
      <c r="J3" s="127"/>
    </row>
    <row r="4" spans="1:10" s="9" customFormat="1" ht="20.399999999999999">
      <c r="A4" s="131" t="s">
        <v>73</v>
      </c>
      <c r="B4" s="131"/>
      <c r="C4" s="131"/>
      <c r="D4" s="131"/>
    </row>
    <row r="5" spans="1:10" s="9" customFormat="1" ht="20.399999999999999">
      <c r="A5" s="131" t="s">
        <v>218</v>
      </c>
      <c r="B5" s="131"/>
      <c r="C5" s="131"/>
      <c r="D5" s="131"/>
    </row>
    <row r="6" spans="1:10" ht="20.399999999999999">
      <c r="D6" s="141" t="s">
        <v>1</v>
      </c>
      <c r="E6" s="141"/>
      <c r="F6" s="141"/>
      <c r="G6" s="141"/>
      <c r="H6" s="141"/>
      <c r="I6" s="141"/>
      <c r="J6" s="141"/>
    </row>
    <row r="7" spans="1:10" ht="20.399999999999999">
      <c r="C7" s="6"/>
      <c r="D7" s="132" t="s">
        <v>2</v>
      </c>
      <c r="E7" s="132"/>
      <c r="F7" s="132"/>
      <c r="G7" s="22"/>
      <c r="H7" s="132" t="s">
        <v>3</v>
      </c>
      <c r="I7" s="132"/>
      <c r="J7" s="132"/>
    </row>
    <row r="8" spans="1:10" ht="20.399999999999999">
      <c r="B8" s="21" t="s">
        <v>8</v>
      </c>
      <c r="D8" s="38">
        <v>2024</v>
      </c>
      <c r="E8" s="23"/>
      <c r="F8" s="38">
        <v>2023</v>
      </c>
      <c r="G8" s="23"/>
      <c r="H8" s="38">
        <v>2024</v>
      </c>
      <c r="I8" s="23"/>
      <c r="J8" s="38">
        <v>2023</v>
      </c>
    </row>
    <row r="9" spans="1:10" ht="20.399999999999999">
      <c r="A9" s="13" t="s">
        <v>81</v>
      </c>
      <c r="B9" s="13"/>
      <c r="C9" s="13"/>
      <c r="F9" s="14"/>
      <c r="J9" s="14"/>
    </row>
    <row r="10" spans="1:10" ht="19.8">
      <c r="A10" s="1" t="s">
        <v>231</v>
      </c>
      <c r="C10" s="1"/>
      <c r="D10" s="5">
        <v>17816</v>
      </c>
      <c r="E10" s="5">
        <v>0</v>
      </c>
      <c r="F10" s="40">
        <v>48085</v>
      </c>
      <c r="G10" s="5">
        <v>0</v>
      </c>
      <c r="H10" s="5">
        <v>15919</v>
      </c>
      <c r="I10" s="5">
        <v>0</v>
      </c>
      <c r="J10" s="40">
        <v>51155</v>
      </c>
    </row>
    <row r="11" spans="1:10" ht="20.399999999999999">
      <c r="A11" s="13" t="s">
        <v>144</v>
      </c>
      <c r="B11" s="13"/>
      <c r="C11" s="1"/>
      <c r="D11" s="5"/>
      <c r="E11" s="5"/>
      <c r="F11" s="5"/>
      <c r="G11" s="5"/>
      <c r="H11" s="5"/>
      <c r="I11" s="5"/>
      <c r="J11" s="5"/>
    </row>
    <row r="12" spans="1:10" ht="19.8">
      <c r="A12" s="1" t="s">
        <v>178</v>
      </c>
      <c r="C12" s="1"/>
      <c r="D12" s="60">
        <v>573</v>
      </c>
      <c r="E12" s="5"/>
      <c r="F12" s="40">
        <v>349</v>
      </c>
      <c r="G12" s="5"/>
      <c r="H12" s="60">
        <v>495</v>
      </c>
      <c r="I12" s="5"/>
      <c r="J12" s="40">
        <v>303</v>
      </c>
    </row>
    <row r="13" spans="1:10" ht="19.8">
      <c r="A13" s="1" t="s">
        <v>121</v>
      </c>
      <c r="B13" s="58" t="s">
        <v>223</v>
      </c>
      <c r="C13" s="1"/>
      <c r="D13" s="40">
        <v>14835</v>
      </c>
      <c r="E13" s="5"/>
      <c r="F13" s="40">
        <v>13673</v>
      </c>
      <c r="G13" s="5"/>
      <c r="H13" s="40">
        <v>12745</v>
      </c>
      <c r="I13" s="5"/>
      <c r="J13" s="40">
        <v>11339</v>
      </c>
    </row>
    <row r="14" spans="1:10" ht="19.8">
      <c r="A14" s="1" t="s">
        <v>179</v>
      </c>
      <c r="B14" s="58"/>
      <c r="C14" s="1"/>
      <c r="D14" s="60">
        <v>0</v>
      </c>
      <c r="E14" s="5"/>
      <c r="F14" s="40">
        <v>0</v>
      </c>
      <c r="G14" s="5"/>
      <c r="H14" s="40">
        <v>0</v>
      </c>
      <c r="I14" s="5"/>
      <c r="J14" s="40">
        <v>-2138</v>
      </c>
    </row>
    <row r="15" spans="1:10" ht="19.8">
      <c r="A15" s="1" t="s">
        <v>180</v>
      </c>
      <c r="B15" s="128">
        <v>5</v>
      </c>
      <c r="C15" s="1"/>
      <c r="D15" s="60">
        <v>1319</v>
      </c>
      <c r="E15" s="5"/>
      <c r="F15" s="40">
        <v>-54</v>
      </c>
      <c r="G15" s="5"/>
      <c r="H15" s="40">
        <v>1361</v>
      </c>
      <c r="I15" s="5"/>
      <c r="J15" s="40">
        <v>-127</v>
      </c>
    </row>
    <row r="16" spans="1:10" ht="19.8">
      <c r="A16" s="1" t="s">
        <v>181</v>
      </c>
      <c r="B16" s="3"/>
      <c r="C16" s="1"/>
      <c r="D16" s="40">
        <v>3692</v>
      </c>
      <c r="E16" s="5"/>
      <c r="F16" s="40">
        <v>3671</v>
      </c>
      <c r="G16" s="5"/>
      <c r="H16" s="40">
        <v>3435</v>
      </c>
      <c r="I16" s="5"/>
      <c r="J16" s="40">
        <v>3077</v>
      </c>
    </row>
    <row r="17" spans="1:10" ht="19.8">
      <c r="A17" s="1" t="s">
        <v>182</v>
      </c>
      <c r="B17" s="58">
        <v>3</v>
      </c>
      <c r="C17" s="1"/>
      <c r="D17" s="40">
        <v>338</v>
      </c>
      <c r="E17" s="5"/>
      <c r="F17" s="40">
        <v>-1345</v>
      </c>
      <c r="G17" s="5"/>
      <c r="H17" s="40">
        <v>324</v>
      </c>
      <c r="I17" s="5"/>
      <c r="J17" s="40">
        <v>-1309</v>
      </c>
    </row>
    <row r="18" spans="1:10" ht="19.8">
      <c r="A18" s="1" t="s">
        <v>184</v>
      </c>
      <c r="B18" s="2"/>
      <c r="C18" s="1"/>
      <c r="D18" s="40">
        <v>-176</v>
      </c>
      <c r="E18" s="5"/>
      <c r="F18" s="40">
        <v>-506</v>
      </c>
      <c r="G18" s="5"/>
      <c r="H18" s="40">
        <v>-176</v>
      </c>
      <c r="I18" s="5"/>
      <c r="J18" s="40">
        <v>-506</v>
      </c>
    </row>
    <row r="19" spans="1:10" ht="19.8">
      <c r="A19" s="1" t="s">
        <v>139</v>
      </c>
      <c r="B19" s="2"/>
      <c r="C19" s="1"/>
      <c r="D19" s="60"/>
      <c r="F19" s="5"/>
      <c r="H19" s="60"/>
      <c r="J19" s="5"/>
    </row>
    <row r="20" spans="1:10" ht="19.8">
      <c r="A20" s="1" t="s">
        <v>185</v>
      </c>
      <c r="B20" s="2">
        <v>6</v>
      </c>
      <c r="C20" s="1"/>
      <c r="D20" s="40">
        <v>-569</v>
      </c>
      <c r="E20" s="5"/>
      <c r="F20" s="40">
        <v>-3193</v>
      </c>
      <c r="G20" s="5"/>
      <c r="H20" s="40">
        <v>-561</v>
      </c>
      <c r="I20" s="5"/>
      <c r="J20" s="40">
        <v>-3193</v>
      </c>
    </row>
    <row r="21" spans="1:10" ht="19.8">
      <c r="A21" s="1" t="s">
        <v>119</v>
      </c>
      <c r="C21" s="1"/>
      <c r="D21" s="40">
        <v>-42265</v>
      </c>
      <c r="E21" s="5"/>
      <c r="F21" s="40">
        <v>-18176</v>
      </c>
      <c r="G21" s="5"/>
      <c r="H21" s="40">
        <v>-44624</v>
      </c>
      <c r="I21" s="5"/>
      <c r="J21" s="40">
        <v>-21922</v>
      </c>
    </row>
    <row r="22" spans="1:10" ht="19.8">
      <c r="A22" s="1" t="s">
        <v>162</v>
      </c>
      <c r="C22" s="1"/>
      <c r="D22" s="40">
        <v>-8955</v>
      </c>
      <c r="E22" s="5"/>
      <c r="F22" s="40">
        <v>-971</v>
      </c>
      <c r="G22" s="5"/>
      <c r="H22" s="40">
        <v>-10161</v>
      </c>
      <c r="I22" s="5"/>
      <c r="J22" s="40">
        <v>289</v>
      </c>
    </row>
    <row r="23" spans="1:10" ht="19.8">
      <c r="A23" s="1" t="s">
        <v>87</v>
      </c>
      <c r="C23" s="1"/>
      <c r="D23" s="40">
        <v>-28206</v>
      </c>
      <c r="E23" s="5"/>
      <c r="F23" s="40">
        <v>4351</v>
      </c>
      <c r="G23" s="5"/>
      <c r="H23" s="40">
        <v>-26351</v>
      </c>
      <c r="I23" s="5"/>
      <c r="J23" s="40">
        <v>5879</v>
      </c>
    </row>
    <row r="24" spans="1:10" ht="19.8">
      <c r="A24" s="1" t="s">
        <v>148</v>
      </c>
      <c r="C24" s="1"/>
      <c r="D24" s="40">
        <v>-5354</v>
      </c>
      <c r="E24" s="5"/>
      <c r="F24" s="40">
        <v>1281</v>
      </c>
      <c r="G24" s="5"/>
      <c r="H24" s="40">
        <v>-2255</v>
      </c>
      <c r="I24" s="5"/>
      <c r="J24" s="40">
        <v>1377</v>
      </c>
    </row>
    <row r="25" spans="1:10" ht="19.8">
      <c r="A25" s="1" t="s">
        <v>183</v>
      </c>
      <c r="C25" s="1"/>
      <c r="D25" s="40">
        <v>56079</v>
      </c>
      <c r="E25" s="5"/>
      <c r="F25" s="40">
        <v>403</v>
      </c>
      <c r="G25" s="5"/>
      <c r="H25" s="40">
        <v>56028</v>
      </c>
      <c r="I25" s="5"/>
      <c r="J25" s="40">
        <v>797</v>
      </c>
    </row>
    <row r="26" spans="1:10" ht="19.8">
      <c r="A26" s="1" t="s">
        <v>163</v>
      </c>
      <c r="C26" s="1"/>
      <c r="D26" s="40">
        <v>17532</v>
      </c>
      <c r="E26" s="5"/>
      <c r="F26" s="40">
        <v>472</v>
      </c>
      <c r="G26" s="5"/>
      <c r="H26" s="40">
        <v>18779</v>
      </c>
      <c r="I26" s="5"/>
      <c r="J26" s="40">
        <v>-716</v>
      </c>
    </row>
    <row r="27" spans="1:10" ht="19.8">
      <c r="A27" s="1" t="s">
        <v>208</v>
      </c>
      <c r="C27" s="1"/>
      <c r="D27" s="40">
        <v>616</v>
      </c>
      <c r="E27" s="5"/>
      <c r="F27" s="40">
        <v>3539</v>
      </c>
      <c r="G27" s="5"/>
      <c r="H27" s="40">
        <v>0</v>
      </c>
      <c r="I27" s="5"/>
      <c r="J27" s="40">
        <v>4425</v>
      </c>
    </row>
    <row r="28" spans="1:10" ht="19.8">
      <c r="A28" s="1" t="s">
        <v>118</v>
      </c>
      <c r="B28" s="2"/>
      <c r="C28" s="1"/>
      <c r="D28" s="40">
        <v>-4636</v>
      </c>
      <c r="E28" s="5"/>
      <c r="F28" s="40">
        <v>-1508</v>
      </c>
      <c r="G28" s="5"/>
      <c r="H28" s="40">
        <v>-4612</v>
      </c>
      <c r="I28" s="5"/>
      <c r="J28" s="40">
        <v>-1851</v>
      </c>
    </row>
    <row r="29" spans="1:10" ht="19.8">
      <c r="A29" s="1" t="s">
        <v>177</v>
      </c>
      <c r="B29" s="2">
        <v>6</v>
      </c>
      <c r="C29" s="1"/>
      <c r="D29" s="78">
        <v>58</v>
      </c>
      <c r="E29" s="5"/>
      <c r="F29" s="40">
        <v>438</v>
      </c>
      <c r="G29" s="5"/>
      <c r="H29" s="78">
        <v>58</v>
      </c>
      <c r="I29" s="5"/>
      <c r="J29" s="40">
        <v>378</v>
      </c>
    </row>
    <row r="30" spans="1:10" ht="20.399999999999999">
      <c r="A30" s="13" t="s">
        <v>152</v>
      </c>
      <c r="B30" s="13"/>
      <c r="C30" s="1"/>
      <c r="D30" s="5">
        <v>22697</v>
      </c>
      <c r="E30" s="5">
        <v>0</v>
      </c>
      <c r="F30" s="20">
        <v>50509</v>
      </c>
      <c r="G30" s="5">
        <v>0</v>
      </c>
      <c r="H30" s="5">
        <v>20404</v>
      </c>
      <c r="I30" s="5">
        <v>0</v>
      </c>
      <c r="J30" s="20">
        <v>47257</v>
      </c>
    </row>
    <row r="31" spans="1:10" ht="19.8">
      <c r="A31" s="1" t="s">
        <v>89</v>
      </c>
      <c r="B31" s="2"/>
      <c r="C31" s="1"/>
      <c r="D31" s="40">
        <v>314</v>
      </c>
      <c r="E31" s="5"/>
      <c r="F31" s="40">
        <v>1262</v>
      </c>
      <c r="G31" s="5"/>
      <c r="H31" s="40">
        <v>285</v>
      </c>
      <c r="I31" s="5"/>
      <c r="J31" s="40">
        <v>1253</v>
      </c>
    </row>
    <row r="32" spans="1:10" ht="19.8">
      <c r="A32" s="1" t="s">
        <v>112</v>
      </c>
      <c r="B32" s="2"/>
      <c r="C32" s="1"/>
      <c r="D32" s="40">
        <v>-9263</v>
      </c>
      <c r="E32" s="5"/>
      <c r="F32" s="40">
        <v>-9663</v>
      </c>
      <c r="G32" s="5"/>
      <c r="H32" s="40">
        <v>-8297</v>
      </c>
      <c r="I32" s="5"/>
      <c r="J32" s="40">
        <v>-9189</v>
      </c>
    </row>
    <row r="33" spans="1:10" ht="19.8">
      <c r="A33" s="1" t="s">
        <v>209</v>
      </c>
      <c r="B33" s="2"/>
      <c r="C33" s="1"/>
      <c r="D33" s="40">
        <v>-3085</v>
      </c>
      <c r="E33" s="5"/>
      <c r="F33" s="5">
        <v>-875</v>
      </c>
      <c r="G33" s="5"/>
      <c r="H33" s="5">
        <v>-3016</v>
      </c>
      <c r="I33" s="5"/>
      <c r="J33" s="5">
        <v>-786</v>
      </c>
    </row>
    <row r="34" spans="1:10" ht="20.399999999999999">
      <c r="A34" s="13" t="s">
        <v>83</v>
      </c>
      <c r="B34" s="13"/>
      <c r="C34" s="1"/>
      <c r="D34" s="74">
        <v>10663</v>
      </c>
      <c r="E34" s="5"/>
      <c r="F34" s="74">
        <v>41233</v>
      </c>
      <c r="G34" s="5"/>
      <c r="H34" s="74">
        <v>9376</v>
      </c>
      <c r="I34" s="5"/>
      <c r="J34" s="74">
        <v>38535</v>
      </c>
    </row>
    <row r="35" spans="1:10" ht="20.399999999999999">
      <c r="A35" s="13"/>
      <c r="B35" s="13"/>
      <c r="C35" s="1"/>
      <c r="D35" s="5"/>
      <c r="E35" s="5"/>
      <c r="F35" s="5"/>
      <c r="G35" s="5"/>
      <c r="H35" s="5"/>
      <c r="I35" s="5"/>
      <c r="J35" s="5"/>
    </row>
    <row r="36" spans="1:10" ht="20.399999999999999">
      <c r="A36" s="13" t="s">
        <v>82</v>
      </c>
      <c r="B36" s="13"/>
      <c r="C36" s="13"/>
      <c r="D36" s="6"/>
      <c r="F36" s="14"/>
      <c r="H36" s="6"/>
      <c r="I36" s="6"/>
      <c r="J36" s="14"/>
    </row>
    <row r="37" spans="1:10" ht="19.8">
      <c r="A37" s="1" t="s">
        <v>113</v>
      </c>
      <c r="B37" s="2"/>
      <c r="C37" s="1"/>
      <c r="D37" s="40"/>
      <c r="E37" s="5"/>
      <c r="F37" s="5"/>
      <c r="G37" s="5"/>
      <c r="H37" s="40"/>
      <c r="I37" s="5"/>
      <c r="J37" s="5"/>
    </row>
    <row r="38" spans="1:10" ht="19.8">
      <c r="A38" s="1" t="s">
        <v>114</v>
      </c>
      <c r="B38" s="2">
        <v>2</v>
      </c>
      <c r="C38" s="1"/>
      <c r="D38" s="40">
        <v>0</v>
      </c>
      <c r="E38" s="5"/>
      <c r="F38" s="60">
        <v>0</v>
      </c>
      <c r="G38" s="5"/>
      <c r="H38" s="40">
        <v>1067</v>
      </c>
      <c r="I38" s="5"/>
      <c r="J38" s="40">
        <v>-1000</v>
      </c>
    </row>
    <row r="39" spans="1:10" ht="19.8">
      <c r="A39" s="1" t="s">
        <v>187</v>
      </c>
      <c r="B39" s="2">
        <v>6</v>
      </c>
      <c r="C39" s="1"/>
      <c r="D39" s="40">
        <v>965</v>
      </c>
      <c r="E39" s="5"/>
      <c r="F39" s="40">
        <v>5466</v>
      </c>
      <c r="G39" s="5"/>
      <c r="H39" s="40">
        <v>957</v>
      </c>
      <c r="I39" s="5"/>
      <c r="J39" s="40">
        <v>5466</v>
      </c>
    </row>
    <row r="40" spans="1:10" ht="19.8">
      <c r="A40" s="1" t="s">
        <v>186</v>
      </c>
      <c r="B40" s="2">
        <v>6</v>
      </c>
      <c r="C40" s="1"/>
      <c r="D40" s="40">
        <v>-2465</v>
      </c>
      <c r="E40" s="5"/>
      <c r="F40" s="40">
        <v>-8260</v>
      </c>
      <c r="G40" s="5"/>
      <c r="H40" s="40">
        <v>-2029</v>
      </c>
      <c r="I40" s="5"/>
      <c r="J40" s="40">
        <v>-6281</v>
      </c>
    </row>
    <row r="41" spans="1:10" ht="19.8">
      <c r="A41" s="1" t="s">
        <v>88</v>
      </c>
      <c r="B41" s="2">
        <v>8</v>
      </c>
      <c r="C41" s="1"/>
      <c r="D41" s="40">
        <v>-1100</v>
      </c>
      <c r="E41" s="5"/>
      <c r="F41" s="40">
        <v>-2783</v>
      </c>
      <c r="G41" s="5"/>
      <c r="H41" s="40">
        <v>-1100</v>
      </c>
      <c r="I41" s="5"/>
      <c r="J41" s="40">
        <v>-2683</v>
      </c>
    </row>
    <row r="42" spans="1:10" ht="19.8">
      <c r="A42" s="1" t="s">
        <v>89</v>
      </c>
      <c r="B42" s="2"/>
      <c r="C42" s="1"/>
      <c r="D42" s="40">
        <v>2223</v>
      </c>
      <c r="E42" s="5"/>
      <c r="F42" s="60">
        <v>0</v>
      </c>
      <c r="G42" s="5"/>
      <c r="H42" s="40">
        <v>2356</v>
      </c>
      <c r="I42" s="5"/>
      <c r="J42" s="40">
        <v>0</v>
      </c>
    </row>
    <row r="43" spans="1:10" ht="19.8">
      <c r="A43" s="1" t="s">
        <v>210</v>
      </c>
      <c r="B43" s="2"/>
      <c r="C43" s="1"/>
      <c r="D43" s="78">
        <v>124502</v>
      </c>
      <c r="E43" s="5"/>
      <c r="F43" s="78">
        <v>-1262</v>
      </c>
      <c r="G43" s="5"/>
      <c r="H43" s="78">
        <v>124502</v>
      </c>
      <c r="I43" s="5"/>
      <c r="J43" s="78">
        <v>-1262</v>
      </c>
    </row>
    <row r="44" spans="1:10" ht="20.399999999999999">
      <c r="A44" s="13" t="s">
        <v>84</v>
      </c>
      <c r="B44" s="13"/>
      <c r="C44" s="1"/>
      <c r="D44" s="74">
        <v>124125</v>
      </c>
      <c r="E44" s="5"/>
      <c r="F44" s="74">
        <v>-6839</v>
      </c>
      <c r="G44" s="5"/>
      <c r="H44" s="74">
        <v>125753</v>
      </c>
      <c r="I44" s="5"/>
      <c r="J44" s="74">
        <v>-5760</v>
      </c>
    </row>
    <row r="45" spans="1:10" ht="20.399999999999999">
      <c r="A45" s="13"/>
      <c r="B45" s="13"/>
      <c r="C45" s="1"/>
      <c r="D45" s="5"/>
      <c r="E45" s="5"/>
      <c r="F45" s="5"/>
      <c r="G45" s="5"/>
      <c r="H45" s="5"/>
      <c r="I45" s="5"/>
      <c r="J45" s="5"/>
    </row>
    <row r="46" spans="1:10" ht="24" customHeight="1">
      <c r="J46" s="30" t="s">
        <v>5</v>
      </c>
    </row>
    <row r="47" spans="1:10" ht="24" customHeight="1">
      <c r="J47" s="30" t="s">
        <v>6</v>
      </c>
    </row>
    <row r="48" spans="1:10" s="9" customFormat="1" ht="20.399999999999999">
      <c r="A48" s="131" t="s">
        <v>123</v>
      </c>
      <c r="B48" s="131"/>
      <c r="C48" s="131"/>
      <c r="D48" s="131"/>
      <c r="J48" s="127"/>
    </row>
    <row r="49" spans="1:10" s="9" customFormat="1" ht="20.399999999999999">
      <c r="A49" s="131" t="s">
        <v>74</v>
      </c>
      <c r="B49" s="131"/>
      <c r="C49" s="131"/>
      <c r="D49" s="131"/>
    </row>
    <row r="50" spans="1:10" s="9" customFormat="1" ht="20.399999999999999">
      <c r="A50" s="131" t="s">
        <v>218</v>
      </c>
      <c r="B50" s="131"/>
      <c r="C50" s="131"/>
      <c r="D50" s="131"/>
    </row>
    <row r="51" spans="1:10" ht="20.399999999999999">
      <c r="D51" s="141" t="str">
        <f>+D6</f>
        <v>(Unit : Thousand Baht)</v>
      </c>
      <c r="E51" s="141"/>
      <c r="F51" s="141"/>
      <c r="G51" s="141"/>
      <c r="H51" s="141"/>
      <c r="I51" s="141"/>
      <c r="J51" s="141"/>
    </row>
    <row r="52" spans="1:10" ht="20.399999999999999">
      <c r="C52" s="12"/>
      <c r="D52" s="132" t="str">
        <f>+D7</f>
        <v xml:space="preserve">Consolidated </v>
      </c>
      <c r="E52" s="132"/>
      <c r="F52" s="132"/>
      <c r="G52" s="22"/>
      <c r="H52" s="132" t="str">
        <f>+H7</f>
        <v>Separate</v>
      </c>
      <c r="I52" s="132"/>
      <c r="J52" s="132"/>
    </row>
    <row r="53" spans="1:10" ht="20.399999999999999">
      <c r="B53" s="21" t="s">
        <v>8</v>
      </c>
      <c r="D53" s="38">
        <v>2024</v>
      </c>
      <c r="E53" s="23"/>
      <c r="F53" s="38">
        <v>2023</v>
      </c>
      <c r="G53" s="23"/>
      <c r="H53" s="38">
        <v>2024</v>
      </c>
      <c r="I53" s="52"/>
      <c r="J53" s="38">
        <v>2023</v>
      </c>
    </row>
    <row r="54" spans="1:10" ht="20.399999999999999">
      <c r="A54" s="13" t="s">
        <v>85</v>
      </c>
      <c r="C54" s="13"/>
      <c r="D54" s="5"/>
      <c r="E54" s="5"/>
      <c r="F54" s="5"/>
      <c r="G54" s="5"/>
      <c r="H54" s="5"/>
      <c r="I54" s="5"/>
      <c r="J54" s="5"/>
    </row>
    <row r="55" spans="1:10" ht="19.8">
      <c r="A55" s="18" t="s">
        <v>171</v>
      </c>
      <c r="B55" s="96"/>
      <c r="C55" s="1"/>
      <c r="D55" s="40">
        <v>-3252</v>
      </c>
      <c r="E55" s="5"/>
      <c r="F55" s="40">
        <v>-2307</v>
      </c>
      <c r="G55" s="40"/>
      <c r="H55" s="40">
        <v>-2650</v>
      </c>
      <c r="I55" s="40"/>
      <c r="J55" s="40">
        <v>-1706</v>
      </c>
    </row>
    <row r="56" spans="1:10" ht="19.8">
      <c r="A56" s="18" t="s">
        <v>232</v>
      </c>
      <c r="B56" s="96">
        <v>9</v>
      </c>
      <c r="C56" s="1"/>
      <c r="D56" s="40">
        <v>-42000</v>
      </c>
      <c r="E56" s="5"/>
      <c r="F56" s="40">
        <v>-39200</v>
      </c>
      <c r="G56" s="40"/>
      <c r="H56" s="40">
        <v>-42000</v>
      </c>
      <c r="I56" s="40"/>
      <c r="J56" s="40">
        <v>-39200</v>
      </c>
    </row>
    <row r="57" spans="1:10" ht="19.8">
      <c r="A57" s="18" t="s">
        <v>120</v>
      </c>
      <c r="B57" s="18"/>
      <c r="C57" s="1"/>
      <c r="D57" s="78">
        <v>-573</v>
      </c>
      <c r="E57" s="5"/>
      <c r="F57" s="78">
        <v>-349</v>
      </c>
      <c r="G57" s="40"/>
      <c r="H57" s="78">
        <v>-495</v>
      </c>
      <c r="I57" s="40"/>
      <c r="J57" s="78">
        <v>-303</v>
      </c>
    </row>
    <row r="58" spans="1:10" ht="20.399999999999999">
      <c r="A58" s="13" t="s">
        <v>86</v>
      </c>
      <c r="B58" s="13"/>
      <c r="C58" s="1"/>
      <c r="D58" s="7">
        <v>-45825</v>
      </c>
      <c r="E58" s="5"/>
      <c r="F58" s="7">
        <v>-41856</v>
      </c>
      <c r="G58" s="5"/>
      <c r="H58" s="7">
        <v>-45145</v>
      </c>
      <c r="I58" s="5"/>
      <c r="J58" s="7">
        <v>-41209</v>
      </c>
    </row>
    <row r="59" spans="1:10" ht="20.399999999999999">
      <c r="A59" s="1" t="s">
        <v>115</v>
      </c>
      <c r="B59" s="13"/>
      <c r="C59" s="1"/>
      <c r="D59" s="20"/>
      <c r="E59" s="5"/>
      <c r="F59" s="20"/>
      <c r="G59" s="5"/>
      <c r="H59" s="5"/>
      <c r="I59" s="5"/>
      <c r="J59" s="20"/>
    </row>
    <row r="60" spans="1:10" ht="20.399999999999999">
      <c r="A60" s="1" t="s">
        <v>116</v>
      </c>
      <c r="B60" s="13"/>
      <c r="C60" s="1"/>
      <c r="D60" s="40">
        <v>88963</v>
      </c>
      <c r="E60" s="40"/>
      <c r="F60" s="40">
        <v>-7462</v>
      </c>
      <c r="G60" s="40"/>
      <c r="H60" s="40">
        <v>89984</v>
      </c>
      <c r="I60" s="40"/>
      <c r="J60" s="40">
        <v>-8434</v>
      </c>
    </row>
    <row r="61" spans="1:10" ht="19.8">
      <c r="A61" s="1" t="s">
        <v>117</v>
      </c>
      <c r="C61" s="1"/>
      <c r="D61" s="7">
        <v>228</v>
      </c>
      <c r="E61" s="5"/>
      <c r="F61" s="78">
        <v>-160</v>
      </c>
      <c r="G61" s="5"/>
      <c r="H61" s="78">
        <v>0</v>
      </c>
      <c r="I61" s="5"/>
      <c r="J61" s="78">
        <v>0</v>
      </c>
    </row>
    <row r="62" spans="1:10" ht="20.399999999999999">
      <c r="A62" s="13" t="s">
        <v>90</v>
      </c>
      <c r="B62" s="13"/>
      <c r="C62" s="1"/>
      <c r="D62" s="5">
        <v>89191</v>
      </c>
      <c r="E62" s="5"/>
      <c r="F62" s="5">
        <v>-7622</v>
      </c>
      <c r="G62" s="5"/>
      <c r="H62" s="5">
        <v>89984</v>
      </c>
      <c r="I62" s="5"/>
      <c r="J62" s="5">
        <v>-8434</v>
      </c>
    </row>
    <row r="63" spans="1:10" ht="20.399999999999999">
      <c r="A63" s="13" t="s">
        <v>172</v>
      </c>
      <c r="B63" s="13"/>
      <c r="C63" s="1"/>
      <c r="D63" s="5">
        <v>184514</v>
      </c>
      <c r="E63" s="5"/>
      <c r="F63" s="40">
        <v>166237</v>
      </c>
      <c r="G63" s="5"/>
      <c r="H63" s="5">
        <v>170507</v>
      </c>
      <c r="I63" s="5"/>
      <c r="J63" s="40">
        <v>159345</v>
      </c>
    </row>
    <row r="64" spans="1:10" ht="21" thickBot="1">
      <c r="A64" s="13" t="s">
        <v>173</v>
      </c>
      <c r="B64" s="13"/>
      <c r="C64" s="1"/>
      <c r="D64" s="129">
        <v>273705</v>
      </c>
      <c r="E64" s="40"/>
      <c r="F64" s="129">
        <v>158615</v>
      </c>
      <c r="G64" s="40"/>
      <c r="H64" s="129">
        <v>260491</v>
      </c>
      <c r="I64" s="40"/>
      <c r="J64" s="129">
        <v>150911</v>
      </c>
    </row>
    <row r="65" spans="1:10" ht="24" customHeight="1" thickTop="1">
      <c r="D65" s="19"/>
      <c r="E65" s="125"/>
      <c r="F65" s="19"/>
      <c r="G65" s="125"/>
      <c r="H65" s="19"/>
      <c r="I65" s="8"/>
      <c r="J65" s="19"/>
    </row>
    <row r="66" spans="1:10" ht="24" customHeight="1">
      <c r="A66" s="13" t="s">
        <v>91</v>
      </c>
      <c r="B66" s="13"/>
      <c r="D66" s="19"/>
      <c r="E66" s="125"/>
      <c r="F66" s="19"/>
      <c r="G66" s="125"/>
      <c r="H66" s="19"/>
      <c r="I66" s="8"/>
      <c r="J66" s="19"/>
    </row>
    <row r="67" spans="1:10" ht="24" customHeight="1">
      <c r="A67" s="1" t="s">
        <v>212</v>
      </c>
      <c r="D67" s="19"/>
      <c r="E67" s="125"/>
      <c r="F67" s="19"/>
      <c r="G67" s="125"/>
      <c r="H67" s="19"/>
      <c r="I67" s="8"/>
      <c r="J67" s="19"/>
    </row>
    <row r="68" spans="1:10" ht="24" customHeight="1">
      <c r="A68" s="1" t="s">
        <v>211</v>
      </c>
      <c r="D68" s="19"/>
      <c r="E68" s="125"/>
      <c r="F68" s="19"/>
      <c r="G68" s="125"/>
      <c r="H68" s="19"/>
      <c r="I68" s="8"/>
      <c r="J68" s="19"/>
    </row>
    <row r="69" spans="1:10" ht="24" customHeight="1">
      <c r="A69" s="124" t="s">
        <v>226</v>
      </c>
      <c r="D69" s="19"/>
      <c r="E69" s="125"/>
      <c r="F69" s="19"/>
      <c r="G69" s="125"/>
      <c r="H69" s="19"/>
      <c r="I69" s="8"/>
      <c r="J69" s="19"/>
    </row>
    <row r="70" spans="1:10" ht="24" customHeight="1">
      <c r="A70" s="124" t="s">
        <v>224</v>
      </c>
      <c r="D70" s="19"/>
      <c r="E70" s="125"/>
      <c r="F70" s="19"/>
      <c r="G70" s="125"/>
      <c r="H70" s="19"/>
      <c r="I70" s="8"/>
      <c r="J70" s="19"/>
    </row>
    <row r="71" spans="1:10" ht="24" customHeight="1">
      <c r="A71" s="124" t="s">
        <v>229</v>
      </c>
      <c r="D71" s="19"/>
      <c r="E71" s="125"/>
      <c r="F71" s="19"/>
      <c r="G71" s="125"/>
      <c r="H71" s="19"/>
      <c r="I71" s="8"/>
      <c r="J71" s="19"/>
    </row>
    <row r="72" spans="1:10" ht="24" customHeight="1">
      <c r="A72" s="130" t="s">
        <v>230</v>
      </c>
      <c r="D72" s="19"/>
      <c r="E72" s="125"/>
      <c r="F72" s="19"/>
      <c r="G72" s="125"/>
      <c r="H72" s="19"/>
      <c r="I72" s="8"/>
      <c r="J72" s="19"/>
    </row>
    <row r="73" spans="1:10" ht="24" customHeight="1">
      <c r="A73" s="126" t="s">
        <v>225</v>
      </c>
      <c r="D73" s="19"/>
      <c r="E73" s="125"/>
      <c r="F73" s="19"/>
      <c r="G73" s="125"/>
      <c r="H73" s="19"/>
      <c r="I73" s="8"/>
      <c r="J73" s="19"/>
    </row>
  </sheetData>
  <mergeCells count="12">
    <mergeCell ref="H7:J7"/>
    <mergeCell ref="H52:J52"/>
    <mergeCell ref="D52:F52"/>
    <mergeCell ref="D51:J51"/>
    <mergeCell ref="A3:D3"/>
    <mergeCell ref="A4:D4"/>
    <mergeCell ref="A5:D5"/>
    <mergeCell ref="D7:F7"/>
    <mergeCell ref="A50:D50"/>
    <mergeCell ref="A48:D48"/>
    <mergeCell ref="A49:D49"/>
    <mergeCell ref="D6:J6"/>
  </mergeCells>
  <pageMargins left="0.86614173228346458" right="0.31496062992125984" top="0.6692913385826772" bottom="0.15748031496062992" header="0.19685039370078741" footer="0.19685039370078741"/>
  <pageSetup paperSize="9" scale="80" firstPageNumber="8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(3M)</vt:lpstr>
      <vt:lpstr>PL (9Month)</vt:lpstr>
      <vt:lpstr>PL (6M)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(6M)'!Print_Area</vt:lpstr>
      <vt:lpstr>'PL (9Month)'!Print_Area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Namwan</cp:lastModifiedBy>
  <cp:lastPrinted>2024-08-06T02:32:47Z</cp:lastPrinted>
  <dcterms:created xsi:type="dcterms:W3CDTF">2011-04-04T07:33:17Z</dcterms:created>
  <dcterms:modified xsi:type="dcterms:W3CDTF">2024-08-07T10:41:19Z</dcterms:modified>
</cp:coreProperties>
</file>