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4\Q2'2024\STC\"/>
    </mc:Choice>
  </mc:AlternateContent>
  <xr:revisionPtr revIDLastSave="0" documentId="13_ncr:1_{AAF6B7E1-9F82-4998-BE73-7C85A7C3CC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BS!$A$1:$K$92</definedName>
    <definedName name="_xlnm.Print_Area" localSheetId="4">CF!$A$1:$K$71</definedName>
    <definedName name="_xlnm.Print_Area" localSheetId="1">PL!$A$1:$K$74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E23" i="1"/>
  <c r="K59" i="7" l="1"/>
  <c r="I59" i="7"/>
  <c r="G59" i="7"/>
  <c r="E59" i="7"/>
  <c r="K55" i="5"/>
  <c r="I55" i="5"/>
  <c r="G55" i="5"/>
  <c r="K50" i="5"/>
  <c r="K56" i="5" s="1"/>
  <c r="K59" i="5" s="1"/>
  <c r="I50" i="5"/>
  <c r="G50" i="5"/>
  <c r="G56" i="5" s="1"/>
  <c r="G59" i="5" s="1"/>
  <c r="G61" i="5" s="1"/>
  <c r="K19" i="5"/>
  <c r="K22" i="5" s="1"/>
  <c r="K24" i="5" s="1"/>
  <c r="K18" i="5"/>
  <c r="I18" i="5"/>
  <c r="G18" i="5"/>
  <c r="K13" i="5"/>
  <c r="I13" i="5"/>
  <c r="G13" i="5"/>
  <c r="G19" i="5" s="1"/>
  <c r="G22" i="5" s="1"/>
  <c r="G24" i="5" s="1"/>
  <c r="E18" i="5"/>
  <c r="E13" i="5"/>
  <c r="R14" i="3"/>
  <c r="R14" i="8"/>
  <c r="G50" i="7"/>
  <c r="E50" i="7"/>
  <c r="K55" i="1"/>
  <c r="K56" i="1" s="1"/>
  <c r="G55" i="1"/>
  <c r="E55" i="1"/>
  <c r="I55" i="1"/>
  <c r="E55" i="5"/>
  <c r="E50" i="5"/>
  <c r="I56" i="5" l="1"/>
  <c r="I59" i="5" s="1"/>
  <c r="I61" i="5" s="1"/>
  <c r="I19" i="5"/>
  <c r="I22" i="5" s="1"/>
  <c r="I24" i="5" s="1"/>
  <c r="I31" i="5" s="1"/>
  <c r="E19" i="5"/>
  <c r="E22" i="5" s="1"/>
  <c r="E24" i="5" s="1"/>
  <c r="E31" i="5" s="1"/>
  <c r="K31" i="5"/>
  <c r="K28" i="5"/>
  <c r="G31" i="5"/>
  <c r="G28" i="5"/>
  <c r="K61" i="5"/>
  <c r="K65" i="5" s="1"/>
  <c r="E56" i="5"/>
  <c r="E59" i="5" s="1"/>
  <c r="G68" i="5"/>
  <c r="G65" i="5"/>
  <c r="I28" i="5" l="1"/>
  <c r="E28" i="5"/>
  <c r="I68" i="5"/>
  <c r="I65" i="5"/>
  <c r="K68" i="5"/>
  <c r="G47" i="1"/>
  <c r="G56" i="1" s="1"/>
  <c r="I47" i="1"/>
  <c r="I56" i="1" s="1"/>
  <c r="K47" i="1"/>
  <c r="I50" i="7" l="1"/>
  <c r="K16" i="1" l="1"/>
  <c r="I16" i="1"/>
  <c r="G16" i="1"/>
  <c r="K50" i="7"/>
  <c r="G82" i="1" l="1"/>
  <c r="G81" i="1"/>
  <c r="G79" i="1"/>
  <c r="G78" i="1"/>
  <c r="G77" i="1"/>
  <c r="G76" i="1"/>
  <c r="N20" i="8"/>
  <c r="N21" i="8" s="1"/>
  <c r="L20" i="8"/>
  <c r="L21" i="8" s="1"/>
  <c r="J20" i="8"/>
  <c r="J21" i="8" s="1"/>
  <c r="H20" i="8"/>
  <c r="H21" i="8" s="1"/>
  <c r="F20" i="8"/>
  <c r="F21" i="8" s="1"/>
  <c r="R19" i="8"/>
  <c r="R17" i="8"/>
  <c r="E76" i="1" l="1"/>
  <c r="E78" i="1"/>
  <c r="E77" i="1"/>
  <c r="E79" i="1"/>
  <c r="E81" i="1"/>
  <c r="E47" i="1" l="1"/>
  <c r="E56" i="1" s="1"/>
  <c r="E24" i="1"/>
  <c r="E61" i="5" l="1"/>
  <c r="E65" i="5" s="1"/>
  <c r="E10" i="7"/>
  <c r="E22" i="7" s="1"/>
  <c r="E31" i="7" s="1"/>
  <c r="E34" i="7" s="1"/>
  <c r="G10" i="7"/>
  <c r="E60" i="7" l="1"/>
  <c r="E62" i="7" s="1"/>
  <c r="E63" i="7" s="1"/>
  <c r="E68" i="5"/>
  <c r="P18" i="8"/>
  <c r="P11" i="8"/>
  <c r="P20" i="8" l="1"/>
  <c r="P21" i="8" s="1"/>
  <c r="E82" i="1" s="1"/>
  <c r="R18" i="8"/>
  <c r="R10" i="3"/>
  <c r="R20" i="8" l="1"/>
  <c r="R21" i="8" s="1"/>
  <c r="I10" i="7"/>
  <c r="I22" i="7" s="1"/>
  <c r="I31" i="7" s="1"/>
  <c r="K10" i="7"/>
  <c r="P11" i="3" l="1"/>
  <c r="P18" i="3"/>
  <c r="N13" i="8" l="1"/>
  <c r="N15" i="8" s="1"/>
  <c r="L13" i="8"/>
  <c r="L15" i="8" s="1"/>
  <c r="J13" i="8"/>
  <c r="J15" i="8" s="1"/>
  <c r="H13" i="8"/>
  <c r="H15" i="8" s="1"/>
  <c r="F13" i="8"/>
  <c r="F15" i="8" s="1"/>
  <c r="R12" i="8"/>
  <c r="R10" i="8"/>
  <c r="G23" i="1"/>
  <c r="G24" i="1" l="1"/>
  <c r="E83" i="1" l="1"/>
  <c r="E84" i="1" s="1"/>
  <c r="E85" i="1" s="1"/>
  <c r="G22" i="7"/>
  <c r="F13" i="3"/>
  <c r="F15" i="3" s="1"/>
  <c r="K82" i="1"/>
  <c r="K81" i="1"/>
  <c r="K79" i="1"/>
  <c r="K78" i="1"/>
  <c r="K77" i="1"/>
  <c r="K76" i="1"/>
  <c r="R17" i="3"/>
  <c r="G31" i="7" l="1"/>
  <c r="G34" i="7" s="1"/>
  <c r="G60" i="7" s="1"/>
  <c r="G62" i="7" s="1"/>
  <c r="H20" i="3"/>
  <c r="H21" i="3" s="1"/>
  <c r="H13" i="3"/>
  <c r="H15" i="3" s="1"/>
  <c r="I77" i="1" l="1"/>
  <c r="H22" i="3" l="1"/>
  <c r="P20" i="3" l="1"/>
  <c r="P21" i="3" s="1"/>
  <c r="P13" i="8"/>
  <c r="P15" i="8" s="1"/>
  <c r="R11" i="8"/>
  <c r="K83" i="1"/>
  <c r="N20" i="3"/>
  <c r="N21" i="3" s="1"/>
  <c r="L20" i="3"/>
  <c r="L21" i="3" s="1"/>
  <c r="J20" i="3"/>
  <c r="J21" i="3" s="1"/>
  <c r="F20" i="3"/>
  <c r="F21" i="3" s="1"/>
  <c r="R19" i="3"/>
  <c r="N13" i="3"/>
  <c r="N15" i="3" s="1"/>
  <c r="L13" i="3"/>
  <c r="L15" i="3" s="1"/>
  <c r="J13" i="3"/>
  <c r="J15" i="3" s="1"/>
  <c r="R12" i="3"/>
  <c r="R13" i="8" l="1"/>
  <c r="R15" i="8"/>
  <c r="I81" i="1"/>
  <c r="I82" i="1"/>
  <c r="G83" i="1"/>
  <c r="G84" i="1" s="1"/>
  <c r="G85" i="1" s="1"/>
  <c r="I76" i="1"/>
  <c r="I78" i="1"/>
  <c r="I79" i="1"/>
  <c r="K23" i="1"/>
  <c r="I23" i="1"/>
  <c r="J22" i="3" l="1"/>
  <c r="K84" i="1"/>
  <c r="I24" i="1"/>
  <c r="K24" i="1"/>
  <c r="K22" i="7" l="1"/>
  <c r="K31" i="7" s="1"/>
  <c r="L22" i="3"/>
  <c r="N22" i="3"/>
  <c r="F22" i="3"/>
  <c r="K34" i="7" l="1"/>
  <c r="K60" i="7" s="1"/>
  <c r="K62" i="7" l="1"/>
  <c r="I34" i="7"/>
  <c r="I83" i="1"/>
  <c r="P13" i="3"/>
  <c r="P15" i="3" s="1"/>
  <c r="R11" i="3"/>
  <c r="R18" i="3"/>
  <c r="I60" i="7" l="1"/>
  <c r="I62" i="7" s="1"/>
  <c r="I63" i="7" s="1"/>
  <c r="I84" i="1"/>
  <c r="I85" i="1" s="1"/>
  <c r="R13" i="3"/>
  <c r="R15" i="3" s="1"/>
  <c r="K85" i="1"/>
  <c r="R20" i="3"/>
  <c r="R21" i="3" s="1"/>
</calcChain>
</file>

<file path=xl/sharedStrings.xml><?xml version="1.0" encoding="utf-8"?>
<sst xmlns="http://schemas.openxmlformats.org/spreadsheetml/2006/main" count="310" uniqueCount="173">
  <si>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</si>
  <si>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</si>
  <si>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</si>
  <si>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</si>
  <si>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</si>
  <si>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</si>
  <si>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</si>
  <si>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</si>
  <si>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</si>
  <si>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</si>
  <si>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</si>
  <si>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</si>
  <si>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</si>
  <si>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</si>
  <si>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</si>
  <si>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</si>
  <si>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</si>
  <si>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</si>
  <si>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</si>
  <si>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</si>
  <si>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</si>
  <si>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</si>
  <si>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</si>
  <si>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</si>
  <si>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</si>
  <si>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</si>
  <si>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</si>
  <si>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</si>
  <si>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</si>
  <si>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</si>
  <si>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</si>
  <si>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</si>
  <si>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</si>
  <si>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</si>
  <si>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</si>
  <si>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</si>
  <si>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</si>
  <si>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</si>
  <si>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</si>
  <si>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</si>
  <si>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</si>
  <si>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</si>
  <si>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</si>
  <si>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</si>
  <si>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</si>
  <si>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</si>
  <si>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</si>
  <si>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</si>
  <si>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</si>
  <si>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</si>
  <si>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</si>
  <si>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</si>
  <si>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</si>
  <si>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</si>
  <si>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</si>
  <si>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</si>
  <si>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</si>
  <si>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</si>
  <si>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</si>
  <si>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</si>
  <si>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</si>
  <si>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</si>
  <si>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</si>
  <si>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</si>
  <si>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</si>
  <si>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</si>
  <si>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</si>
  <si>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</si>
  <si>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</si>
  <si>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</si>
  <si>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</si>
  <si>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</si>
  <si>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</si>
  <si>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</si>
  <si>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</si>
  <si>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</si>
  <si>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</si>
  <si>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</si>
  <si>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</si>
  <si>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</si>
  <si>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</si>
  <si>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</si>
  <si>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</si>
  <si>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</si>
  <si>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</si>
  <si>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</si>
  <si>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</si>
  <si>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</si>
  <si>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</si>
  <si>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</si>
  <si>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</si>
  <si>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</si>
  <si>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</si>
  <si>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</si>
  <si>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</si>
  <si>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</si>
  <si>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</si>
  <si>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</si>
  <si>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</si>
  <si>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</si>
  <si>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</si>
  <si>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</si>
  <si>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</si>
  <si>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</si>
  <si>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</si>
  <si>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</si>
  <si>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</si>
  <si>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</si>
  <si>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</si>
  <si>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</si>
  <si>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</si>
  <si>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</si>
  <si>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</si>
  <si>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</si>
  <si>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</si>
  <si>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 xml:space="preserve">   โอนสินทรัพย์สิทธิการใช้เป็นที่ดิน อาคารและอุปกรณ์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</si>
  <si>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</si>
  <si>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</si>
  <si>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งบการเงินที่แสดงเงินลงทุน</t>
  </si>
  <si>
    <t>2, 3</t>
  </si>
  <si>
    <t>2, 8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</si>
  <si>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</si>
  <si>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</si>
  <si>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</si>
  <si>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</si>
  <si>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</si>
  <si>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</si>
  <si>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</si>
  <si>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รายการปรับกระทบยอดกำไร(ขาดทุน)ก่อนภาษีเป็นเงินสดรับ (จ่าย)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</si>
  <si>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</si>
  <si>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</si>
  <si>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</si>
  <si>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เงินสดรับจากเงินกู้ยืมระยะยาว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</si>
  <si>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</si>
  <si>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</si>
  <si>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</si>
  <si>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>กำไร(ขาดทุน)ก่อนภาษีเงินได้</t>
  </si>
  <si>
    <t xml:space="preserve">   สินทรัพย์สิทธิการใช้เพิ่มขึ้นระหว่างงวด</t>
  </si>
  <si>
    <t>ยอดคงเหลือ ณ วันที่ 1 มกราคม 2566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</si>
  <si>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</si>
  <si>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</si>
  <si>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</si>
  <si>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</si>
  <si>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เงินสดสุทธิจากกิจกรรมจัดหาเงิน</t>
  </si>
  <si>
    <t>หุ้นสามัญ</t>
  </si>
  <si>
    <t>เงินสดจากกิจกรรมดำเนินงาน</t>
  </si>
  <si>
    <t>กำไรจากการดำเนินงาน</t>
  </si>
  <si>
    <t>หนี้สินดำเนินงานเพิ่มขึ้น</t>
  </si>
  <si>
    <t>ยอดคงเหลือ ณ วันที่ 1 มกราคม 2567</t>
  </si>
  <si>
    <t>31 ธันวาคม 2566</t>
  </si>
  <si>
    <t xml:space="preserve">ยอดคงเหลือ ณ วันที่ 1 มกราคม 2566 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</si>
  <si>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</si>
  <si>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</si>
  <si>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</si>
  <si>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</si>
  <si>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การปรับลดสินค้าคงเหลือเป็นมูลค่าสุทธิที่จะได้รับ(โอนกลับ)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</si>
  <si>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</si>
  <si>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</si>
  <si>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</si>
  <si>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</si>
  <si>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</si>
  <si>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</si>
  <si>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</si>
  <si>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</si>
  <si>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เงินปันผลจ่าย</t>
  </si>
  <si>
    <t>สำหรับงวดหกเดือนสิ้นสุดวันที่ 30 มิถุนายน 2567</t>
  </si>
  <si>
    <t>เงินสดจ่ายล่วงหน้าเพื่อสินทรัพย์สิทธิการใช้</t>
  </si>
  <si>
    <t>จ่ายเงินปันผล</t>
  </si>
  <si>
    <t>กำไรก่อนภาษีเงินได้</t>
  </si>
  <si>
    <t>(หน่วย: พันบาท ยกเว้นกำไรต่อหุ้นแสดงเป็นบาท)</t>
  </si>
  <si>
    <t>กำไรต่อหุ้นขั้นพื้นฐาน</t>
  </si>
  <si>
    <t>กำไรสำหรับงวด (บาท)</t>
  </si>
  <si>
    <t>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</si>
</sst>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  <numFmt numFmtId="169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165" fontId="3" fillId="0" borderId="0" xfId="0" applyNumberFormat="1" applyFont="1"/>
    <xf numFmtId="165" fontId="10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4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0" fontId="3" fillId="0" borderId="0" xfId="0" applyFont="1" applyAlignment="1">
      <alignment horizontal="centerContinuous"/>
    </xf>
    <xf numFmtId="167" fontId="3" fillId="0" borderId="0" xfId="4" applyNumberFormat="1" applyFont="1" applyFill="1" applyAlignment="1"/>
    <xf numFmtId="165" fontId="3" fillId="0" borderId="0" xfId="0" quotePrefix="1" applyNumberFormat="1" applyFont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41" fontId="3" fillId="0" borderId="0" xfId="0" applyNumberFormat="1" applyFont="1" applyAlignment="1">
      <alignment horizontal="centerContinuous"/>
    </xf>
    <xf numFmtId="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37" fontId="3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41" fontId="3" fillId="0" borderId="4" xfId="2" applyNumberFormat="1" applyFont="1" applyBorder="1" applyAlignment="1">
      <alignment horizontal="center"/>
    </xf>
    <xf numFmtId="166" fontId="7" fillId="0" borderId="0" xfId="0" applyNumberFormat="1" applyFont="1"/>
    <xf numFmtId="165" fontId="3" fillId="0" borderId="1" xfId="0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11" fillId="0" borderId="0" xfId="0" quotePrefix="1" applyFont="1" applyAlignment="1">
      <alignment horizontal="center"/>
    </xf>
    <xf numFmtId="0" fontId="13" fillId="0" borderId="0" xfId="0" applyFont="1"/>
    <xf numFmtId="37" fontId="3" fillId="0" borderId="0" xfId="1" applyNumberFormat="1" applyFont="1"/>
    <xf numFmtId="37" fontId="5" fillId="0" borderId="0" xfId="0" applyNumberFormat="1" applyFont="1"/>
    <xf numFmtId="165" fontId="11" fillId="0" borderId="0" xfId="0" applyNumberFormat="1" applyFont="1"/>
    <xf numFmtId="0" fontId="3" fillId="0" borderId="5" xfId="0" applyFont="1" applyBorder="1"/>
    <xf numFmtId="49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/>
    <xf numFmtId="165" fontId="2" fillId="0" borderId="0" xfId="0" applyNumberFormat="1" applyFont="1"/>
    <xf numFmtId="169" fontId="3" fillId="0" borderId="4" xfId="2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showGridLines="0" tabSelected="1" zoomScale="85" zoomScaleNormal="85" zoomScaleSheetLayoutView="85" workbookViewId="0">
      <selection activeCell="E82" sqref="E82"/>
    </sheetView>
  </sheetViews>
  <sheetFormatPr defaultColWidth="10.6640625" defaultRowHeight="24" customHeight="1" x14ac:dyDescent="0.6"/>
  <cols>
    <col min="1" max="1" width="45.6640625" style="16" customWidth="1"/>
    <col min="2" max="2" width="1.6640625" style="5" customWidth="1"/>
    <col min="3" max="3" width="8.6640625" style="21" customWidth="1"/>
    <col min="4" max="4" width="1.6640625" style="21" customWidth="1"/>
    <col min="5" max="5" width="15.6640625" style="21" customWidth="1"/>
    <col min="6" max="6" width="1.5546875" style="21" customWidth="1"/>
    <col min="7" max="7" width="15.6640625" style="21" customWidth="1"/>
    <col min="8" max="8" width="1.44140625" style="5" customWidth="1"/>
    <col min="9" max="9" width="15.6640625" style="5" customWidth="1"/>
    <col min="10" max="10" width="1.44140625" style="5" customWidth="1"/>
    <col min="11" max="11" width="15.6640625" style="35" customWidth="1"/>
    <col min="12" max="12" width="0.6640625" style="5" customWidth="1"/>
    <col min="13" max="13" width="0.44140625" style="5" customWidth="1"/>
    <col min="14" max="14" width="8.6640625" style="5" bestFit="1" customWidth="1"/>
    <col min="15" max="15" width="15.6640625" style="5" customWidth="1"/>
    <col min="16" max="16384" width="10.6640625" style="5"/>
  </cols>
  <sheetData>
    <row r="1" spans="1:12" ht="24" customHeight="1" x14ac:dyDescent="0.6">
      <c r="A1" s="11" t="s">
        <v>96</v>
      </c>
    </row>
    <row r="2" spans="1:12" s="31" customFormat="1" ht="24" customHeight="1" x14ac:dyDescent="0.6">
      <c r="A2" s="11" t="s">
        <v>151</v>
      </c>
      <c r="B2" s="29"/>
      <c r="C2" s="22"/>
      <c r="D2" s="22"/>
      <c r="E2" s="22"/>
      <c r="F2" s="22"/>
      <c r="G2" s="22"/>
      <c r="H2" s="30"/>
      <c r="I2" s="29"/>
      <c r="J2" s="30"/>
      <c r="K2" s="32"/>
      <c r="L2" s="30"/>
    </row>
    <row r="3" spans="1:12" s="80" customFormat="1" ht="24" customHeight="1" x14ac:dyDescent="0.6">
      <c r="A3" s="17" t="s">
        <v>159</v>
      </c>
      <c r="B3" s="17"/>
      <c r="C3" s="79"/>
      <c r="D3" s="79"/>
      <c r="E3" s="79"/>
      <c r="F3" s="79"/>
      <c r="G3" s="79"/>
      <c r="H3" s="17"/>
      <c r="I3" s="17"/>
      <c r="J3" s="17"/>
      <c r="K3" s="33"/>
      <c r="L3" s="17"/>
    </row>
    <row r="4" spans="1:12" ht="24" customHeight="1" x14ac:dyDescent="0.6">
      <c r="A4" s="34"/>
      <c r="B4" s="30"/>
      <c r="C4" s="22"/>
      <c r="D4" s="22"/>
      <c r="E4" s="22"/>
      <c r="F4" s="22"/>
      <c r="G4" s="22"/>
      <c r="H4" s="30"/>
      <c r="I4" s="30"/>
      <c r="J4" s="30"/>
      <c r="K4" s="14" t="s">
        <v>87</v>
      </c>
      <c r="L4" s="30"/>
    </row>
    <row r="5" spans="1:12" ht="24" customHeight="1" x14ac:dyDescent="0.6">
      <c r="A5" s="34"/>
      <c r="B5" s="30"/>
      <c r="C5" s="22"/>
      <c r="D5" s="22"/>
      <c r="E5" s="89" t="s">
        <v>118</v>
      </c>
      <c r="F5" s="89"/>
      <c r="G5" s="89"/>
      <c r="H5" s="30"/>
      <c r="I5" s="90"/>
      <c r="J5" s="90"/>
      <c r="K5" s="90"/>
      <c r="L5" s="30"/>
    </row>
    <row r="6" spans="1:12" ht="24" customHeight="1" x14ac:dyDescent="0.6">
      <c r="A6" s="34"/>
      <c r="B6" s="30"/>
      <c r="C6" s="22"/>
      <c r="D6" s="22"/>
      <c r="E6" s="91" t="s">
        <v>109</v>
      </c>
      <c r="F6" s="91"/>
      <c r="G6" s="91"/>
      <c r="H6" s="30"/>
      <c r="I6" s="92" t="s">
        <v>110</v>
      </c>
      <c r="J6" s="92"/>
      <c r="K6" s="92"/>
      <c r="L6" s="30"/>
    </row>
    <row r="7" spans="1:12" ht="24" customHeight="1" x14ac:dyDescent="0.6">
      <c r="C7" s="67" t="s">
        <v>0</v>
      </c>
      <c r="D7" s="25"/>
      <c r="E7" s="68" t="s">
        <v>160</v>
      </c>
      <c r="F7" s="25"/>
      <c r="G7" s="24" t="s">
        <v>149</v>
      </c>
      <c r="H7" s="69"/>
      <c r="I7" s="68" t="s">
        <v>160</v>
      </c>
      <c r="J7" s="25"/>
      <c r="K7" s="24" t="s">
        <v>149</v>
      </c>
      <c r="L7" s="70"/>
    </row>
    <row r="8" spans="1:12" ht="24" customHeight="1" x14ac:dyDescent="0.6">
      <c r="C8" s="71"/>
      <c r="D8" s="71"/>
      <c r="E8" s="25" t="s">
        <v>92</v>
      </c>
      <c r="F8" s="25"/>
      <c r="G8" s="26" t="s">
        <v>94</v>
      </c>
      <c r="H8" s="69"/>
      <c r="I8" s="25" t="s">
        <v>92</v>
      </c>
      <c r="J8" s="25"/>
      <c r="K8" s="26" t="s">
        <v>94</v>
      </c>
      <c r="L8" s="25"/>
    </row>
    <row r="9" spans="1:12" ht="24" customHeight="1" x14ac:dyDescent="0.6">
      <c r="C9" s="71"/>
      <c r="D9" s="71"/>
      <c r="E9" s="25" t="s">
        <v>93</v>
      </c>
      <c r="F9" s="25"/>
      <c r="G9" s="35"/>
      <c r="H9" s="69"/>
      <c r="I9" s="25" t="s">
        <v>93</v>
      </c>
      <c r="J9" s="25"/>
      <c r="L9" s="25"/>
    </row>
    <row r="10" spans="1:12" ht="24" customHeight="1" x14ac:dyDescent="0.6">
      <c r="A10" s="17" t="s">
        <v>1</v>
      </c>
      <c r="I10" s="20"/>
      <c r="J10" s="20"/>
      <c r="L10" s="20"/>
    </row>
    <row r="11" spans="1:12" ht="24" customHeight="1" x14ac:dyDescent="0.6">
      <c r="A11" s="17" t="s">
        <v>2</v>
      </c>
      <c r="C11" s="72"/>
      <c r="D11" s="72"/>
      <c r="E11" s="72"/>
      <c r="F11" s="72"/>
      <c r="G11" s="72"/>
      <c r="I11" s="20"/>
      <c r="J11" s="20"/>
      <c r="L11" s="20"/>
    </row>
    <row r="12" spans="1:12" ht="24" customHeight="1" x14ac:dyDescent="0.6">
      <c r="A12" s="16" t="s">
        <v>3</v>
      </c>
      <c r="C12" s="7"/>
      <c r="D12" s="7"/>
      <c r="E12" s="27">
        <v>2604</v>
      </c>
      <c r="F12" s="7"/>
      <c r="G12" s="27">
        <v>1098</v>
      </c>
      <c r="I12" s="27">
        <v>2604</v>
      </c>
      <c r="K12" s="27">
        <v>1098</v>
      </c>
      <c r="L12" s="27"/>
    </row>
    <row r="13" spans="1:12" ht="24" customHeight="1" x14ac:dyDescent="0.6">
      <c r="A13" s="16" t="s">
        <v>52</v>
      </c>
      <c r="C13" s="7" t="s">
        <v>119</v>
      </c>
      <c r="D13" s="7"/>
      <c r="E13" s="27">
        <v>167367</v>
      </c>
      <c r="F13" s="7"/>
      <c r="G13" s="27">
        <v>181796</v>
      </c>
      <c r="H13" s="73"/>
      <c r="I13" s="27">
        <v>167367</v>
      </c>
      <c r="J13" s="73"/>
      <c r="K13" s="27">
        <v>181796</v>
      </c>
      <c r="L13" s="27"/>
    </row>
    <row r="14" spans="1:12" ht="24" customHeight="1" x14ac:dyDescent="0.6">
      <c r="A14" s="28" t="s">
        <v>56</v>
      </c>
      <c r="B14" s="36"/>
      <c r="C14" s="7"/>
      <c r="D14" s="7"/>
      <c r="E14" s="27">
        <v>63124</v>
      </c>
      <c r="F14" s="7"/>
      <c r="G14" s="27">
        <v>61865</v>
      </c>
      <c r="I14" s="27">
        <v>63124</v>
      </c>
      <c r="K14" s="27">
        <v>61865</v>
      </c>
      <c r="L14" s="27"/>
    </row>
    <row r="15" spans="1:12" ht="24" customHeight="1" x14ac:dyDescent="0.6">
      <c r="A15" s="16" t="s">
        <v>4</v>
      </c>
      <c r="C15" s="72"/>
      <c r="D15" s="72"/>
      <c r="E15" s="27">
        <v>254</v>
      </c>
      <c r="F15" s="72"/>
      <c r="G15" s="27">
        <v>301</v>
      </c>
      <c r="I15" s="27">
        <v>254</v>
      </c>
      <c r="K15" s="27">
        <v>301</v>
      </c>
      <c r="L15" s="27"/>
    </row>
    <row r="16" spans="1:12" ht="24" customHeight="1" x14ac:dyDescent="0.6">
      <c r="A16" s="17" t="s">
        <v>5</v>
      </c>
      <c r="C16" s="81"/>
      <c r="D16" s="81"/>
      <c r="E16" s="74">
        <f>SUM(E11:E15)</f>
        <v>233349</v>
      </c>
      <c r="F16" s="81"/>
      <c r="G16" s="74">
        <f>SUM(G11:G15)</f>
        <v>245060</v>
      </c>
      <c r="I16" s="74">
        <f>SUM(I11:I15)</f>
        <v>233349</v>
      </c>
      <c r="K16" s="74">
        <f>SUM(K11:K15)</f>
        <v>245060</v>
      </c>
      <c r="L16" s="27"/>
    </row>
    <row r="17" spans="1:12" ht="24" customHeight="1" x14ac:dyDescent="0.6">
      <c r="A17" s="17" t="s">
        <v>6</v>
      </c>
      <c r="C17" s="81"/>
      <c r="D17" s="81"/>
      <c r="E17" s="27"/>
      <c r="F17" s="81"/>
      <c r="G17" s="27"/>
      <c r="I17" s="27"/>
      <c r="K17" s="27"/>
      <c r="L17" s="27"/>
    </row>
    <row r="18" spans="1:12" ht="24" customHeight="1" x14ac:dyDescent="0.6">
      <c r="A18" s="16" t="s">
        <v>111</v>
      </c>
      <c r="C18" s="7">
        <v>4</v>
      </c>
      <c r="D18" s="7"/>
      <c r="E18" s="27">
        <v>1230</v>
      </c>
      <c r="F18" s="81"/>
      <c r="G18" s="27">
        <v>1505</v>
      </c>
      <c r="I18" s="27">
        <v>1505</v>
      </c>
      <c r="K18" s="27">
        <v>1505</v>
      </c>
      <c r="L18" s="27"/>
    </row>
    <row r="19" spans="1:12" ht="24" customHeight="1" x14ac:dyDescent="0.6">
      <c r="A19" s="28" t="s">
        <v>57</v>
      </c>
      <c r="B19" s="36"/>
      <c r="C19" s="7">
        <v>5</v>
      </c>
      <c r="D19" s="7"/>
      <c r="E19" s="27">
        <v>508193</v>
      </c>
      <c r="F19" s="7"/>
      <c r="G19" s="27">
        <v>491533</v>
      </c>
      <c r="I19" s="27">
        <v>508193</v>
      </c>
      <c r="K19" s="27">
        <v>491533</v>
      </c>
      <c r="L19" s="27"/>
    </row>
    <row r="20" spans="1:12" ht="24" customHeight="1" x14ac:dyDescent="0.6">
      <c r="A20" s="28" t="s">
        <v>102</v>
      </c>
      <c r="B20" s="36"/>
      <c r="C20" s="7">
        <v>6</v>
      </c>
      <c r="D20" s="7"/>
      <c r="E20" s="27">
        <v>50092</v>
      </c>
      <c r="F20" s="7"/>
      <c r="G20" s="27">
        <v>53197</v>
      </c>
      <c r="I20" s="27">
        <v>50092</v>
      </c>
      <c r="K20" s="27">
        <v>53197</v>
      </c>
      <c r="L20" s="27"/>
    </row>
    <row r="21" spans="1:12" ht="24" customHeight="1" x14ac:dyDescent="0.6">
      <c r="A21" s="3" t="s">
        <v>84</v>
      </c>
      <c r="B21" s="36"/>
      <c r="C21" s="7"/>
      <c r="D21" s="7"/>
      <c r="E21" s="27">
        <v>96</v>
      </c>
      <c r="F21" s="7"/>
      <c r="G21" s="27">
        <v>107</v>
      </c>
      <c r="I21" s="27">
        <v>96</v>
      </c>
      <c r="K21" s="27">
        <v>107</v>
      </c>
      <c r="L21" s="27"/>
    </row>
    <row r="22" spans="1:12" ht="24" customHeight="1" x14ac:dyDescent="0.6">
      <c r="A22" s="16" t="s">
        <v>106</v>
      </c>
      <c r="C22" s="7">
        <v>2</v>
      </c>
      <c r="D22" s="7"/>
      <c r="E22" s="75">
        <v>2548</v>
      </c>
      <c r="F22" s="7"/>
      <c r="G22" s="75">
        <v>2556</v>
      </c>
      <c r="I22" s="75">
        <v>2548</v>
      </c>
      <c r="K22" s="75">
        <v>2556</v>
      </c>
      <c r="L22" s="27"/>
    </row>
    <row r="23" spans="1:12" ht="24" customHeight="1" x14ac:dyDescent="0.6">
      <c r="A23" s="17" t="s">
        <v>7</v>
      </c>
      <c r="C23" s="72"/>
      <c r="D23" s="72"/>
      <c r="E23" s="27">
        <f>SUM(E18:E22)</f>
        <v>562159</v>
      </c>
      <c r="F23" s="72"/>
      <c r="G23" s="27">
        <f>SUM(G17:G22)</f>
        <v>548898</v>
      </c>
      <c r="I23" s="27">
        <f>SUM(I17:I22)</f>
        <v>562434</v>
      </c>
      <c r="J23" s="27"/>
      <c r="K23" s="37">
        <f>SUM(K17:K22)</f>
        <v>548898</v>
      </c>
      <c r="L23" s="27"/>
    </row>
    <row r="24" spans="1:12" ht="24" customHeight="1" thickBot="1" x14ac:dyDescent="0.65">
      <c r="A24" s="17" t="s">
        <v>8</v>
      </c>
      <c r="E24" s="76">
        <f>SUM(E23,E16)</f>
        <v>795508</v>
      </c>
      <c r="G24" s="76">
        <f>SUM(G23,G16)</f>
        <v>793958</v>
      </c>
      <c r="I24" s="76">
        <f>SUM(I23,I16)</f>
        <v>795783</v>
      </c>
      <c r="J24" s="27"/>
      <c r="K24" s="38">
        <f>SUM(K23,K16)</f>
        <v>793958</v>
      </c>
      <c r="L24" s="27"/>
    </row>
    <row r="25" spans="1:12" ht="24" customHeight="1" thickTop="1" x14ac:dyDescent="0.6">
      <c r="I25" s="20"/>
      <c r="J25" s="20"/>
      <c r="L25" s="20"/>
    </row>
    <row r="26" spans="1:12" ht="24" customHeight="1" x14ac:dyDescent="0.6">
      <c r="A26" s="16" t="s">
        <v>9</v>
      </c>
    </row>
    <row r="29" spans="1:12" ht="24" customHeight="1" x14ac:dyDescent="0.6">
      <c r="A29" s="11" t="s">
        <v>96</v>
      </c>
    </row>
    <row r="30" spans="1:12" s="31" customFormat="1" ht="24" customHeight="1" x14ac:dyDescent="0.6">
      <c r="A30" s="11" t="s">
        <v>152</v>
      </c>
      <c r="B30" s="29"/>
      <c r="C30" s="22"/>
      <c r="D30" s="22"/>
      <c r="E30" s="22"/>
      <c r="F30" s="22"/>
      <c r="G30" s="22"/>
      <c r="H30" s="30"/>
      <c r="I30" s="29"/>
      <c r="J30" s="30"/>
      <c r="K30" s="32"/>
      <c r="L30" s="30"/>
    </row>
    <row r="31" spans="1:12" s="80" customFormat="1" ht="24" customHeight="1" x14ac:dyDescent="0.6">
      <c r="A31" s="17" t="s">
        <v>159</v>
      </c>
      <c r="B31" s="17"/>
      <c r="C31" s="79"/>
      <c r="D31" s="79"/>
      <c r="E31" s="79"/>
      <c r="F31" s="79"/>
      <c r="G31" s="79"/>
      <c r="H31" s="17"/>
      <c r="I31" s="17"/>
      <c r="J31" s="17"/>
      <c r="K31" s="33"/>
      <c r="L31" s="17"/>
    </row>
    <row r="32" spans="1:12" ht="24" customHeight="1" x14ac:dyDescent="0.6">
      <c r="A32" s="34"/>
      <c r="B32" s="30"/>
      <c r="C32" s="22"/>
      <c r="D32" s="22"/>
      <c r="E32" s="22"/>
      <c r="F32" s="22"/>
      <c r="G32" s="22"/>
      <c r="H32" s="30"/>
      <c r="I32" s="30"/>
      <c r="J32" s="30"/>
      <c r="K32" s="14" t="s">
        <v>87</v>
      </c>
      <c r="L32" s="30"/>
    </row>
    <row r="33" spans="1:12" ht="24" customHeight="1" x14ac:dyDescent="0.6">
      <c r="A33" s="34"/>
      <c r="B33" s="30"/>
      <c r="C33" s="22"/>
      <c r="D33" s="22"/>
      <c r="E33" s="89" t="s">
        <v>118</v>
      </c>
      <c r="F33" s="89"/>
      <c r="G33" s="89"/>
      <c r="H33" s="30"/>
      <c r="I33" s="90"/>
      <c r="J33" s="90"/>
      <c r="K33" s="90"/>
      <c r="L33" s="30"/>
    </row>
    <row r="34" spans="1:12" ht="24" customHeight="1" x14ac:dyDescent="0.6">
      <c r="A34" s="34"/>
      <c r="B34" s="30"/>
      <c r="C34" s="22"/>
      <c r="D34" s="22"/>
      <c r="E34" s="91" t="s">
        <v>109</v>
      </c>
      <c r="F34" s="91"/>
      <c r="G34" s="91"/>
      <c r="H34" s="30"/>
      <c r="I34" s="92" t="s">
        <v>110</v>
      </c>
      <c r="J34" s="92"/>
      <c r="K34" s="92"/>
      <c r="L34" s="30"/>
    </row>
    <row r="35" spans="1:12" ht="24" customHeight="1" x14ac:dyDescent="0.6">
      <c r="C35" s="67" t="s">
        <v>0</v>
      </c>
      <c r="D35" s="25"/>
      <c r="E35" s="68" t="s">
        <v>160</v>
      </c>
      <c r="F35" s="25"/>
      <c r="G35" s="24" t="s">
        <v>149</v>
      </c>
      <c r="H35" s="69"/>
      <c r="I35" s="68" t="s">
        <v>160</v>
      </c>
      <c r="J35" s="25"/>
      <c r="K35" s="24" t="s">
        <v>149</v>
      </c>
      <c r="L35" s="70"/>
    </row>
    <row r="36" spans="1:12" ht="24" customHeight="1" x14ac:dyDescent="0.6">
      <c r="C36" s="71"/>
      <c r="D36" s="71"/>
      <c r="E36" s="25" t="s">
        <v>92</v>
      </c>
      <c r="F36" s="25"/>
      <c r="G36" s="26" t="s">
        <v>94</v>
      </c>
      <c r="H36" s="69"/>
      <c r="I36" s="25" t="s">
        <v>92</v>
      </c>
      <c r="J36" s="25"/>
      <c r="K36" s="26" t="s">
        <v>94</v>
      </c>
      <c r="L36" s="25"/>
    </row>
    <row r="37" spans="1:12" ht="24" customHeight="1" x14ac:dyDescent="0.6">
      <c r="C37" s="71"/>
      <c r="D37" s="71"/>
      <c r="E37" s="25" t="s">
        <v>93</v>
      </c>
      <c r="F37" s="25"/>
      <c r="G37" s="35"/>
      <c r="H37" s="69"/>
      <c r="I37" s="25" t="s">
        <v>93</v>
      </c>
      <c r="J37" s="25"/>
      <c r="L37" s="25"/>
    </row>
    <row r="38" spans="1:12" ht="24" customHeight="1" x14ac:dyDescent="0.6">
      <c r="A38" s="17" t="s">
        <v>10</v>
      </c>
      <c r="I38" s="20"/>
      <c r="J38" s="20"/>
      <c r="L38" s="20"/>
    </row>
    <row r="39" spans="1:12" ht="24" customHeight="1" x14ac:dyDescent="0.6">
      <c r="A39" s="17" t="s">
        <v>11</v>
      </c>
      <c r="I39" s="20"/>
      <c r="J39" s="20"/>
      <c r="L39" s="20"/>
    </row>
    <row r="40" spans="1:12" ht="24" customHeight="1" x14ac:dyDescent="0.6">
      <c r="A40" s="28" t="s">
        <v>58</v>
      </c>
      <c r="B40" s="36"/>
      <c r="C40" s="7">
        <v>7</v>
      </c>
      <c r="D40" s="7"/>
      <c r="E40" s="27">
        <v>191672</v>
      </c>
      <c r="F40" s="7"/>
      <c r="G40" s="27">
        <v>174575</v>
      </c>
      <c r="I40" s="27">
        <v>191672</v>
      </c>
      <c r="K40" s="27">
        <v>174575</v>
      </c>
      <c r="L40" s="27"/>
    </row>
    <row r="41" spans="1:12" ht="24" customHeight="1" x14ac:dyDescent="0.6">
      <c r="A41" s="28" t="s">
        <v>53</v>
      </c>
      <c r="B41" s="36"/>
      <c r="C41" s="7" t="s">
        <v>120</v>
      </c>
      <c r="D41" s="7"/>
      <c r="E41" s="27">
        <v>122082</v>
      </c>
      <c r="F41" s="7"/>
      <c r="G41" s="27">
        <v>120059</v>
      </c>
      <c r="I41" s="27">
        <v>122082</v>
      </c>
      <c r="K41" s="27">
        <v>120059</v>
      </c>
      <c r="L41" s="27"/>
    </row>
    <row r="42" spans="1:12" ht="24" customHeight="1" x14ac:dyDescent="0.6">
      <c r="A42" s="28" t="s">
        <v>103</v>
      </c>
      <c r="B42" s="36"/>
      <c r="E42" s="27"/>
      <c r="G42" s="27"/>
      <c r="I42" s="27"/>
      <c r="K42" s="27"/>
      <c r="L42" s="27"/>
    </row>
    <row r="43" spans="1:12" ht="24" customHeight="1" x14ac:dyDescent="0.6">
      <c r="A43" s="28" t="s">
        <v>12</v>
      </c>
      <c r="B43" s="36"/>
      <c r="C43" s="7">
        <v>9</v>
      </c>
      <c r="D43" s="7"/>
      <c r="E43" s="27">
        <v>8513</v>
      </c>
      <c r="F43" s="7"/>
      <c r="G43" s="27">
        <v>9375</v>
      </c>
      <c r="I43" s="27">
        <v>8513</v>
      </c>
      <c r="K43" s="27">
        <v>9375</v>
      </c>
      <c r="L43" s="27"/>
    </row>
    <row r="44" spans="1:12" ht="24" customHeight="1" x14ac:dyDescent="0.6">
      <c r="A44" s="28" t="s">
        <v>59</v>
      </c>
      <c r="B44" s="36"/>
      <c r="C44" s="7">
        <v>10</v>
      </c>
      <c r="D44" s="7"/>
      <c r="E44" s="27">
        <v>17450</v>
      </c>
      <c r="F44" s="7"/>
      <c r="G44" s="27">
        <v>21760</v>
      </c>
      <c r="I44" s="27">
        <v>17450</v>
      </c>
      <c r="K44" s="27">
        <v>21760</v>
      </c>
      <c r="L44" s="27"/>
    </row>
    <row r="45" spans="1:12" ht="24" customHeight="1" x14ac:dyDescent="0.6">
      <c r="A45" s="3" t="s">
        <v>13</v>
      </c>
      <c r="B45" s="36"/>
      <c r="C45" s="72"/>
      <c r="D45" s="72"/>
      <c r="E45" s="27">
        <v>202</v>
      </c>
      <c r="F45" s="72"/>
      <c r="G45" s="27">
        <v>271</v>
      </c>
      <c r="I45" s="27">
        <v>202</v>
      </c>
      <c r="K45" s="27">
        <v>271</v>
      </c>
      <c r="L45" s="27"/>
    </row>
    <row r="46" spans="1:12" ht="24" customHeight="1" x14ac:dyDescent="0.6">
      <c r="A46" s="16" t="s">
        <v>14</v>
      </c>
      <c r="C46" s="72"/>
      <c r="D46" s="72"/>
      <c r="E46" s="27">
        <v>108</v>
      </c>
      <c r="F46" s="72"/>
      <c r="G46" s="5">
        <v>199</v>
      </c>
      <c r="I46" s="27">
        <v>108</v>
      </c>
      <c r="K46" s="27">
        <v>199</v>
      </c>
      <c r="L46" s="27"/>
    </row>
    <row r="47" spans="1:12" ht="24" customHeight="1" x14ac:dyDescent="0.6">
      <c r="A47" s="17" t="s">
        <v>15</v>
      </c>
      <c r="C47" s="72"/>
      <c r="D47" s="72"/>
      <c r="E47" s="74">
        <f>SUM(E39:E46)</f>
        <v>340027</v>
      </c>
      <c r="F47" s="72"/>
      <c r="G47" s="74">
        <f>SUM(G39:G46)</f>
        <v>326239</v>
      </c>
      <c r="I47" s="74">
        <f>SUM(I39:I46)</f>
        <v>340027</v>
      </c>
      <c r="J47" s="8"/>
      <c r="K47" s="74">
        <f>SUM(K39:K46)</f>
        <v>326239</v>
      </c>
      <c r="L47" s="8"/>
    </row>
    <row r="48" spans="1:12" ht="24" customHeight="1" x14ac:dyDescent="0.6">
      <c r="A48" s="17" t="s">
        <v>16</v>
      </c>
      <c r="C48" s="72"/>
      <c r="D48" s="72"/>
      <c r="E48" s="72"/>
      <c r="F48" s="72"/>
      <c r="G48" s="72"/>
      <c r="I48" s="72"/>
      <c r="J48" s="8"/>
      <c r="K48" s="8"/>
      <c r="L48" s="8"/>
    </row>
    <row r="49" spans="1:12" ht="24" customHeight="1" x14ac:dyDescent="0.6">
      <c r="A49" s="28" t="s">
        <v>117</v>
      </c>
      <c r="B49" s="36"/>
      <c r="C49" s="82"/>
      <c r="D49" s="82"/>
      <c r="E49" s="27"/>
      <c r="F49" s="82"/>
      <c r="G49" s="27"/>
      <c r="I49" s="27"/>
      <c r="J49" s="27"/>
      <c r="K49" s="27"/>
      <c r="L49" s="27"/>
    </row>
    <row r="50" spans="1:12" ht="24" customHeight="1" x14ac:dyDescent="0.6">
      <c r="A50" s="16" t="s">
        <v>12</v>
      </c>
      <c r="C50" s="7">
        <v>9</v>
      </c>
      <c r="D50" s="7"/>
      <c r="E50" s="8">
        <v>21938</v>
      </c>
      <c r="F50" s="7"/>
      <c r="G50" s="8">
        <v>25886</v>
      </c>
      <c r="I50" s="8">
        <v>21938</v>
      </c>
      <c r="K50" s="8">
        <v>25886</v>
      </c>
      <c r="L50" s="8"/>
    </row>
    <row r="51" spans="1:12" ht="24" customHeight="1" x14ac:dyDescent="0.6">
      <c r="A51" s="16" t="s">
        <v>60</v>
      </c>
      <c r="C51" s="82"/>
      <c r="D51" s="82"/>
      <c r="E51" s="8"/>
      <c r="F51" s="82"/>
      <c r="G51" s="8"/>
      <c r="I51" s="8"/>
      <c r="K51" s="8"/>
      <c r="L51" s="8"/>
    </row>
    <row r="52" spans="1:12" ht="24" customHeight="1" x14ac:dyDescent="0.6">
      <c r="A52" s="16" t="s">
        <v>12</v>
      </c>
      <c r="C52" s="7">
        <v>10</v>
      </c>
      <c r="D52" s="7"/>
      <c r="E52" s="8">
        <v>54731</v>
      </c>
      <c r="F52" s="7"/>
      <c r="G52" s="8">
        <v>62394</v>
      </c>
      <c r="I52" s="8">
        <v>54731</v>
      </c>
      <c r="K52" s="8">
        <v>62394</v>
      </c>
      <c r="L52" s="8"/>
    </row>
    <row r="53" spans="1:12" ht="24" customHeight="1" x14ac:dyDescent="0.6">
      <c r="A53" s="16" t="s">
        <v>17</v>
      </c>
      <c r="C53" s="7"/>
      <c r="D53" s="7"/>
      <c r="E53" s="8">
        <v>10816</v>
      </c>
      <c r="F53" s="7"/>
      <c r="G53" s="8">
        <v>10580</v>
      </c>
      <c r="I53" s="8">
        <v>10816</v>
      </c>
      <c r="K53" s="8">
        <v>10580</v>
      </c>
      <c r="L53" s="8"/>
    </row>
    <row r="54" spans="1:12" ht="24" customHeight="1" x14ac:dyDescent="0.6">
      <c r="A54" s="16" t="s">
        <v>61</v>
      </c>
      <c r="C54" s="7"/>
      <c r="D54" s="7"/>
      <c r="E54" s="10">
        <v>2229</v>
      </c>
      <c r="F54" s="7"/>
      <c r="G54" s="8">
        <v>2574</v>
      </c>
      <c r="I54" s="10">
        <v>660</v>
      </c>
      <c r="K54" s="8">
        <v>1005</v>
      </c>
      <c r="L54" s="8"/>
    </row>
    <row r="55" spans="1:12" ht="24" customHeight="1" x14ac:dyDescent="0.6">
      <c r="A55" s="17" t="s">
        <v>18</v>
      </c>
      <c r="C55" s="72"/>
      <c r="D55" s="72"/>
      <c r="E55" s="74">
        <f>SUM(E50:E54)</f>
        <v>89714</v>
      </c>
      <c r="F55" s="72"/>
      <c r="G55" s="74">
        <f>SUM(G50:G54)</f>
        <v>101434</v>
      </c>
      <c r="I55" s="74">
        <f>SUM(I50:I54)</f>
        <v>88145</v>
      </c>
      <c r="J55" s="8"/>
      <c r="K55" s="74">
        <f>SUM(K50:K54)</f>
        <v>99865</v>
      </c>
      <c r="L55" s="8"/>
    </row>
    <row r="56" spans="1:12" ht="24" customHeight="1" x14ac:dyDescent="0.6">
      <c r="A56" s="17" t="s">
        <v>19</v>
      </c>
      <c r="E56" s="74">
        <f>SUM(E55,E47)</f>
        <v>429741</v>
      </c>
      <c r="G56" s="74">
        <f>SUM(G55,G47)</f>
        <v>427673</v>
      </c>
      <c r="I56" s="74">
        <f>SUM(I55,I47)</f>
        <v>428172</v>
      </c>
      <c r="J56" s="8"/>
      <c r="K56" s="74">
        <f>SUM(K55,K47)</f>
        <v>426104</v>
      </c>
      <c r="L56" s="8"/>
    </row>
    <row r="57" spans="1:12" ht="24" customHeight="1" x14ac:dyDescent="0.6">
      <c r="I57" s="27"/>
      <c r="J57" s="27"/>
      <c r="K57" s="40"/>
      <c r="L57" s="27"/>
    </row>
    <row r="58" spans="1:12" ht="24" customHeight="1" x14ac:dyDescent="0.6">
      <c r="A58" s="16" t="s">
        <v>9</v>
      </c>
      <c r="I58" s="41"/>
      <c r="J58" s="41"/>
      <c r="K58" s="40"/>
      <c r="L58" s="41"/>
    </row>
    <row r="59" spans="1:12" ht="24" customHeight="1" x14ac:dyDescent="0.6">
      <c r="I59" s="41"/>
      <c r="J59" s="41"/>
      <c r="K59" s="40"/>
      <c r="L59" s="41"/>
    </row>
    <row r="60" spans="1:12" ht="24" customHeight="1" x14ac:dyDescent="0.6">
      <c r="I60" s="41"/>
      <c r="J60" s="41"/>
      <c r="K60" s="40"/>
      <c r="L60" s="41"/>
    </row>
    <row r="61" spans="1:12" ht="24" customHeight="1" x14ac:dyDescent="0.6">
      <c r="A61" s="11" t="s">
        <v>96</v>
      </c>
    </row>
    <row r="62" spans="1:12" s="31" customFormat="1" ht="24" customHeight="1" x14ac:dyDescent="0.6">
      <c r="A62" s="42" t="s">
        <v>152</v>
      </c>
      <c r="B62" s="29"/>
      <c r="C62" s="22"/>
      <c r="D62" s="22"/>
      <c r="E62" s="22"/>
      <c r="F62" s="22"/>
      <c r="G62" s="22"/>
      <c r="H62" s="30"/>
      <c r="I62" s="29"/>
      <c r="J62" s="30"/>
      <c r="K62" s="32"/>
      <c r="L62" s="30"/>
    </row>
    <row r="63" spans="1:12" s="80" customFormat="1" ht="24" customHeight="1" x14ac:dyDescent="0.6">
      <c r="A63" s="17" t="s">
        <v>159</v>
      </c>
      <c r="B63" s="17"/>
      <c r="C63" s="79"/>
      <c r="D63" s="79"/>
      <c r="E63" s="79"/>
      <c r="F63" s="79"/>
      <c r="G63" s="79"/>
      <c r="H63" s="17"/>
      <c r="I63" s="17"/>
      <c r="J63" s="17"/>
      <c r="K63" s="33"/>
      <c r="L63" s="17"/>
    </row>
    <row r="64" spans="1:12" ht="24" customHeight="1" x14ac:dyDescent="0.6">
      <c r="A64" s="34"/>
      <c r="B64" s="30"/>
      <c r="C64" s="22"/>
      <c r="D64" s="22"/>
      <c r="E64" s="22"/>
      <c r="F64" s="22"/>
      <c r="G64" s="22"/>
      <c r="H64" s="30"/>
      <c r="I64" s="30"/>
      <c r="J64" s="30"/>
      <c r="K64" s="14" t="s">
        <v>87</v>
      </c>
      <c r="L64" s="30"/>
    </row>
    <row r="65" spans="1:12" ht="24" customHeight="1" x14ac:dyDescent="0.6">
      <c r="A65" s="34"/>
      <c r="B65" s="30"/>
      <c r="C65" s="22"/>
      <c r="D65" s="22"/>
      <c r="E65" s="89" t="s">
        <v>118</v>
      </c>
      <c r="F65" s="89"/>
      <c r="G65" s="89"/>
      <c r="H65" s="30"/>
      <c r="I65" s="90"/>
      <c r="J65" s="90"/>
      <c r="K65" s="90"/>
      <c r="L65" s="30"/>
    </row>
    <row r="66" spans="1:12" ht="24" customHeight="1" x14ac:dyDescent="0.6">
      <c r="A66" s="34"/>
      <c r="B66" s="30"/>
      <c r="C66" s="22"/>
      <c r="D66" s="22"/>
      <c r="E66" s="91" t="s">
        <v>109</v>
      </c>
      <c r="F66" s="91"/>
      <c r="G66" s="91"/>
      <c r="H66" s="30"/>
      <c r="I66" s="92" t="s">
        <v>110</v>
      </c>
      <c r="J66" s="92"/>
      <c r="K66" s="92"/>
      <c r="L66" s="30"/>
    </row>
    <row r="67" spans="1:12" ht="24" customHeight="1" x14ac:dyDescent="0.6">
      <c r="C67" s="25"/>
      <c r="D67" s="25"/>
      <c r="E67" s="68" t="s">
        <v>160</v>
      </c>
      <c r="F67" s="25"/>
      <c r="G67" s="24" t="s">
        <v>149</v>
      </c>
      <c r="H67" s="69"/>
      <c r="I67" s="68" t="s">
        <v>160</v>
      </c>
      <c r="J67" s="25"/>
      <c r="K67" s="24" t="s">
        <v>149</v>
      </c>
      <c r="L67" s="70"/>
    </row>
    <row r="68" spans="1:12" ht="24" customHeight="1" x14ac:dyDescent="0.6">
      <c r="C68" s="71"/>
      <c r="D68" s="71"/>
      <c r="E68" s="25" t="s">
        <v>92</v>
      </c>
      <c r="F68" s="25"/>
      <c r="G68" s="26" t="s">
        <v>94</v>
      </c>
      <c r="H68" s="69"/>
      <c r="I68" s="25" t="s">
        <v>92</v>
      </c>
      <c r="J68" s="25"/>
      <c r="K68" s="26" t="s">
        <v>94</v>
      </c>
      <c r="L68" s="25"/>
    </row>
    <row r="69" spans="1:12" ht="24" customHeight="1" x14ac:dyDescent="0.6">
      <c r="C69" s="71"/>
      <c r="D69" s="71"/>
      <c r="E69" s="25" t="s">
        <v>93</v>
      </c>
      <c r="F69" s="25"/>
      <c r="G69" s="35"/>
      <c r="H69" s="69"/>
      <c r="I69" s="25" t="s">
        <v>93</v>
      </c>
      <c r="J69" s="25"/>
      <c r="L69" s="25"/>
    </row>
    <row r="70" spans="1:12" ht="24" customHeight="1" x14ac:dyDescent="0.6">
      <c r="A70" s="17" t="s">
        <v>113</v>
      </c>
      <c r="C70" s="71"/>
      <c r="D70" s="71"/>
      <c r="E70" s="71"/>
      <c r="F70" s="71"/>
      <c r="G70" s="25"/>
      <c r="H70" s="69"/>
      <c r="I70" s="25"/>
      <c r="J70" s="25"/>
      <c r="L70" s="25"/>
    </row>
    <row r="71" spans="1:12" ht="24" customHeight="1" x14ac:dyDescent="0.6">
      <c r="A71" s="17" t="s">
        <v>20</v>
      </c>
      <c r="I71" s="27"/>
      <c r="J71" s="27"/>
      <c r="K71" s="37"/>
      <c r="L71" s="27"/>
    </row>
    <row r="72" spans="1:12" ht="24" customHeight="1" x14ac:dyDescent="0.6">
      <c r="A72" s="16" t="s">
        <v>21</v>
      </c>
      <c r="C72" s="7"/>
      <c r="D72" s="7"/>
      <c r="E72" s="7"/>
      <c r="F72" s="7"/>
      <c r="G72" s="7"/>
      <c r="I72" s="27"/>
      <c r="J72" s="27"/>
      <c r="K72" s="37"/>
      <c r="L72" s="27"/>
    </row>
    <row r="73" spans="1:12" ht="24" customHeight="1" x14ac:dyDescent="0.6">
      <c r="A73" s="3" t="s">
        <v>22</v>
      </c>
      <c r="B73" s="36"/>
      <c r="C73" s="72"/>
      <c r="D73" s="72"/>
      <c r="E73" s="72"/>
      <c r="F73" s="72"/>
      <c r="G73" s="72"/>
      <c r="I73" s="27"/>
      <c r="J73" s="27"/>
      <c r="K73" s="37"/>
      <c r="L73" s="27"/>
    </row>
    <row r="74" spans="1:12" ht="24" customHeight="1" thickBot="1" x14ac:dyDescent="0.65">
      <c r="A74" s="3" t="s">
        <v>97</v>
      </c>
      <c r="B74" s="31"/>
      <c r="C74" s="72"/>
      <c r="D74" s="72"/>
      <c r="E74" s="77">
        <v>284000</v>
      </c>
      <c r="F74" s="72"/>
      <c r="G74" s="77">
        <v>284000</v>
      </c>
      <c r="I74" s="77">
        <v>284000</v>
      </c>
      <c r="J74" s="27"/>
      <c r="K74" s="43">
        <v>284000</v>
      </c>
      <c r="L74" s="27"/>
    </row>
    <row r="75" spans="1:12" ht="24" customHeight="1" thickTop="1" x14ac:dyDescent="0.6">
      <c r="A75" s="3" t="s">
        <v>23</v>
      </c>
      <c r="B75" s="36"/>
      <c r="C75" s="72"/>
      <c r="D75" s="72"/>
      <c r="E75" s="72"/>
      <c r="F75" s="72"/>
      <c r="G75" s="72"/>
      <c r="I75" s="27"/>
      <c r="J75" s="27"/>
      <c r="K75" s="37"/>
      <c r="L75" s="27"/>
    </row>
    <row r="76" spans="1:12" ht="24" customHeight="1" x14ac:dyDescent="0.6">
      <c r="A76" s="3" t="s">
        <v>97</v>
      </c>
      <c r="B76" s="31"/>
      <c r="E76" s="27">
        <f>'CE(Consol)'!F21</f>
        <v>284000</v>
      </c>
      <c r="G76" s="27">
        <f>'CE(Consol)'!F17</f>
        <v>284000</v>
      </c>
      <c r="I76" s="27">
        <f>'SE(Separate)'!F21</f>
        <v>284000</v>
      </c>
      <c r="J76" s="27"/>
      <c r="K76" s="40">
        <f>'SE(Separate)'!F17</f>
        <v>284000</v>
      </c>
      <c r="L76" s="27"/>
    </row>
    <row r="77" spans="1:12" ht="24" customHeight="1" x14ac:dyDescent="0.6">
      <c r="A77" s="3" t="s">
        <v>101</v>
      </c>
      <c r="B77" s="31"/>
      <c r="E77" s="27">
        <f>'CE(Consol)'!H21</f>
        <v>68390</v>
      </c>
      <c r="G77" s="27">
        <f>'CE(Consol)'!H17</f>
        <v>68390</v>
      </c>
      <c r="I77" s="27">
        <f>'SE(Separate)'!H21</f>
        <v>68390</v>
      </c>
      <c r="J77" s="27"/>
      <c r="K77" s="37">
        <f>'SE(Separate)'!H17</f>
        <v>68390</v>
      </c>
      <c r="L77" s="27"/>
    </row>
    <row r="78" spans="1:12" ht="24" customHeight="1" x14ac:dyDescent="0.6">
      <c r="A78" s="16" t="s">
        <v>78</v>
      </c>
      <c r="C78" s="7"/>
      <c r="D78" s="7"/>
      <c r="E78" s="27">
        <f>'CE(Consol)'!J21</f>
        <v>125</v>
      </c>
      <c r="F78" s="7"/>
      <c r="G78" s="27">
        <f>'CE(Consol)'!J17</f>
        <v>125</v>
      </c>
      <c r="I78" s="27">
        <f>'SE(Separate)'!J21</f>
        <v>125</v>
      </c>
      <c r="J78" s="27"/>
      <c r="K78" s="27">
        <f>'SE(Separate)'!J17</f>
        <v>125</v>
      </c>
      <c r="L78" s="27"/>
    </row>
    <row r="79" spans="1:12" ht="24" customHeight="1" x14ac:dyDescent="0.6">
      <c r="A79" s="16" t="s">
        <v>62</v>
      </c>
      <c r="E79" s="27">
        <f>'CE(Consol)'!L21</f>
        <v>-12741</v>
      </c>
      <c r="G79" s="27">
        <f>'CE(Consol)'!L17</f>
        <v>-12741</v>
      </c>
      <c r="I79" s="27">
        <f>'SE(Separate)'!L21</f>
        <v>-12741</v>
      </c>
      <c r="J79" s="27"/>
      <c r="K79" s="52">
        <f>'SE(Separate)'!L17</f>
        <v>-12741</v>
      </c>
      <c r="L79" s="27"/>
    </row>
    <row r="80" spans="1:12" ht="24" customHeight="1" x14ac:dyDescent="0.6">
      <c r="A80" s="3" t="s">
        <v>24</v>
      </c>
      <c r="B80" s="31"/>
      <c r="C80" s="72"/>
      <c r="D80" s="72"/>
      <c r="E80" s="72"/>
      <c r="F80" s="72"/>
      <c r="G80" s="72"/>
      <c r="I80" s="27"/>
      <c r="J80" s="27"/>
      <c r="K80" s="37"/>
      <c r="L80" s="27"/>
    </row>
    <row r="81" spans="1:12" ht="24" customHeight="1" x14ac:dyDescent="0.6">
      <c r="A81" s="3" t="s">
        <v>25</v>
      </c>
      <c r="B81" s="31"/>
      <c r="C81" s="7"/>
      <c r="D81" s="7"/>
      <c r="E81" s="27">
        <f>'CE(Consol)'!N21</f>
        <v>9611</v>
      </c>
      <c r="F81" s="7"/>
      <c r="G81" s="27">
        <f>'CE(Consol)'!N17</f>
        <v>9611</v>
      </c>
      <c r="I81" s="27">
        <f>'SE(Separate)'!N21</f>
        <v>9611</v>
      </c>
      <c r="J81" s="27"/>
      <c r="K81" s="40">
        <f>'SE(Separate)'!N17</f>
        <v>9611</v>
      </c>
      <c r="L81" s="27"/>
    </row>
    <row r="82" spans="1:12" ht="24" customHeight="1" x14ac:dyDescent="0.6">
      <c r="A82" s="3" t="s">
        <v>26</v>
      </c>
      <c r="B82" s="31"/>
      <c r="E82" s="27">
        <f>'CE(Consol)'!P21</f>
        <v>16382</v>
      </c>
      <c r="G82" s="27">
        <f>'CE(Consol)'!P17</f>
        <v>16900</v>
      </c>
      <c r="I82" s="27">
        <f>'SE(Separate)'!P21</f>
        <v>18226</v>
      </c>
      <c r="J82" s="27"/>
      <c r="K82" s="5">
        <f>'SE(Separate)'!P17</f>
        <v>18469</v>
      </c>
      <c r="L82" s="27"/>
    </row>
    <row r="83" spans="1:12" ht="24" customHeight="1" x14ac:dyDescent="0.6">
      <c r="A83" s="42" t="s">
        <v>27</v>
      </c>
      <c r="B83" s="31"/>
      <c r="E83" s="39">
        <f>SUM(E76:E82)</f>
        <v>365767</v>
      </c>
      <c r="G83" s="39">
        <f>SUM(G76:G82)</f>
        <v>366285</v>
      </c>
      <c r="I83" s="39">
        <f>SUM(I76:I82)</f>
        <v>367611</v>
      </c>
      <c r="J83" s="27"/>
      <c r="K83" s="39">
        <f>SUM(K76:K82)</f>
        <v>367854</v>
      </c>
      <c r="L83" s="27"/>
    </row>
    <row r="84" spans="1:12" ht="24" customHeight="1" thickBot="1" x14ac:dyDescent="0.65">
      <c r="A84" s="17" t="s">
        <v>28</v>
      </c>
      <c r="E84" s="43">
        <f>SUM(E83,E56)</f>
        <v>795508</v>
      </c>
      <c r="G84" s="43">
        <f>SUM(G83,G56)</f>
        <v>793958</v>
      </c>
      <c r="I84" s="43">
        <f>SUM(I83,I56)</f>
        <v>795783</v>
      </c>
      <c r="J84" s="27"/>
      <c r="K84" s="43">
        <f>SUM(K83,K56)</f>
        <v>793958</v>
      </c>
      <c r="L84" s="27"/>
    </row>
    <row r="85" spans="1:12" ht="24" customHeight="1" thickTop="1" x14ac:dyDescent="0.6">
      <c r="C85" s="78"/>
      <c r="D85" s="78"/>
      <c r="E85" s="27">
        <f>E24-E84</f>
        <v>0</v>
      </c>
      <c r="F85" s="78"/>
      <c r="G85" s="27">
        <f>G24-G84</f>
        <v>0</v>
      </c>
      <c r="I85" s="27">
        <f>I24-I84</f>
        <v>0</v>
      </c>
      <c r="J85" s="20"/>
      <c r="K85" s="51">
        <f>K24-K84</f>
        <v>0</v>
      </c>
      <c r="L85" s="20"/>
    </row>
    <row r="86" spans="1:12" ht="24" customHeight="1" x14ac:dyDescent="0.6">
      <c r="C86" s="78"/>
      <c r="D86" s="78"/>
      <c r="E86" s="78"/>
      <c r="F86" s="78"/>
      <c r="G86" s="78"/>
      <c r="I86" s="44"/>
      <c r="J86" s="45"/>
      <c r="K86" s="44"/>
      <c r="L86" s="20"/>
    </row>
    <row r="87" spans="1:12" ht="24" customHeight="1" x14ac:dyDescent="0.6">
      <c r="A87" s="16" t="s">
        <v>9</v>
      </c>
      <c r="C87" s="78"/>
      <c r="D87" s="78"/>
      <c r="E87" s="78"/>
      <c r="F87" s="78"/>
      <c r="G87" s="78"/>
    </row>
    <row r="88" spans="1:12" ht="24" customHeight="1" x14ac:dyDescent="0.6">
      <c r="C88" s="78"/>
      <c r="D88" s="78"/>
      <c r="E88" s="78"/>
      <c r="F88" s="78"/>
      <c r="G88" s="78"/>
    </row>
    <row r="89" spans="1:12" ht="24" customHeight="1" x14ac:dyDescent="0.6">
      <c r="A89" s="83"/>
      <c r="C89" s="78"/>
      <c r="D89" s="78"/>
      <c r="E89" s="78"/>
      <c r="F89" s="78"/>
      <c r="G89" s="78"/>
    </row>
    <row r="90" spans="1:12" ht="24" customHeight="1" x14ac:dyDescent="0.6">
      <c r="C90" s="78"/>
      <c r="D90" s="78"/>
      <c r="E90" s="78"/>
      <c r="F90" s="78"/>
      <c r="G90" s="78"/>
    </row>
    <row r="91" spans="1:12" ht="24" customHeight="1" x14ac:dyDescent="0.6">
      <c r="B91" s="3" t="s">
        <v>29</v>
      </c>
    </row>
    <row r="92" spans="1:12" ht="24" customHeight="1" x14ac:dyDescent="0.6">
      <c r="A92" s="83"/>
      <c r="C92" s="78"/>
      <c r="D92" s="78"/>
      <c r="E92" s="78"/>
      <c r="F92" s="78"/>
      <c r="G92" s="78"/>
    </row>
  </sheetData>
  <mergeCells count="12">
    <mergeCell ref="E65:G65"/>
    <mergeCell ref="I65:K65"/>
    <mergeCell ref="E66:G66"/>
    <mergeCell ref="I66:K66"/>
    <mergeCell ref="E6:G6"/>
    <mergeCell ref="E5:G5"/>
    <mergeCell ref="E33:G33"/>
    <mergeCell ref="I33:K33"/>
    <mergeCell ref="E34:G34"/>
    <mergeCell ref="I34:K34"/>
    <mergeCell ref="I5:K5"/>
    <mergeCell ref="I6:K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28" max="16383" man="1"/>
    <brk id="6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showGridLines="0" view="pageBreakPreview" topLeftCell="A55" zoomScale="85" zoomScaleNormal="100" zoomScaleSheetLayoutView="85" workbookViewId="0">
      <selection activeCell="G68" sqref="G68"/>
    </sheetView>
  </sheetViews>
  <sheetFormatPr defaultColWidth="10.6640625" defaultRowHeight="24" customHeight="1" x14ac:dyDescent="0.6"/>
  <cols>
    <col min="1" max="1" width="40.6640625" style="16" customWidth="1"/>
    <col min="2" max="2" width="1.6640625" style="5" customWidth="1"/>
    <col min="3" max="3" width="8.6640625" style="16" customWidth="1"/>
    <col min="4" max="4" width="1.6640625" style="16" customWidth="1"/>
    <col min="5" max="5" width="15.6640625" style="16" customWidth="1"/>
    <col min="6" max="6" width="1.6640625" style="16" customWidth="1"/>
    <col min="7" max="7" width="15.6640625" style="16" customWidth="1"/>
    <col min="8" max="8" width="1.6640625" style="5" customWidth="1"/>
    <col min="9" max="9" width="15.6640625" style="5" customWidth="1"/>
    <col min="10" max="10" width="1.6640625" style="5" customWidth="1"/>
    <col min="11" max="11" width="15.6640625" style="5" customWidth="1"/>
    <col min="12" max="12" width="4.44140625" style="5" customWidth="1"/>
    <col min="13" max="13" width="14.5546875" style="5" hidden="1" customWidth="1"/>
    <col min="14" max="14" width="2.6640625" style="5" customWidth="1"/>
    <col min="15" max="15" width="17" style="5" bestFit="1" customWidth="1"/>
    <col min="16" max="16" width="4.6640625" style="5" customWidth="1"/>
    <col min="17" max="16384" width="10.6640625" style="5"/>
  </cols>
  <sheetData>
    <row r="1" spans="1:12" ht="24" customHeight="1" x14ac:dyDescent="0.6">
      <c r="K1" s="41" t="s">
        <v>86</v>
      </c>
    </row>
    <row r="2" spans="1:12" ht="24" customHeight="1" x14ac:dyDescent="0.6">
      <c r="A2" s="11" t="s">
        <v>96</v>
      </c>
      <c r="C2" s="21"/>
      <c r="D2" s="21"/>
      <c r="E2" s="21"/>
      <c r="F2" s="21"/>
      <c r="G2" s="21"/>
      <c r="K2" s="35"/>
    </row>
    <row r="3" spans="1:12" s="31" customFormat="1" ht="24" customHeight="1" x14ac:dyDescent="0.6">
      <c r="A3" s="11" t="s">
        <v>36</v>
      </c>
      <c r="B3" s="29"/>
      <c r="C3" s="34"/>
      <c r="D3" s="34"/>
      <c r="E3" s="34"/>
      <c r="F3" s="34"/>
      <c r="G3" s="34"/>
      <c r="H3" s="30"/>
      <c r="I3" s="30"/>
    </row>
    <row r="4" spans="1:12" s="31" customFormat="1" ht="24" customHeight="1" x14ac:dyDescent="0.6">
      <c r="A4" s="11" t="s">
        <v>161</v>
      </c>
      <c r="B4" s="29"/>
      <c r="C4" s="34"/>
      <c r="D4" s="34"/>
      <c r="E4" s="34"/>
      <c r="F4" s="34"/>
      <c r="G4" s="34"/>
      <c r="H4" s="30"/>
      <c r="I4" s="30"/>
    </row>
    <row r="5" spans="1:12" s="31" customFormat="1" ht="24" customHeight="1" x14ac:dyDescent="0.6">
      <c r="B5" s="29"/>
      <c r="C5" s="34"/>
      <c r="D5" s="34"/>
      <c r="E5" s="34"/>
      <c r="F5" s="34"/>
      <c r="G5" s="34"/>
      <c r="H5" s="30"/>
      <c r="I5" s="14"/>
      <c r="K5" s="14" t="s">
        <v>169</v>
      </c>
    </row>
    <row r="6" spans="1:12" ht="24" customHeight="1" x14ac:dyDescent="0.6">
      <c r="A6" s="34"/>
      <c r="B6" s="30"/>
      <c r="C6" s="22"/>
      <c r="D6" s="22"/>
      <c r="E6" s="89" t="s">
        <v>118</v>
      </c>
      <c r="F6" s="89"/>
      <c r="G6" s="89"/>
      <c r="H6" s="30"/>
      <c r="I6" s="90"/>
      <c r="J6" s="90"/>
      <c r="K6" s="90"/>
      <c r="L6" s="30"/>
    </row>
    <row r="7" spans="1:12" ht="24" customHeight="1" x14ac:dyDescent="0.6">
      <c r="A7" s="34"/>
      <c r="B7" s="30"/>
      <c r="C7" s="22"/>
      <c r="D7" s="22"/>
      <c r="E7" s="91" t="s">
        <v>109</v>
      </c>
      <c r="F7" s="91"/>
      <c r="G7" s="91"/>
      <c r="H7" s="30"/>
      <c r="I7" s="92" t="s">
        <v>110</v>
      </c>
      <c r="J7" s="92"/>
      <c r="K7" s="92"/>
      <c r="L7" s="30"/>
    </row>
    <row r="8" spans="1:12" ht="24" customHeight="1" x14ac:dyDescent="0.6">
      <c r="C8" s="67" t="s">
        <v>0</v>
      </c>
      <c r="D8" s="25"/>
      <c r="E8" s="67">
        <v>2567</v>
      </c>
      <c r="F8" s="25"/>
      <c r="G8" s="67">
        <v>2566</v>
      </c>
      <c r="H8" s="47"/>
      <c r="I8" s="67">
        <v>2567</v>
      </c>
      <c r="J8" s="25"/>
      <c r="K8" s="67">
        <v>2566</v>
      </c>
    </row>
    <row r="9" spans="1:12" ht="24" customHeight="1" x14ac:dyDescent="0.6">
      <c r="A9" s="17" t="s">
        <v>83</v>
      </c>
      <c r="C9" s="53"/>
      <c r="D9" s="53"/>
      <c r="E9" s="53"/>
      <c r="F9" s="53"/>
      <c r="G9" s="53"/>
      <c r="H9" s="47"/>
      <c r="I9" s="53"/>
      <c r="K9" s="49"/>
    </row>
    <row r="10" spans="1:12" ht="24" customHeight="1" x14ac:dyDescent="0.6">
      <c r="A10" s="17" t="s">
        <v>30</v>
      </c>
      <c r="I10" s="54"/>
    </row>
    <row r="11" spans="1:12" ht="24" customHeight="1" x14ac:dyDescent="0.6">
      <c r="A11" s="3" t="s">
        <v>104</v>
      </c>
      <c r="B11" s="36"/>
      <c r="C11" s="7"/>
      <c r="D11" s="7"/>
      <c r="E11" s="54">
        <v>123636</v>
      </c>
      <c r="F11" s="7"/>
      <c r="G11" s="54">
        <v>141300</v>
      </c>
      <c r="H11" s="7"/>
      <c r="I11" s="54">
        <v>123636</v>
      </c>
      <c r="J11" s="7"/>
      <c r="K11" s="54">
        <v>141300</v>
      </c>
    </row>
    <row r="12" spans="1:12" ht="24" customHeight="1" x14ac:dyDescent="0.6">
      <c r="A12" s="3" t="s">
        <v>31</v>
      </c>
      <c r="B12" s="36"/>
      <c r="C12" s="7"/>
      <c r="D12" s="7"/>
      <c r="E12" s="54">
        <v>401</v>
      </c>
      <c r="F12" s="7"/>
      <c r="G12" s="54">
        <v>494</v>
      </c>
      <c r="H12" s="7"/>
      <c r="I12" s="54">
        <v>401</v>
      </c>
      <c r="J12" s="7"/>
      <c r="K12" s="54">
        <v>494</v>
      </c>
    </row>
    <row r="13" spans="1:12" ht="24" customHeight="1" x14ac:dyDescent="0.6">
      <c r="A13" s="17" t="s">
        <v>32</v>
      </c>
      <c r="E13" s="56">
        <f>SUM(E10:E12)</f>
        <v>124037</v>
      </c>
      <c r="G13" s="56">
        <f>SUM(G10:G12)</f>
        <v>141794</v>
      </c>
      <c r="H13" s="16"/>
      <c r="I13" s="56">
        <f>SUM(I10:I12)</f>
        <v>124037</v>
      </c>
      <c r="J13" s="16"/>
      <c r="K13" s="56">
        <f>SUM(K10:K12)</f>
        <v>141794</v>
      </c>
    </row>
    <row r="14" spans="1:12" ht="24" customHeight="1" x14ac:dyDescent="0.6">
      <c r="A14" s="17" t="s">
        <v>33</v>
      </c>
      <c r="C14" s="7"/>
      <c r="D14" s="7"/>
      <c r="E14" s="66"/>
      <c r="F14" s="7"/>
      <c r="G14" s="66"/>
      <c r="H14" s="7"/>
      <c r="I14" s="66"/>
      <c r="J14" s="7"/>
      <c r="K14" s="66"/>
    </row>
    <row r="15" spans="1:12" ht="24" customHeight="1" x14ac:dyDescent="0.6">
      <c r="A15" s="3" t="s">
        <v>131</v>
      </c>
      <c r="B15" s="36"/>
      <c r="C15" s="55"/>
      <c r="D15" s="55"/>
      <c r="E15" s="54">
        <v>88457</v>
      </c>
      <c r="F15" s="55"/>
      <c r="G15" s="54">
        <v>101052</v>
      </c>
      <c r="H15" s="55"/>
      <c r="I15" s="54">
        <v>88457</v>
      </c>
      <c r="J15" s="55"/>
      <c r="K15" s="54">
        <v>101052</v>
      </c>
    </row>
    <row r="16" spans="1:12" ht="24" customHeight="1" x14ac:dyDescent="0.6">
      <c r="A16" s="3" t="s">
        <v>98</v>
      </c>
      <c r="B16" s="36"/>
      <c r="C16" s="7"/>
      <c r="D16" s="7"/>
      <c r="E16" s="54">
        <v>18429</v>
      </c>
      <c r="F16" s="7"/>
      <c r="G16" s="54">
        <v>19469</v>
      </c>
      <c r="H16" s="7"/>
      <c r="I16" s="54">
        <v>18429</v>
      </c>
      <c r="J16" s="7"/>
      <c r="K16" s="54">
        <v>19469</v>
      </c>
    </row>
    <row r="17" spans="1:13" ht="24" customHeight="1" x14ac:dyDescent="0.6">
      <c r="A17" s="3" t="s">
        <v>34</v>
      </c>
      <c r="B17" s="36"/>
      <c r="C17" s="7"/>
      <c r="D17" s="7"/>
      <c r="E17" s="54">
        <v>12125</v>
      </c>
      <c r="F17" s="7"/>
      <c r="G17" s="54">
        <v>9081</v>
      </c>
      <c r="H17" s="7"/>
      <c r="I17" s="54">
        <v>12125</v>
      </c>
      <c r="J17" s="7"/>
      <c r="K17" s="54">
        <v>9081</v>
      </c>
    </row>
    <row r="18" spans="1:13" ht="24" customHeight="1" x14ac:dyDescent="0.6">
      <c r="A18" s="17" t="s">
        <v>35</v>
      </c>
      <c r="E18" s="56">
        <f>SUM(E14:E17)</f>
        <v>119011</v>
      </c>
      <c r="G18" s="56">
        <f>SUM(G14:G17)</f>
        <v>129602</v>
      </c>
      <c r="H18" s="16"/>
      <c r="I18" s="56">
        <f>SUM(I14:I17)</f>
        <v>119011</v>
      </c>
      <c r="J18" s="16"/>
      <c r="K18" s="56">
        <f>SUM(K14:K17)</f>
        <v>129602</v>
      </c>
    </row>
    <row r="19" spans="1:13" ht="24" customHeight="1" x14ac:dyDescent="0.6">
      <c r="A19" s="42" t="s">
        <v>146</v>
      </c>
      <c r="B19" s="31"/>
      <c r="E19" s="54">
        <f>E13-E18</f>
        <v>5026</v>
      </c>
      <c r="G19" s="54">
        <f>G13-G18</f>
        <v>12192</v>
      </c>
      <c r="H19" s="16"/>
      <c r="I19" s="54">
        <f>I13-I18</f>
        <v>5026</v>
      </c>
      <c r="J19" s="16"/>
      <c r="K19" s="54">
        <f>K13-K18</f>
        <v>12192</v>
      </c>
    </row>
    <row r="20" spans="1:13" ht="24" customHeight="1" x14ac:dyDescent="0.6">
      <c r="A20" s="3" t="s">
        <v>114</v>
      </c>
      <c r="B20" s="31"/>
      <c r="C20" s="7">
        <v>4</v>
      </c>
      <c r="E20" s="54">
        <v>-137</v>
      </c>
      <c r="G20" s="54">
        <v>-147</v>
      </c>
      <c r="H20" s="16"/>
      <c r="I20" s="54">
        <v>0</v>
      </c>
      <c r="J20" s="16"/>
      <c r="K20" s="54">
        <v>0</v>
      </c>
    </row>
    <row r="21" spans="1:13" ht="24" customHeight="1" x14ac:dyDescent="0.6">
      <c r="A21" s="3" t="s">
        <v>108</v>
      </c>
      <c r="B21" s="31"/>
      <c r="E21" s="57">
        <v>-2927</v>
      </c>
      <c r="G21" s="57">
        <v>-2317</v>
      </c>
      <c r="H21" s="16"/>
      <c r="I21" s="57">
        <v>-2927</v>
      </c>
      <c r="J21" s="16"/>
      <c r="K21" s="57">
        <v>-2317</v>
      </c>
    </row>
    <row r="22" spans="1:13" ht="24" customHeight="1" x14ac:dyDescent="0.6">
      <c r="A22" s="42" t="s">
        <v>168</v>
      </c>
      <c r="B22" s="31"/>
      <c r="E22" s="54">
        <f>SUM(E19:E21)</f>
        <v>1962</v>
      </c>
      <c r="G22" s="54">
        <f>SUM(G19:G21)</f>
        <v>9728</v>
      </c>
      <c r="H22" s="16"/>
      <c r="I22" s="54">
        <f>SUM(I19:I21)</f>
        <v>2099</v>
      </c>
      <c r="J22" s="16"/>
      <c r="K22" s="54">
        <f>SUM(K19:K21)</f>
        <v>9875</v>
      </c>
    </row>
    <row r="23" spans="1:13" ht="24" customHeight="1" x14ac:dyDescent="0.6">
      <c r="A23" s="3" t="s">
        <v>133</v>
      </c>
      <c r="B23" s="31"/>
      <c r="C23" s="7">
        <v>11</v>
      </c>
      <c r="D23" s="7"/>
      <c r="E23" s="54">
        <v>-330</v>
      </c>
      <c r="F23" s="7"/>
      <c r="G23" s="54">
        <v>-1525</v>
      </c>
      <c r="H23" s="7"/>
      <c r="I23" s="54">
        <v>-330</v>
      </c>
      <c r="J23" s="7"/>
      <c r="K23" s="54">
        <v>-1525</v>
      </c>
    </row>
    <row r="24" spans="1:13" ht="24" customHeight="1" x14ac:dyDescent="0.6">
      <c r="A24" s="17" t="s">
        <v>88</v>
      </c>
      <c r="E24" s="56">
        <f>SUM(E22:E23)</f>
        <v>1632</v>
      </c>
      <c r="G24" s="56">
        <f>SUM(G22:G23)</f>
        <v>8203</v>
      </c>
      <c r="H24" s="16"/>
      <c r="I24" s="56">
        <f>SUM(I22:I23)</f>
        <v>1769</v>
      </c>
      <c r="J24" s="9"/>
      <c r="K24" s="56">
        <f>SUM(K22:K23)</f>
        <v>8350</v>
      </c>
    </row>
    <row r="25" spans="1:13" ht="24" customHeight="1" x14ac:dyDescent="0.6">
      <c r="A25" s="17"/>
      <c r="E25" s="20"/>
      <c r="G25" s="20"/>
      <c r="H25" s="16"/>
      <c r="I25" s="20"/>
      <c r="J25" s="9"/>
      <c r="K25" s="54"/>
    </row>
    <row r="26" spans="1:13" s="58" customFormat="1" ht="24" customHeight="1" x14ac:dyDescent="0.6">
      <c r="A26" s="84" t="s">
        <v>51</v>
      </c>
      <c r="C26" s="59"/>
      <c r="D26" s="59"/>
      <c r="E26" s="65"/>
      <c r="F26" s="59"/>
      <c r="G26" s="65"/>
      <c r="H26" s="59"/>
      <c r="I26" s="65"/>
      <c r="J26" s="85"/>
      <c r="K26" s="54"/>
    </row>
    <row r="27" spans="1:13" s="58" customFormat="1" ht="24" customHeight="1" x14ac:dyDescent="0.6">
      <c r="A27" s="86" t="s">
        <v>89</v>
      </c>
      <c r="C27" s="60"/>
      <c r="D27" s="60"/>
      <c r="E27" s="57">
        <v>0</v>
      </c>
      <c r="F27" s="60"/>
      <c r="G27" s="57">
        <v>0</v>
      </c>
      <c r="H27" s="60"/>
      <c r="I27" s="57">
        <v>0</v>
      </c>
      <c r="J27" s="85"/>
      <c r="K27" s="57">
        <v>0</v>
      </c>
    </row>
    <row r="28" spans="1:13" s="58" customFormat="1" ht="24" customHeight="1" thickBot="1" x14ac:dyDescent="0.65">
      <c r="A28" s="84" t="s">
        <v>90</v>
      </c>
      <c r="C28" s="60"/>
      <c r="D28" s="60"/>
      <c r="E28" s="61">
        <f>SUM(E27,E24)</f>
        <v>1632</v>
      </c>
      <c r="F28" s="60"/>
      <c r="G28" s="61">
        <f>SUM(G27,G24)</f>
        <v>8203</v>
      </c>
      <c r="H28" s="60"/>
      <c r="I28" s="61">
        <f>SUM(I27,I24)</f>
        <v>1769</v>
      </c>
      <c r="J28" s="85"/>
      <c r="K28" s="61">
        <f>SUM(K27,K24)</f>
        <v>8350</v>
      </c>
    </row>
    <row r="29" spans="1:13" s="58" customFormat="1" ht="24" customHeight="1" thickTop="1" x14ac:dyDescent="0.6">
      <c r="A29" s="84"/>
      <c r="C29" s="60"/>
      <c r="D29" s="60"/>
      <c r="E29" s="60"/>
      <c r="F29" s="60"/>
      <c r="G29" s="60"/>
      <c r="H29" s="60"/>
      <c r="I29" s="60"/>
      <c r="J29" s="85"/>
      <c r="K29" s="54"/>
      <c r="M29" s="58" t="s">
        <v>75</v>
      </c>
    </row>
    <row r="30" spans="1:13" s="58" customFormat="1" ht="24" customHeight="1" x14ac:dyDescent="0.6">
      <c r="A30" s="84" t="s">
        <v>170</v>
      </c>
      <c r="C30" s="7">
        <v>12</v>
      </c>
      <c r="D30" s="60"/>
      <c r="E30" s="60"/>
      <c r="F30" s="60"/>
      <c r="G30" s="60"/>
      <c r="H30" s="60"/>
      <c r="I30" s="60"/>
      <c r="J30" s="85"/>
      <c r="K30" s="54"/>
    </row>
    <row r="31" spans="1:13" s="58" customFormat="1" ht="24" customHeight="1" thickBot="1" x14ac:dyDescent="0.65">
      <c r="A31" s="86" t="s">
        <v>171</v>
      </c>
      <c r="D31" s="7"/>
      <c r="E31" s="88">
        <f>E24/E33</f>
        <v>2.8732394366197183E-3</v>
      </c>
      <c r="F31" s="7"/>
      <c r="G31" s="88">
        <f>G24/G33</f>
        <v>1.4441901408450704E-2</v>
      </c>
      <c r="H31" s="7"/>
      <c r="I31" s="88">
        <f>I24/I33</f>
        <v>3.11443661971831E-3</v>
      </c>
      <c r="J31" s="85"/>
      <c r="K31" s="88">
        <f>K24/K33</f>
        <v>1.4700704225352112E-2</v>
      </c>
    </row>
    <row r="32" spans="1:13" s="58" customFormat="1" ht="9.75" customHeight="1" thickTop="1" x14ac:dyDescent="0.6">
      <c r="A32" s="86"/>
      <c r="D32" s="7"/>
      <c r="E32" s="64"/>
      <c r="F32" s="7"/>
      <c r="G32" s="64"/>
      <c r="H32" s="7"/>
      <c r="I32" s="64"/>
      <c r="J32" s="85"/>
      <c r="K32" s="64"/>
    </row>
    <row r="33" spans="1:12" s="58" customFormat="1" ht="24" customHeight="1" thickBot="1" x14ac:dyDescent="0.65">
      <c r="A33" s="86" t="s">
        <v>99</v>
      </c>
      <c r="C33" s="7"/>
      <c r="D33" s="7"/>
      <c r="E33" s="61">
        <v>568000</v>
      </c>
      <c r="F33" s="7"/>
      <c r="G33" s="61">
        <v>568000</v>
      </c>
      <c r="H33" s="7"/>
      <c r="I33" s="61">
        <v>568000</v>
      </c>
      <c r="J33" s="85"/>
      <c r="K33" s="61">
        <v>568000</v>
      </c>
    </row>
    <row r="34" spans="1:12" s="58" customFormat="1" ht="24" customHeight="1" thickTop="1" x14ac:dyDescent="0.6">
      <c r="A34" s="86"/>
      <c r="C34" s="62"/>
      <c r="D34" s="62"/>
      <c r="E34" s="62"/>
      <c r="F34" s="62"/>
      <c r="G34" s="62"/>
      <c r="H34" s="85"/>
      <c r="I34" s="54"/>
    </row>
    <row r="35" spans="1:12" s="58" customFormat="1" ht="24" customHeight="1" x14ac:dyDescent="0.6">
      <c r="A35" s="16" t="s">
        <v>9</v>
      </c>
      <c r="I35" s="54"/>
    </row>
    <row r="36" spans="1:12" ht="24" customHeight="1" x14ac:dyDescent="0.6">
      <c r="I36" s="54"/>
    </row>
    <row r="37" spans="1:12" ht="24" customHeight="1" x14ac:dyDescent="0.6">
      <c r="I37" s="54"/>
    </row>
    <row r="38" spans="1:12" ht="24" customHeight="1" x14ac:dyDescent="0.6">
      <c r="K38" s="41" t="s">
        <v>86</v>
      </c>
    </row>
    <row r="39" spans="1:12" ht="24" customHeight="1" x14ac:dyDescent="0.6">
      <c r="A39" s="11" t="s">
        <v>96</v>
      </c>
      <c r="C39" s="21"/>
      <c r="D39" s="21"/>
      <c r="E39" s="21"/>
      <c r="F39" s="21"/>
      <c r="G39" s="21"/>
      <c r="K39" s="35"/>
    </row>
    <row r="40" spans="1:12" s="31" customFormat="1" ht="24" customHeight="1" x14ac:dyDescent="0.6">
      <c r="A40" s="11" t="s">
        <v>36</v>
      </c>
      <c r="B40" s="29"/>
      <c r="C40" s="34"/>
      <c r="D40" s="34"/>
      <c r="E40" s="34"/>
      <c r="F40" s="34"/>
      <c r="G40" s="34"/>
      <c r="H40" s="30"/>
      <c r="I40" s="30"/>
    </row>
    <row r="41" spans="1:12" s="31" customFormat="1" ht="24" customHeight="1" x14ac:dyDescent="0.6">
      <c r="A41" s="11" t="s">
        <v>165</v>
      </c>
      <c r="B41" s="29"/>
      <c r="C41" s="34"/>
      <c r="D41" s="34"/>
      <c r="E41" s="34"/>
      <c r="F41" s="34"/>
      <c r="G41" s="34"/>
      <c r="H41" s="30"/>
      <c r="I41" s="30"/>
    </row>
    <row r="42" spans="1:12" s="31" customFormat="1" ht="24" customHeight="1" x14ac:dyDescent="0.6">
      <c r="B42" s="29"/>
      <c r="C42" s="34"/>
      <c r="D42" s="34"/>
      <c r="E42" s="34"/>
      <c r="F42" s="34"/>
      <c r="G42" s="34"/>
      <c r="H42" s="30"/>
      <c r="I42" s="14"/>
      <c r="K42" s="14" t="s">
        <v>122</v>
      </c>
    </row>
    <row r="43" spans="1:12" ht="24" customHeight="1" x14ac:dyDescent="0.6">
      <c r="A43" s="34"/>
      <c r="B43" s="30"/>
      <c r="C43" s="22"/>
      <c r="D43" s="22"/>
      <c r="E43" s="89" t="s">
        <v>118</v>
      </c>
      <c r="F43" s="89"/>
      <c r="G43" s="89"/>
      <c r="H43" s="30"/>
      <c r="I43" s="90"/>
      <c r="J43" s="90"/>
      <c r="K43" s="90"/>
      <c r="L43" s="30"/>
    </row>
    <row r="44" spans="1:12" ht="24" customHeight="1" x14ac:dyDescent="0.6">
      <c r="A44" s="34"/>
      <c r="B44" s="30"/>
      <c r="C44" s="22"/>
      <c r="D44" s="22"/>
      <c r="E44" s="91" t="s">
        <v>109</v>
      </c>
      <c r="F44" s="91"/>
      <c r="G44" s="91"/>
      <c r="H44" s="30"/>
      <c r="I44" s="92" t="s">
        <v>110</v>
      </c>
      <c r="J44" s="92"/>
      <c r="K44" s="92"/>
      <c r="L44" s="30"/>
    </row>
    <row r="45" spans="1:12" ht="24" customHeight="1" x14ac:dyDescent="0.6">
      <c r="C45" s="67" t="s">
        <v>0</v>
      </c>
      <c r="D45" s="25"/>
      <c r="E45" s="67">
        <v>2567</v>
      </c>
      <c r="F45" s="25"/>
      <c r="G45" s="67">
        <v>2566</v>
      </c>
      <c r="H45" s="47"/>
      <c r="I45" s="67">
        <v>2567</v>
      </c>
      <c r="J45" s="25"/>
      <c r="K45" s="67">
        <v>2566</v>
      </c>
    </row>
    <row r="46" spans="1:12" ht="24" customHeight="1" x14ac:dyDescent="0.6">
      <c r="A46" s="17" t="s">
        <v>83</v>
      </c>
      <c r="C46" s="53"/>
      <c r="D46" s="53"/>
      <c r="E46" s="53"/>
      <c r="F46" s="53"/>
      <c r="G46" s="53"/>
      <c r="H46" s="47"/>
      <c r="I46" s="53"/>
      <c r="K46" s="49"/>
    </row>
    <row r="47" spans="1:12" ht="24" customHeight="1" x14ac:dyDescent="0.6">
      <c r="A47" s="17" t="s">
        <v>30</v>
      </c>
      <c r="I47" s="54"/>
    </row>
    <row r="48" spans="1:12" ht="24" customHeight="1" x14ac:dyDescent="0.6">
      <c r="A48" s="3" t="s">
        <v>104</v>
      </c>
      <c r="B48" s="36"/>
      <c r="C48" s="7"/>
      <c r="D48" s="7"/>
      <c r="E48" s="54">
        <v>242562</v>
      </c>
      <c r="F48" s="7"/>
      <c r="G48" s="54">
        <v>251916</v>
      </c>
      <c r="H48" s="7"/>
      <c r="I48" s="54">
        <v>242562</v>
      </c>
      <c r="J48" s="7"/>
      <c r="K48" s="54">
        <v>251916</v>
      </c>
    </row>
    <row r="49" spans="1:11" ht="24" customHeight="1" x14ac:dyDescent="0.6">
      <c r="A49" s="3" t="s">
        <v>31</v>
      </c>
      <c r="B49" s="36"/>
      <c r="C49" s="7"/>
      <c r="D49" s="7"/>
      <c r="E49" s="54">
        <v>827</v>
      </c>
      <c r="F49" s="7"/>
      <c r="G49" s="54">
        <v>1438</v>
      </c>
      <c r="H49" s="7"/>
      <c r="I49" s="54">
        <v>827</v>
      </c>
      <c r="J49" s="7"/>
      <c r="K49" s="54">
        <v>1438</v>
      </c>
    </row>
    <row r="50" spans="1:11" ht="24" customHeight="1" x14ac:dyDescent="0.6">
      <c r="A50" s="17" t="s">
        <v>32</v>
      </c>
      <c r="E50" s="56">
        <f>SUM(E47:E49)</f>
        <v>243389</v>
      </c>
      <c r="G50" s="56">
        <f>SUM(G47:G49)</f>
        <v>253354</v>
      </c>
      <c r="H50" s="16"/>
      <c r="I50" s="56">
        <f>SUM(I47:I49)</f>
        <v>243389</v>
      </c>
      <c r="J50" s="16"/>
      <c r="K50" s="56">
        <f>SUM(K47:K49)</f>
        <v>253354</v>
      </c>
    </row>
    <row r="51" spans="1:11" ht="24" customHeight="1" x14ac:dyDescent="0.6">
      <c r="A51" s="17" t="s">
        <v>33</v>
      </c>
      <c r="C51" s="7"/>
      <c r="D51" s="7"/>
      <c r="E51" s="66"/>
      <c r="F51" s="7"/>
      <c r="G51" s="66"/>
      <c r="H51" s="7"/>
      <c r="I51" s="66"/>
      <c r="J51" s="7"/>
      <c r="K51" s="66"/>
    </row>
    <row r="52" spans="1:11" ht="24" customHeight="1" x14ac:dyDescent="0.6">
      <c r="A52" s="3" t="s">
        <v>131</v>
      </c>
      <c r="B52" s="36"/>
      <c r="C52" s="55"/>
      <c r="D52" s="55"/>
      <c r="E52" s="54">
        <v>177708</v>
      </c>
      <c r="F52" s="55"/>
      <c r="G52" s="54">
        <v>181379</v>
      </c>
      <c r="H52" s="55"/>
      <c r="I52" s="54">
        <v>177708</v>
      </c>
      <c r="J52" s="55"/>
      <c r="K52" s="54">
        <v>181379</v>
      </c>
    </row>
    <row r="53" spans="1:11" ht="24" customHeight="1" x14ac:dyDescent="0.6">
      <c r="A53" s="3" t="s">
        <v>98</v>
      </c>
      <c r="B53" s="36"/>
      <c r="C53" s="7"/>
      <c r="D53" s="7"/>
      <c r="E53" s="54">
        <v>37076</v>
      </c>
      <c r="F53" s="7"/>
      <c r="G53" s="54">
        <v>35495</v>
      </c>
      <c r="H53" s="7"/>
      <c r="I53" s="54">
        <v>37076</v>
      </c>
      <c r="J53" s="7"/>
      <c r="K53" s="54">
        <v>35495</v>
      </c>
    </row>
    <row r="54" spans="1:11" ht="24" customHeight="1" x14ac:dyDescent="0.6">
      <c r="A54" s="3" t="s">
        <v>34</v>
      </c>
      <c r="B54" s="36"/>
      <c r="C54" s="7"/>
      <c r="D54" s="7"/>
      <c r="E54" s="54">
        <v>22551</v>
      </c>
      <c r="F54" s="7"/>
      <c r="G54" s="54">
        <v>19614</v>
      </c>
      <c r="H54" s="7"/>
      <c r="I54" s="54">
        <v>22551</v>
      </c>
      <c r="J54" s="7"/>
      <c r="K54" s="54">
        <v>19614</v>
      </c>
    </row>
    <row r="55" spans="1:11" ht="24" customHeight="1" x14ac:dyDescent="0.6">
      <c r="A55" s="17" t="s">
        <v>35</v>
      </c>
      <c r="E55" s="56">
        <f>SUM(E51:E54)</f>
        <v>237335</v>
      </c>
      <c r="G55" s="56">
        <f>SUM(G51:G54)</f>
        <v>236488</v>
      </c>
      <c r="H55" s="16"/>
      <c r="I55" s="56">
        <f>SUM(I51:I54)</f>
        <v>237335</v>
      </c>
      <c r="J55" s="16"/>
      <c r="K55" s="56">
        <f>SUM(K51:K54)</f>
        <v>236488</v>
      </c>
    </row>
    <row r="56" spans="1:11" ht="24" customHeight="1" x14ac:dyDescent="0.6">
      <c r="A56" s="42" t="s">
        <v>146</v>
      </c>
      <c r="B56" s="31"/>
      <c r="E56" s="54">
        <f>E50-E55</f>
        <v>6054</v>
      </c>
      <c r="G56" s="54">
        <f>G50-G55</f>
        <v>16866</v>
      </c>
      <c r="H56" s="16"/>
      <c r="I56" s="54">
        <f>I50-I55</f>
        <v>6054</v>
      </c>
      <c r="J56" s="16"/>
      <c r="K56" s="54">
        <f>K50-K55</f>
        <v>16866</v>
      </c>
    </row>
    <row r="57" spans="1:11" ht="24" customHeight="1" x14ac:dyDescent="0.6">
      <c r="A57" s="3" t="s">
        <v>114</v>
      </c>
      <c r="B57" s="31"/>
      <c r="C57" s="7">
        <v>4</v>
      </c>
      <c r="E57" s="54">
        <v>-275</v>
      </c>
      <c r="G57" s="54">
        <v>-589</v>
      </c>
      <c r="H57" s="16"/>
      <c r="I57" s="54">
        <v>0</v>
      </c>
      <c r="J57" s="16"/>
      <c r="K57" s="54">
        <v>0</v>
      </c>
    </row>
    <row r="58" spans="1:11" ht="24" customHeight="1" x14ac:dyDescent="0.6">
      <c r="A58" s="3" t="s">
        <v>108</v>
      </c>
      <c r="B58" s="31"/>
      <c r="E58" s="57">
        <v>-6138</v>
      </c>
      <c r="G58" s="57">
        <v>-4183</v>
      </c>
      <c r="H58" s="16"/>
      <c r="I58" s="57">
        <v>-6138</v>
      </c>
      <c r="J58" s="16"/>
      <c r="K58" s="57">
        <v>-4183</v>
      </c>
    </row>
    <row r="59" spans="1:11" ht="24" customHeight="1" x14ac:dyDescent="0.6">
      <c r="A59" s="42" t="s">
        <v>136</v>
      </c>
      <c r="B59" s="31"/>
      <c r="E59" s="54">
        <f>SUM(E56:E58)</f>
        <v>-359</v>
      </c>
      <c r="G59" s="54">
        <f>SUM(G56:G58)</f>
        <v>12094</v>
      </c>
      <c r="H59" s="16"/>
      <c r="I59" s="54">
        <f>SUM(I56:I58)</f>
        <v>-84</v>
      </c>
      <c r="J59" s="16"/>
      <c r="K59" s="54">
        <f>SUM(K56:K58)</f>
        <v>12683</v>
      </c>
    </row>
    <row r="60" spans="1:11" ht="24" customHeight="1" x14ac:dyDescent="0.6">
      <c r="A60" s="3" t="s">
        <v>133</v>
      </c>
      <c r="B60" s="31"/>
      <c r="C60" s="7">
        <v>11</v>
      </c>
      <c r="D60" s="7"/>
      <c r="E60" s="54">
        <v>-159</v>
      </c>
      <c r="F60" s="7"/>
      <c r="G60" s="54">
        <v>-1876</v>
      </c>
      <c r="H60" s="7"/>
      <c r="I60" s="54">
        <v>-159</v>
      </c>
      <c r="J60" s="7"/>
      <c r="K60" s="54">
        <v>-1876</v>
      </c>
    </row>
    <row r="61" spans="1:11" ht="24" customHeight="1" x14ac:dyDescent="0.6">
      <c r="A61" s="17" t="s">
        <v>123</v>
      </c>
      <c r="E61" s="56">
        <f>SUM(E59:E60)</f>
        <v>-518</v>
      </c>
      <c r="G61" s="56">
        <f>SUM(G59:G60)</f>
        <v>10218</v>
      </c>
      <c r="H61" s="16"/>
      <c r="I61" s="56">
        <f>SUM(I59:I60)</f>
        <v>-243</v>
      </c>
      <c r="J61" s="9"/>
      <c r="K61" s="56">
        <f>SUM(K59:K60)</f>
        <v>10807</v>
      </c>
    </row>
    <row r="62" spans="1:11" ht="24" customHeight="1" x14ac:dyDescent="0.6">
      <c r="A62" s="17"/>
      <c r="E62" s="20"/>
      <c r="G62" s="20"/>
      <c r="H62" s="16"/>
      <c r="I62" s="20"/>
      <c r="J62" s="9"/>
      <c r="K62" s="54"/>
    </row>
    <row r="63" spans="1:11" s="58" customFormat="1" ht="24" customHeight="1" x14ac:dyDescent="0.6">
      <c r="A63" s="84" t="s">
        <v>51</v>
      </c>
      <c r="C63" s="59"/>
      <c r="D63" s="59"/>
      <c r="E63" s="65"/>
      <c r="F63" s="59"/>
      <c r="G63" s="65"/>
      <c r="H63" s="59"/>
      <c r="I63" s="65"/>
      <c r="J63" s="85"/>
      <c r="K63" s="54"/>
    </row>
    <row r="64" spans="1:11" s="58" customFormat="1" ht="24" customHeight="1" x14ac:dyDescent="0.6">
      <c r="A64" s="86" t="s">
        <v>89</v>
      </c>
      <c r="C64" s="60"/>
      <c r="D64" s="60"/>
      <c r="E64" s="57">
        <v>0</v>
      </c>
      <c r="F64" s="60"/>
      <c r="G64" s="57">
        <v>0</v>
      </c>
      <c r="H64" s="60"/>
      <c r="I64" s="57">
        <v>0</v>
      </c>
      <c r="J64" s="85"/>
      <c r="K64" s="57">
        <v>0</v>
      </c>
    </row>
    <row r="65" spans="1:13" s="58" customFormat="1" ht="24" customHeight="1" thickBot="1" x14ac:dyDescent="0.65">
      <c r="A65" s="84" t="s">
        <v>90</v>
      </c>
      <c r="C65" s="60"/>
      <c r="D65" s="60"/>
      <c r="E65" s="61">
        <f>SUM(E64,E61)</f>
        <v>-518</v>
      </c>
      <c r="F65" s="60"/>
      <c r="G65" s="61">
        <f>SUM(G64,G61)</f>
        <v>10218</v>
      </c>
      <c r="H65" s="60"/>
      <c r="I65" s="61">
        <f>SUM(I64,I61)</f>
        <v>-243</v>
      </c>
      <c r="J65" s="85"/>
      <c r="K65" s="61">
        <f>SUM(K64,K61)</f>
        <v>10807</v>
      </c>
    </row>
    <row r="66" spans="1:13" s="58" customFormat="1" ht="24" customHeight="1" thickTop="1" x14ac:dyDescent="0.6">
      <c r="A66" s="84"/>
      <c r="C66" s="60"/>
      <c r="D66" s="60"/>
      <c r="E66" s="60"/>
      <c r="F66" s="60"/>
      <c r="G66" s="60"/>
      <c r="H66" s="60"/>
      <c r="I66" s="60"/>
      <c r="J66" s="85"/>
      <c r="K66" s="54"/>
      <c r="M66" s="58" t="s">
        <v>75</v>
      </c>
    </row>
    <row r="67" spans="1:13" s="58" customFormat="1" ht="24" customHeight="1" x14ac:dyDescent="0.6">
      <c r="A67" s="84" t="s">
        <v>124</v>
      </c>
      <c r="C67" s="7">
        <v>12</v>
      </c>
      <c r="D67" s="60"/>
      <c r="E67" s="60"/>
      <c r="F67" s="60"/>
      <c r="G67" s="60"/>
      <c r="H67" s="60"/>
      <c r="I67" s="60"/>
      <c r="J67" s="85"/>
      <c r="K67" s="54"/>
    </row>
    <row r="68" spans="1:13" s="58" customFormat="1" ht="24" customHeight="1" thickBot="1" x14ac:dyDescent="0.65">
      <c r="A68" s="86" t="s">
        <v>125</v>
      </c>
      <c r="D68" s="7"/>
      <c r="E68" s="88">
        <f>E61/E70</f>
        <v>-9.1197183098591552E-4</v>
      </c>
      <c r="F68" s="7"/>
      <c r="G68" s="88">
        <f>G61/G70</f>
        <v>1.7989436619718309E-2</v>
      </c>
      <c r="H68" s="7"/>
      <c r="I68" s="88">
        <f>I61/I70</f>
        <v>-4.2781690140845073E-4</v>
      </c>
      <c r="J68" s="85"/>
      <c r="K68" s="88">
        <f>K61/K70</f>
        <v>1.9026408450704226E-2</v>
      </c>
    </row>
    <row r="69" spans="1:13" s="58" customFormat="1" ht="9.75" customHeight="1" thickTop="1" x14ac:dyDescent="0.6">
      <c r="A69" s="86"/>
      <c r="D69" s="7"/>
      <c r="E69" s="64"/>
      <c r="F69" s="7"/>
      <c r="G69" s="64"/>
      <c r="H69" s="7"/>
      <c r="I69" s="64"/>
      <c r="J69" s="85"/>
      <c r="K69" s="64"/>
    </row>
    <row r="70" spans="1:13" s="58" customFormat="1" ht="24" customHeight="1" thickBot="1" x14ac:dyDescent="0.65">
      <c r="A70" s="86" t="s">
        <v>99</v>
      </c>
      <c r="C70" s="7"/>
      <c r="D70" s="7"/>
      <c r="E70" s="61">
        <v>568000</v>
      </c>
      <c r="F70" s="7"/>
      <c r="G70" s="61">
        <v>568000</v>
      </c>
      <c r="H70" s="7"/>
      <c r="I70" s="61">
        <v>568000</v>
      </c>
      <c r="J70" s="85"/>
      <c r="K70" s="61">
        <v>568000</v>
      </c>
    </row>
    <row r="71" spans="1:13" s="58" customFormat="1" ht="24" customHeight="1" thickTop="1" x14ac:dyDescent="0.6">
      <c r="A71" s="86"/>
      <c r="C71" s="62"/>
      <c r="D71" s="62"/>
      <c r="E71" s="62"/>
      <c r="F71" s="62"/>
      <c r="G71" s="62"/>
      <c r="H71" s="85"/>
      <c r="I71" s="54"/>
    </row>
    <row r="72" spans="1:13" s="58" customFormat="1" ht="24" customHeight="1" x14ac:dyDescent="0.6">
      <c r="A72" s="16" t="s">
        <v>9</v>
      </c>
      <c r="I72" s="54"/>
    </row>
    <row r="73" spans="1:13" ht="24" customHeight="1" x14ac:dyDescent="0.6">
      <c r="I73" s="54"/>
    </row>
    <row r="74" spans="1:13" ht="24" customHeight="1" x14ac:dyDescent="0.6">
      <c r="I74" s="54"/>
    </row>
    <row r="75" spans="1:13" ht="24" customHeight="1" x14ac:dyDescent="0.6">
      <c r="I75" s="54"/>
    </row>
    <row r="76" spans="1:13" ht="24" customHeight="1" x14ac:dyDescent="0.6">
      <c r="I76" s="54"/>
    </row>
    <row r="77" spans="1:13" ht="24" customHeight="1" x14ac:dyDescent="0.6">
      <c r="I77" s="54"/>
    </row>
    <row r="78" spans="1:13" ht="24" customHeight="1" x14ac:dyDescent="0.6">
      <c r="I78" s="54"/>
    </row>
    <row r="79" spans="1:13" ht="24" customHeight="1" x14ac:dyDescent="0.6">
      <c r="I79" s="54"/>
    </row>
    <row r="80" spans="1:13" ht="24" customHeight="1" x14ac:dyDescent="0.6">
      <c r="I80" s="54"/>
    </row>
    <row r="81" spans="9:9" ht="24" customHeight="1" x14ac:dyDescent="0.6">
      <c r="I81" s="54"/>
    </row>
    <row r="82" spans="9:9" ht="24" customHeight="1" x14ac:dyDescent="0.6">
      <c r="I82" s="54"/>
    </row>
    <row r="83" spans="9:9" ht="24" customHeight="1" x14ac:dyDescent="0.6">
      <c r="I83" s="54"/>
    </row>
    <row r="84" spans="9:9" ht="24" customHeight="1" x14ac:dyDescent="0.6">
      <c r="I84" s="54"/>
    </row>
    <row r="85" spans="9:9" ht="24" customHeight="1" x14ac:dyDescent="0.6">
      <c r="I85" s="54"/>
    </row>
    <row r="86" spans="9:9" ht="24" customHeight="1" x14ac:dyDescent="0.6">
      <c r="I86" s="54"/>
    </row>
    <row r="87" spans="9:9" ht="24" customHeight="1" x14ac:dyDescent="0.6">
      <c r="I87" s="54"/>
    </row>
    <row r="88" spans="9:9" ht="24" customHeight="1" x14ac:dyDescent="0.6">
      <c r="I88" s="54"/>
    </row>
    <row r="89" spans="9:9" ht="24" customHeight="1" x14ac:dyDescent="0.6">
      <c r="I89" s="54"/>
    </row>
    <row r="90" spans="9:9" ht="24" customHeight="1" x14ac:dyDescent="0.6">
      <c r="I90" s="54"/>
    </row>
    <row r="91" spans="9:9" ht="24" customHeight="1" x14ac:dyDescent="0.6">
      <c r="I91" s="54"/>
    </row>
    <row r="92" spans="9:9" ht="24" customHeight="1" x14ac:dyDescent="0.6">
      <c r="I92" s="54"/>
    </row>
  </sheetData>
  <mergeCells count="8">
    <mergeCell ref="I43:K43"/>
    <mergeCell ref="I44:K44"/>
    <mergeCell ref="E44:G44"/>
    <mergeCell ref="E43:G43"/>
    <mergeCell ref="E6:G6"/>
    <mergeCell ref="I6:K6"/>
    <mergeCell ref="E7:G7"/>
    <mergeCell ref="I7:K7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4"/>
  <sheetViews>
    <sheetView showGridLines="0" view="pageBreakPreview" topLeftCell="E1" zoomScale="85" zoomScaleNormal="100" zoomScaleSheetLayoutView="85" workbookViewId="0">
      <selection activeCell="N14" sqref="N14"/>
    </sheetView>
  </sheetViews>
  <sheetFormatPr defaultColWidth="9.33203125" defaultRowHeight="23.1" customHeight="1" x14ac:dyDescent="0.6"/>
  <cols>
    <col min="1" max="1" width="20.6640625" style="5" customWidth="1"/>
    <col min="2" max="2" width="6.44140625" style="5" customWidth="1"/>
    <col min="3" max="3" width="17.5546875" style="5" customWidth="1"/>
    <col min="4" max="4" width="8.6640625" style="5" customWidth="1"/>
    <col min="5" max="5" width="1.6640625" style="5" customWidth="1"/>
    <col min="6" max="6" width="15.6640625" style="5" customWidth="1"/>
    <col min="7" max="7" width="1.6640625" style="5" customWidth="1"/>
    <col min="8" max="8" width="15.6640625" style="5" customWidth="1"/>
    <col min="9" max="9" width="1.6640625" style="5" customWidth="1"/>
    <col min="10" max="10" width="15.6640625" style="5" customWidth="1"/>
    <col min="11" max="11" width="1.6640625" style="5" customWidth="1"/>
    <col min="12" max="12" width="15.6640625" style="5" customWidth="1"/>
    <col min="13" max="13" width="1.6640625" style="5" customWidth="1"/>
    <col min="14" max="14" width="15.6640625" style="5" customWidth="1"/>
    <col min="15" max="15" width="1.6640625" style="5" customWidth="1"/>
    <col min="16" max="16" width="15.6640625" style="5" customWidth="1"/>
    <col min="17" max="17" width="1.6640625" style="5" customWidth="1"/>
    <col min="18" max="18" width="15.6640625" style="5" customWidth="1"/>
    <col min="19" max="19" width="0.6640625" style="5" customWidth="1"/>
    <col min="20" max="20" width="2.6640625" style="5" customWidth="1"/>
    <col min="21" max="21" width="12.6640625" style="5" bestFit="1" customWidth="1"/>
    <col min="22" max="16384" width="9.33203125" style="5"/>
  </cols>
  <sheetData>
    <row r="1" spans="1:21" ht="23.1" customHeight="1" x14ac:dyDescent="0.6">
      <c r="R1" s="41" t="s">
        <v>86</v>
      </c>
    </row>
    <row r="2" spans="1:21" ht="23.1" customHeight="1" x14ac:dyDescent="0.6">
      <c r="A2" s="11" t="s">
        <v>96</v>
      </c>
      <c r="C2" s="21"/>
      <c r="I2" s="35"/>
    </row>
    <row r="3" spans="1:21" ht="23.1" customHeight="1" x14ac:dyDescent="0.6">
      <c r="A3" s="11" t="s">
        <v>154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21" ht="23.1" customHeight="1" x14ac:dyDescent="0.6">
      <c r="A4" s="4" t="s">
        <v>165</v>
      </c>
      <c r="B4" s="11"/>
      <c r="C4" s="11"/>
      <c r="D4" s="11"/>
      <c r="E4" s="11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</row>
    <row r="5" spans="1:21" ht="23.1" customHeight="1" x14ac:dyDescent="0.6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12"/>
      <c r="P5" s="12"/>
      <c r="Q5" s="12"/>
      <c r="R5" s="14" t="s">
        <v>87</v>
      </c>
    </row>
    <row r="6" spans="1:21" ht="23.1" customHeight="1" x14ac:dyDescent="0.6">
      <c r="B6" s="12"/>
      <c r="C6" s="12"/>
      <c r="D6" s="12"/>
      <c r="E6" s="12"/>
      <c r="F6" s="93" t="s">
        <v>112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21" s="9" customFormat="1" ht="23.1" customHeight="1" x14ac:dyDescent="0.6">
      <c r="J7" s="9" t="s">
        <v>95</v>
      </c>
      <c r="L7" s="9" t="s">
        <v>65</v>
      </c>
      <c r="N7" s="92" t="s">
        <v>24</v>
      </c>
      <c r="O7" s="92"/>
      <c r="P7" s="92"/>
    </row>
    <row r="8" spans="1:21" s="9" customFormat="1" ht="23.1" customHeight="1" x14ac:dyDescent="0.6">
      <c r="F8" s="9" t="s">
        <v>77</v>
      </c>
      <c r="H8" s="9" t="s">
        <v>100</v>
      </c>
      <c r="J8" s="9" t="s">
        <v>63</v>
      </c>
      <c r="L8" s="9" t="s">
        <v>66</v>
      </c>
      <c r="N8" s="9" t="s">
        <v>70</v>
      </c>
      <c r="R8" s="9" t="s">
        <v>49</v>
      </c>
    </row>
    <row r="9" spans="1:21" s="9" customFormat="1" ht="23.1" customHeight="1" x14ac:dyDescent="0.6">
      <c r="F9" s="63" t="s">
        <v>79</v>
      </c>
      <c r="H9" s="15" t="s">
        <v>144</v>
      </c>
      <c r="J9" s="15" t="s">
        <v>64</v>
      </c>
      <c r="L9" s="63" t="s">
        <v>67</v>
      </c>
      <c r="N9" s="63" t="s">
        <v>71</v>
      </c>
      <c r="P9" s="63" t="s">
        <v>50</v>
      </c>
      <c r="R9" s="63" t="s">
        <v>20</v>
      </c>
    </row>
    <row r="10" spans="1:21" ht="23.1" customHeight="1" x14ac:dyDescent="0.6">
      <c r="A10" s="17" t="s">
        <v>150</v>
      </c>
      <c r="D10" s="7"/>
      <c r="E10" s="9"/>
      <c r="F10" s="8">
        <v>284000</v>
      </c>
      <c r="G10" s="8"/>
      <c r="H10" s="8">
        <v>68390</v>
      </c>
      <c r="I10" s="8"/>
      <c r="J10" s="8">
        <v>125</v>
      </c>
      <c r="K10" s="8"/>
      <c r="L10" s="8">
        <v>-12741</v>
      </c>
      <c r="N10" s="8">
        <v>9118</v>
      </c>
      <c r="O10" s="8"/>
      <c r="P10" s="8">
        <v>22013</v>
      </c>
      <c r="Q10" s="8"/>
      <c r="R10" s="8">
        <f t="shared" ref="R10:R12" si="0">SUM(F10:Q10)</f>
        <v>370905</v>
      </c>
    </row>
    <row r="11" spans="1:21" ht="23.1" customHeight="1" x14ac:dyDescent="0.6">
      <c r="A11" s="1" t="s">
        <v>88</v>
      </c>
      <c r="C11" s="6"/>
      <c r="D11" s="7"/>
      <c r="E11" s="6"/>
      <c r="F11" s="8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8">
        <v>0</v>
      </c>
      <c r="O11" s="8"/>
      <c r="P11" s="8">
        <f>PL!G61</f>
        <v>10218</v>
      </c>
      <c r="Q11" s="8"/>
      <c r="R11" s="8">
        <f t="shared" si="0"/>
        <v>10218</v>
      </c>
      <c r="S11" s="9"/>
    </row>
    <row r="12" spans="1:21" ht="23.1" customHeight="1" x14ac:dyDescent="0.6">
      <c r="A12" s="2" t="s">
        <v>89</v>
      </c>
      <c r="C12" s="6"/>
      <c r="D12" s="7"/>
      <c r="E12" s="6"/>
      <c r="F12" s="10">
        <v>0</v>
      </c>
      <c r="G12" s="8"/>
      <c r="H12" s="10">
        <v>0</v>
      </c>
      <c r="I12" s="8"/>
      <c r="J12" s="10">
        <v>0</v>
      </c>
      <c r="K12" s="8"/>
      <c r="L12" s="10">
        <v>0</v>
      </c>
      <c r="M12" s="8"/>
      <c r="N12" s="10">
        <v>0</v>
      </c>
      <c r="O12" s="8"/>
      <c r="P12" s="10">
        <v>0</v>
      </c>
      <c r="Q12" s="8"/>
      <c r="R12" s="10">
        <f t="shared" si="0"/>
        <v>0</v>
      </c>
      <c r="S12" s="9"/>
    </row>
    <row r="13" spans="1:21" ht="23.1" customHeight="1" x14ac:dyDescent="0.6">
      <c r="A13" s="1" t="s">
        <v>90</v>
      </c>
      <c r="C13" s="6"/>
      <c r="D13" s="7"/>
      <c r="E13" s="6"/>
      <c r="F13" s="8">
        <f>SUM(F11:F12)</f>
        <v>0</v>
      </c>
      <c r="G13" s="8"/>
      <c r="H13" s="8">
        <f>SUM(H11:H12)</f>
        <v>0</v>
      </c>
      <c r="I13" s="8"/>
      <c r="J13" s="8">
        <f>SUM(J11:J12)</f>
        <v>0</v>
      </c>
      <c r="K13" s="8"/>
      <c r="L13" s="8">
        <f>SUM(L11:L12)</f>
        <v>0</v>
      </c>
      <c r="M13" s="8"/>
      <c r="N13" s="8">
        <f>SUM(N11:N12)</f>
        <v>0</v>
      </c>
      <c r="O13" s="8"/>
      <c r="P13" s="8">
        <f>SUM(P11:P12)</f>
        <v>10218</v>
      </c>
      <c r="Q13" s="8"/>
      <c r="R13" s="8">
        <f>SUM(R11:R12)</f>
        <v>10218</v>
      </c>
      <c r="S13" s="9"/>
    </row>
    <row r="14" spans="1:21" ht="23.1" customHeight="1" x14ac:dyDescent="0.6">
      <c r="A14" s="1" t="s">
        <v>164</v>
      </c>
      <c r="C14" s="6"/>
      <c r="D14" s="7">
        <v>14</v>
      </c>
      <c r="E14" s="6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8">
        <v>0</v>
      </c>
      <c r="O14" s="8"/>
      <c r="P14" s="8">
        <v>-14200</v>
      </c>
      <c r="Q14" s="8"/>
      <c r="R14" s="8">
        <f t="shared" ref="R14" si="1">SUM(F14:Q14)</f>
        <v>-14200</v>
      </c>
      <c r="S14" s="9"/>
    </row>
    <row r="15" spans="1:21" ht="23.1" customHeight="1" thickBot="1" x14ac:dyDescent="0.65">
      <c r="A15" s="17" t="s">
        <v>162</v>
      </c>
      <c r="D15" s="9"/>
      <c r="E15" s="9"/>
      <c r="F15" s="18">
        <f>SUM(F10:F14)-F13</f>
        <v>284000</v>
      </c>
      <c r="G15" s="8"/>
      <c r="H15" s="18">
        <f>SUM(H10:H14)-H13</f>
        <v>68390</v>
      </c>
      <c r="I15" s="8"/>
      <c r="J15" s="18">
        <f>SUM(J10:J14)-J13</f>
        <v>125</v>
      </c>
      <c r="K15" s="8"/>
      <c r="L15" s="18">
        <f>SUM(L10:L14)-L13</f>
        <v>-12741</v>
      </c>
      <c r="M15" s="8"/>
      <c r="N15" s="18">
        <f>SUM(N10:N14)-N13</f>
        <v>9118</v>
      </c>
      <c r="O15" s="8"/>
      <c r="P15" s="18">
        <f>SUM(P10:P14)-P13</f>
        <v>18031</v>
      </c>
      <c r="Q15" s="8"/>
      <c r="R15" s="18">
        <f>SUM(R10:R14)-R13</f>
        <v>366923</v>
      </c>
      <c r="U15" s="19"/>
    </row>
    <row r="16" spans="1:21" ht="23.1" customHeight="1" thickTop="1" x14ac:dyDescent="0.6">
      <c r="A16" s="17"/>
      <c r="D16" s="9"/>
      <c r="E16" s="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21" ht="23.1" customHeight="1" x14ac:dyDescent="0.6">
      <c r="A17" s="17" t="s">
        <v>148</v>
      </c>
      <c r="D17" s="7"/>
      <c r="E17" s="9"/>
      <c r="F17" s="8">
        <v>284000</v>
      </c>
      <c r="G17" s="8"/>
      <c r="H17" s="8">
        <v>68390</v>
      </c>
      <c r="I17" s="8"/>
      <c r="J17" s="8">
        <v>125</v>
      </c>
      <c r="K17" s="8"/>
      <c r="L17" s="8">
        <v>-12741</v>
      </c>
      <c r="N17" s="8">
        <v>9611</v>
      </c>
      <c r="O17" s="8"/>
      <c r="P17" s="8">
        <v>16900</v>
      </c>
      <c r="Q17" s="8"/>
      <c r="R17" s="8">
        <f t="shared" ref="R17:R19" si="2">SUM(F17:Q17)</f>
        <v>366285</v>
      </c>
    </row>
    <row r="18" spans="1:21" ht="23.1" customHeight="1" x14ac:dyDescent="0.6">
      <c r="A18" s="1" t="s">
        <v>126</v>
      </c>
      <c r="C18" s="6"/>
      <c r="D18" s="7"/>
      <c r="E18" s="6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f>PL!E61</f>
        <v>-518</v>
      </c>
      <c r="Q18" s="8"/>
      <c r="R18" s="8">
        <f t="shared" si="2"/>
        <v>-518</v>
      </c>
      <c r="S18" s="9"/>
    </row>
    <row r="19" spans="1:21" ht="23.1" customHeight="1" x14ac:dyDescent="0.6">
      <c r="A19" s="2" t="s">
        <v>89</v>
      </c>
      <c r="C19" s="6"/>
      <c r="D19" s="7"/>
      <c r="E19" s="6"/>
      <c r="F19" s="10">
        <v>0</v>
      </c>
      <c r="G19" s="8"/>
      <c r="H19" s="10">
        <v>0</v>
      </c>
      <c r="I19" s="8"/>
      <c r="J19" s="10">
        <v>0</v>
      </c>
      <c r="K19" s="8"/>
      <c r="L19" s="10">
        <v>0</v>
      </c>
      <c r="M19" s="8"/>
      <c r="N19" s="10">
        <v>0</v>
      </c>
      <c r="O19" s="8"/>
      <c r="P19" s="10">
        <v>0</v>
      </c>
      <c r="Q19" s="8"/>
      <c r="R19" s="10">
        <f t="shared" si="2"/>
        <v>0</v>
      </c>
      <c r="S19" s="9"/>
    </row>
    <row r="20" spans="1:21" ht="23.1" customHeight="1" x14ac:dyDescent="0.6">
      <c r="A20" s="1" t="s">
        <v>90</v>
      </c>
      <c r="C20" s="6"/>
      <c r="D20" s="7"/>
      <c r="E20" s="6"/>
      <c r="F20" s="8">
        <f>SUM(F18:F19)</f>
        <v>0</v>
      </c>
      <c r="G20" s="8"/>
      <c r="H20" s="8">
        <f>SUM(H18:H19)</f>
        <v>0</v>
      </c>
      <c r="I20" s="8"/>
      <c r="J20" s="8">
        <f>SUM(J18:J19)</f>
        <v>0</v>
      </c>
      <c r="K20" s="8"/>
      <c r="L20" s="8">
        <f>SUM(L18:L19)</f>
        <v>0</v>
      </c>
      <c r="M20" s="8"/>
      <c r="N20" s="8">
        <f>SUM(N18:N19)</f>
        <v>0</v>
      </c>
      <c r="O20" s="8"/>
      <c r="P20" s="8">
        <f>SUM(P18:P19)</f>
        <v>-518</v>
      </c>
      <c r="Q20" s="8"/>
      <c r="R20" s="8">
        <f>SUM(R18:R19)</f>
        <v>-518</v>
      </c>
      <c r="S20" s="9"/>
    </row>
    <row r="21" spans="1:21" ht="23.1" customHeight="1" thickBot="1" x14ac:dyDescent="0.65">
      <c r="A21" s="17" t="s">
        <v>163</v>
      </c>
      <c r="D21" s="9"/>
      <c r="E21" s="9"/>
      <c r="F21" s="18">
        <f>SUM(F17:F20)-F20</f>
        <v>284000</v>
      </c>
      <c r="G21" s="8"/>
      <c r="H21" s="18">
        <f>SUM(H17:H20)-H20</f>
        <v>68390</v>
      </c>
      <c r="I21" s="8"/>
      <c r="J21" s="18">
        <f>SUM(J17:J20)-J20</f>
        <v>125</v>
      </c>
      <c r="K21" s="8"/>
      <c r="L21" s="18">
        <f>SUM(L17:L20)-L20</f>
        <v>-12741</v>
      </c>
      <c r="M21" s="8"/>
      <c r="N21" s="18">
        <f>SUM(N17:N20)-N20</f>
        <v>9611</v>
      </c>
      <c r="O21" s="8"/>
      <c r="P21" s="18">
        <f>SUM(P17:P20)-P20</f>
        <v>16382</v>
      </c>
      <c r="Q21" s="8"/>
      <c r="R21" s="18">
        <f>SUM(R17:R20)-R20</f>
        <v>365767</v>
      </c>
      <c r="U21" s="19"/>
    </row>
    <row r="22" spans="1:21" ht="23.1" customHeight="1" thickTop="1" x14ac:dyDescent="0.6">
      <c r="A22" s="17"/>
      <c r="D22" s="9"/>
      <c r="E22" s="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21" ht="23.1" customHeight="1" x14ac:dyDescent="0.6">
      <c r="A23" s="17"/>
      <c r="D23" s="9"/>
      <c r="E23" s="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21" ht="23.1" customHeight="1" x14ac:dyDescent="0.6">
      <c r="A24" s="16" t="s">
        <v>9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showGridLines="0" view="pageBreakPreview" zoomScale="85" zoomScaleNormal="100" zoomScaleSheetLayoutView="85" workbookViewId="0">
      <selection activeCell="A21" sqref="A21:XFD21"/>
    </sheetView>
  </sheetViews>
  <sheetFormatPr defaultColWidth="9.33203125" defaultRowHeight="23.1" customHeight="1" x14ac:dyDescent="0.6"/>
  <cols>
    <col min="1" max="1" width="20.6640625" style="5" customWidth="1"/>
    <col min="2" max="2" width="6.44140625" style="5" customWidth="1"/>
    <col min="3" max="3" width="17.5546875" style="5" customWidth="1"/>
    <col min="4" max="4" width="8.6640625" style="5" customWidth="1"/>
    <col min="5" max="5" width="1.6640625" style="5" customWidth="1"/>
    <col min="6" max="6" width="15.6640625" style="5" customWidth="1"/>
    <col min="7" max="7" width="1.6640625" style="5" customWidth="1"/>
    <col min="8" max="8" width="15.6640625" style="5" customWidth="1"/>
    <col min="9" max="9" width="1.6640625" style="5" customWidth="1"/>
    <col min="10" max="10" width="15.6640625" style="5" customWidth="1"/>
    <col min="11" max="11" width="1.6640625" style="5" customWidth="1"/>
    <col min="12" max="12" width="15.6640625" style="5" customWidth="1"/>
    <col min="13" max="13" width="1.6640625" style="5" customWidth="1"/>
    <col min="14" max="14" width="15.6640625" style="5" customWidth="1"/>
    <col min="15" max="15" width="1.6640625" style="5" customWidth="1"/>
    <col min="16" max="16" width="15.6640625" style="5" customWidth="1"/>
    <col min="17" max="17" width="1.6640625" style="5" customWidth="1"/>
    <col min="18" max="18" width="15.6640625" style="5" customWidth="1"/>
    <col min="19" max="19" width="0.6640625" style="5" customWidth="1"/>
    <col min="20" max="20" width="2.6640625" style="5" customWidth="1"/>
    <col min="21" max="21" width="12.6640625" style="5" bestFit="1" customWidth="1"/>
    <col min="22" max="16384" width="9.33203125" style="5"/>
  </cols>
  <sheetData>
    <row r="1" spans="1:19" ht="23.1" customHeight="1" x14ac:dyDescent="0.6">
      <c r="R1" s="41" t="s">
        <v>86</v>
      </c>
    </row>
    <row r="2" spans="1:19" ht="23.1" customHeight="1" x14ac:dyDescent="0.6">
      <c r="A2" s="11" t="s">
        <v>96</v>
      </c>
      <c r="C2" s="21"/>
      <c r="I2" s="35"/>
    </row>
    <row r="3" spans="1:19" ht="23.1" customHeight="1" x14ac:dyDescent="0.6">
      <c r="A3" s="11" t="s">
        <v>153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9" ht="23.1" customHeight="1" x14ac:dyDescent="0.6">
      <c r="A4" s="4" t="s">
        <v>165</v>
      </c>
      <c r="B4" s="11"/>
      <c r="C4" s="11"/>
      <c r="D4" s="11"/>
      <c r="E4" s="11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</row>
    <row r="5" spans="1:19" ht="23.1" customHeight="1" x14ac:dyDescent="0.6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12"/>
      <c r="P5" s="12"/>
      <c r="Q5" s="12"/>
      <c r="R5" s="14" t="s">
        <v>87</v>
      </c>
    </row>
    <row r="6" spans="1:19" ht="23.1" customHeight="1" x14ac:dyDescent="0.6">
      <c r="B6" s="12"/>
      <c r="C6" s="12"/>
      <c r="D6" s="12"/>
      <c r="E6" s="12"/>
      <c r="F6" s="93" t="s">
        <v>110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19" s="9" customFormat="1" ht="23.1" customHeight="1" x14ac:dyDescent="0.6">
      <c r="J7" s="9" t="s">
        <v>95</v>
      </c>
      <c r="L7" s="9" t="s">
        <v>65</v>
      </c>
      <c r="N7" s="92" t="s">
        <v>24</v>
      </c>
      <c r="O7" s="92"/>
      <c r="P7" s="92"/>
    </row>
    <row r="8" spans="1:19" s="9" customFormat="1" ht="23.1" customHeight="1" x14ac:dyDescent="0.6">
      <c r="F8" s="9" t="s">
        <v>77</v>
      </c>
      <c r="H8" s="9" t="s">
        <v>100</v>
      </c>
      <c r="J8" s="9" t="s">
        <v>63</v>
      </c>
      <c r="L8" s="9" t="s">
        <v>66</v>
      </c>
      <c r="N8" s="9" t="s">
        <v>70</v>
      </c>
      <c r="R8" s="9" t="s">
        <v>49</v>
      </c>
    </row>
    <row r="9" spans="1:19" s="9" customFormat="1" ht="23.1" customHeight="1" x14ac:dyDescent="0.6">
      <c r="F9" s="63" t="s">
        <v>79</v>
      </c>
      <c r="H9" s="15" t="s">
        <v>144</v>
      </c>
      <c r="J9" s="15" t="s">
        <v>64</v>
      </c>
      <c r="L9" s="63" t="s">
        <v>67</v>
      </c>
      <c r="N9" s="63" t="s">
        <v>71</v>
      </c>
      <c r="P9" s="63" t="s">
        <v>50</v>
      </c>
      <c r="R9" s="63" t="s">
        <v>20</v>
      </c>
    </row>
    <row r="10" spans="1:19" ht="23.7" customHeight="1" x14ac:dyDescent="0.6">
      <c r="A10" s="17" t="s">
        <v>138</v>
      </c>
      <c r="D10" s="7"/>
      <c r="E10" s="9"/>
      <c r="F10" s="8">
        <v>284000</v>
      </c>
      <c r="G10" s="8"/>
      <c r="H10" s="8">
        <v>68390</v>
      </c>
      <c r="I10" s="8"/>
      <c r="J10" s="8">
        <v>125</v>
      </c>
      <c r="K10" s="8"/>
      <c r="L10" s="8">
        <v>-12741</v>
      </c>
      <c r="N10" s="8">
        <v>9118</v>
      </c>
      <c r="O10" s="8"/>
      <c r="P10" s="8">
        <v>28987</v>
      </c>
      <c r="Q10" s="8"/>
      <c r="R10" s="8">
        <f>SUM(F10:P10)</f>
        <v>377879</v>
      </c>
    </row>
    <row r="11" spans="1:19" ht="23.1" customHeight="1" x14ac:dyDescent="0.6">
      <c r="A11" s="1" t="s">
        <v>88</v>
      </c>
      <c r="C11" s="6"/>
      <c r="D11" s="7"/>
      <c r="E11" s="6"/>
      <c r="F11" s="8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8">
        <v>0</v>
      </c>
      <c r="O11" s="8"/>
      <c r="P11" s="8">
        <f>PL!K61</f>
        <v>10807</v>
      </c>
      <c r="Q11" s="8"/>
      <c r="R11" s="8">
        <f t="shared" ref="R11" si="0">SUM(F11:Q11)</f>
        <v>10807</v>
      </c>
      <c r="S11" s="9"/>
    </row>
    <row r="12" spans="1:19" ht="23.1" customHeight="1" x14ac:dyDescent="0.6">
      <c r="A12" s="2" t="s">
        <v>89</v>
      </c>
      <c r="C12" s="6"/>
      <c r="D12" s="7"/>
      <c r="E12" s="6"/>
      <c r="F12" s="10">
        <v>0</v>
      </c>
      <c r="G12" s="8"/>
      <c r="H12" s="10">
        <v>0</v>
      </c>
      <c r="I12" s="8"/>
      <c r="J12" s="10">
        <v>0</v>
      </c>
      <c r="K12" s="8"/>
      <c r="L12" s="10">
        <v>0</v>
      </c>
      <c r="M12" s="8"/>
      <c r="N12" s="10">
        <v>0</v>
      </c>
      <c r="O12" s="8"/>
      <c r="P12" s="10">
        <v>0</v>
      </c>
      <c r="Q12" s="8"/>
      <c r="R12" s="10">
        <f t="shared" ref="R12" si="1">SUM(F12:Q12)</f>
        <v>0</v>
      </c>
      <c r="S12" s="9"/>
    </row>
    <row r="13" spans="1:19" ht="23.1" customHeight="1" x14ac:dyDescent="0.6">
      <c r="A13" s="1" t="s">
        <v>90</v>
      </c>
      <c r="C13" s="6"/>
      <c r="D13" s="7"/>
      <c r="E13" s="6"/>
      <c r="F13" s="8">
        <f>SUM(F11:F12)</f>
        <v>0</v>
      </c>
      <c r="G13" s="8"/>
      <c r="H13" s="8">
        <f>SUM(H11:H12)</f>
        <v>0</v>
      </c>
      <c r="I13" s="8"/>
      <c r="J13" s="8">
        <f>SUM(J11:J12)</f>
        <v>0</v>
      </c>
      <c r="K13" s="8"/>
      <c r="L13" s="8">
        <f>SUM(L11:L12)</f>
        <v>0</v>
      </c>
      <c r="M13" s="8"/>
      <c r="N13" s="8">
        <f>SUM(N11:N12)</f>
        <v>0</v>
      </c>
      <c r="O13" s="8"/>
      <c r="P13" s="8">
        <f>SUM(P11:P12)</f>
        <v>10807</v>
      </c>
      <c r="Q13" s="8"/>
      <c r="R13" s="8">
        <f>SUM(R11:R12)</f>
        <v>10807</v>
      </c>
      <c r="S13" s="9"/>
    </row>
    <row r="14" spans="1:19" ht="23.1" customHeight="1" x14ac:dyDescent="0.6">
      <c r="A14" s="1" t="s">
        <v>164</v>
      </c>
      <c r="C14" s="6"/>
      <c r="D14" s="7">
        <v>14</v>
      </c>
      <c r="E14" s="6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8">
        <v>0</v>
      </c>
      <c r="O14" s="8"/>
      <c r="P14" s="8">
        <v>-14200</v>
      </c>
      <c r="Q14" s="8"/>
      <c r="R14" s="8">
        <f t="shared" ref="R14" si="2">SUM(F14:Q14)</f>
        <v>-14200</v>
      </c>
      <c r="S14" s="9"/>
    </row>
    <row r="15" spans="1:19" ht="23.1" customHeight="1" thickBot="1" x14ac:dyDescent="0.65">
      <c r="A15" s="17" t="s">
        <v>162</v>
      </c>
      <c r="D15" s="9"/>
      <c r="E15" s="9"/>
      <c r="F15" s="18">
        <f>SUM(F10:F14)-F13</f>
        <v>284000</v>
      </c>
      <c r="G15" s="8"/>
      <c r="H15" s="18">
        <f>SUM(H10:H14)-H13</f>
        <v>68390</v>
      </c>
      <c r="I15" s="8"/>
      <c r="J15" s="18">
        <f>SUM(J10:J14)-J13</f>
        <v>125</v>
      </c>
      <c r="K15" s="8"/>
      <c r="L15" s="18">
        <f>SUM(L10:L14)-L13</f>
        <v>-12741</v>
      </c>
      <c r="M15" s="8"/>
      <c r="N15" s="18">
        <f>SUM(N10:N14)-N13</f>
        <v>9118</v>
      </c>
      <c r="O15" s="8"/>
      <c r="P15" s="18">
        <f>SUM(P10:P14)-P13</f>
        <v>25594</v>
      </c>
      <c r="Q15" s="8"/>
      <c r="R15" s="18">
        <f>SUM(R10:R14)-R13</f>
        <v>374486</v>
      </c>
    </row>
    <row r="16" spans="1:19" ht="23.1" customHeight="1" thickTop="1" x14ac:dyDescent="0.6">
      <c r="A16" s="17"/>
      <c r="D16" s="9"/>
      <c r="E16" s="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21" ht="23.1" customHeight="1" x14ac:dyDescent="0.6">
      <c r="A17" s="17" t="s">
        <v>148</v>
      </c>
      <c r="D17" s="7"/>
      <c r="E17" s="9"/>
      <c r="F17" s="8">
        <v>284000</v>
      </c>
      <c r="G17" s="8"/>
      <c r="H17" s="8">
        <v>68390</v>
      </c>
      <c r="I17" s="8"/>
      <c r="J17" s="8">
        <v>125</v>
      </c>
      <c r="K17" s="8"/>
      <c r="L17" s="8">
        <v>-12741</v>
      </c>
      <c r="N17" s="8">
        <v>9611</v>
      </c>
      <c r="O17" s="8"/>
      <c r="P17" s="8">
        <v>18469</v>
      </c>
      <c r="Q17" s="8"/>
      <c r="R17" s="8">
        <f t="shared" ref="R17" si="3">SUM(F17:Q17)</f>
        <v>367854</v>
      </c>
    </row>
    <row r="18" spans="1:21" ht="23.1" customHeight="1" x14ac:dyDescent="0.6">
      <c r="A18" s="1" t="s">
        <v>126</v>
      </c>
      <c r="C18" s="6"/>
      <c r="D18" s="7"/>
      <c r="E18" s="6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f>PL!I61</f>
        <v>-243</v>
      </c>
      <c r="Q18" s="8"/>
      <c r="R18" s="8">
        <f t="shared" ref="R18" si="4">SUM(F18:Q18)</f>
        <v>-243</v>
      </c>
      <c r="S18" s="9"/>
    </row>
    <row r="19" spans="1:21" ht="23.1" customHeight="1" x14ac:dyDescent="0.6">
      <c r="A19" s="2" t="s">
        <v>89</v>
      </c>
      <c r="C19" s="6"/>
      <c r="D19" s="7"/>
      <c r="E19" s="6"/>
      <c r="F19" s="10">
        <v>0</v>
      </c>
      <c r="G19" s="8"/>
      <c r="H19" s="10">
        <v>0</v>
      </c>
      <c r="I19" s="8"/>
      <c r="J19" s="10">
        <v>0</v>
      </c>
      <c r="K19" s="8"/>
      <c r="L19" s="10">
        <v>0</v>
      </c>
      <c r="M19" s="8"/>
      <c r="N19" s="10">
        <v>0</v>
      </c>
      <c r="O19" s="8"/>
      <c r="P19" s="10">
        <v>0</v>
      </c>
      <c r="Q19" s="8"/>
      <c r="R19" s="10">
        <f t="shared" ref="R19" si="5">SUM(F19:Q19)</f>
        <v>0</v>
      </c>
      <c r="S19" s="9"/>
    </row>
    <row r="20" spans="1:21" ht="23.1" customHeight="1" x14ac:dyDescent="0.6">
      <c r="A20" s="1" t="s">
        <v>90</v>
      </c>
      <c r="C20" s="6"/>
      <c r="D20" s="7"/>
      <c r="E20" s="6"/>
      <c r="F20" s="8">
        <f>SUM(F18:F19)</f>
        <v>0</v>
      </c>
      <c r="G20" s="8"/>
      <c r="H20" s="8">
        <f>SUM(H18:H19)</f>
        <v>0</v>
      </c>
      <c r="I20" s="8"/>
      <c r="J20" s="8">
        <f>SUM(J18:J19)</f>
        <v>0</v>
      </c>
      <c r="K20" s="8"/>
      <c r="L20" s="8">
        <f>SUM(L18:L19)</f>
        <v>0</v>
      </c>
      <c r="M20" s="8"/>
      <c r="N20" s="8">
        <f>SUM(N18:N19)</f>
        <v>0</v>
      </c>
      <c r="O20" s="8"/>
      <c r="P20" s="8">
        <f>SUM(P18:P19)</f>
        <v>-243</v>
      </c>
      <c r="Q20" s="8"/>
      <c r="R20" s="8">
        <f>SUM(R18:R19)</f>
        <v>-243</v>
      </c>
      <c r="S20" s="9"/>
    </row>
    <row r="21" spans="1:21" ht="23.1" customHeight="1" thickBot="1" x14ac:dyDescent="0.65">
      <c r="A21" s="17" t="s">
        <v>163</v>
      </c>
      <c r="D21" s="9"/>
      <c r="E21" s="9"/>
      <c r="F21" s="18">
        <f>SUM(F17:F20)-F20</f>
        <v>284000</v>
      </c>
      <c r="G21" s="8"/>
      <c r="H21" s="18">
        <f>SUM(H17:H20)-H20</f>
        <v>68390</v>
      </c>
      <c r="I21" s="8"/>
      <c r="J21" s="18">
        <f>SUM(J17:J20)-J20</f>
        <v>125</v>
      </c>
      <c r="K21" s="8"/>
      <c r="L21" s="18">
        <f>SUM(L17:L20)-L20</f>
        <v>-12741</v>
      </c>
      <c r="M21" s="8"/>
      <c r="N21" s="18">
        <f>SUM(N17:N20)-N20</f>
        <v>9611</v>
      </c>
      <c r="O21" s="8"/>
      <c r="P21" s="18">
        <f>SUM(P17:P20)-P20</f>
        <v>18226</v>
      </c>
      <c r="Q21" s="8"/>
      <c r="R21" s="18">
        <f>SUM(R17:R20)-R20</f>
        <v>367611</v>
      </c>
      <c r="U21" s="19"/>
    </row>
    <row r="22" spans="1:21" ht="23.1" customHeight="1" thickTop="1" x14ac:dyDescent="0.6">
      <c r="A22" s="17"/>
      <c r="D22" s="9"/>
      <c r="E22" s="9"/>
      <c r="F22" s="20">
        <f>F21-BS!I76</f>
        <v>0</v>
      </c>
      <c r="G22" s="20"/>
      <c r="H22" s="20">
        <f>H21-BS!I77</f>
        <v>0</v>
      </c>
      <c r="I22" s="20"/>
      <c r="J22" s="20">
        <f>J21-BS!I78</f>
        <v>0</v>
      </c>
      <c r="K22" s="20"/>
      <c r="L22" s="20">
        <f>L21-BS!I79</f>
        <v>0</v>
      </c>
      <c r="M22" s="20"/>
      <c r="N22" s="20">
        <f>N21-BS!I81</f>
        <v>0</v>
      </c>
      <c r="O22" s="20"/>
      <c r="P22" s="20"/>
      <c r="Q22" s="20"/>
      <c r="R22" s="20"/>
    </row>
    <row r="23" spans="1:21" ht="23.1" customHeight="1" x14ac:dyDescent="0.6">
      <c r="A23" s="16" t="s">
        <v>9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1"/>
  <sheetViews>
    <sheetView showGridLines="0" view="pageBreakPreview" zoomScale="85" zoomScaleNormal="100" zoomScaleSheetLayoutView="85" workbookViewId="0">
      <selection activeCell="G25" sqref="G25"/>
    </sheetView>
  </sheetViews>
  <sheetFormatPr defaultColWidth="10.6640625" defaultRowHeight="24" customHeight="1" x14ac:dyDescent="0.6"/>
  <cols>
    <col min="1" max="1" width="40.6640625" style="16" customWidth="1"/>
    <col min="2" max="2" width="1.6640625" style="5" customWidth="1"/>
    <col min="3" max="3" width="8.6640625" style="16" customWidth="1"/>
    <col min="4" max="4" width="1.6640625" style="16" customWidth="1"/>
    <col min="5" max="5" width="15.6640625" style="16" customWidth="1"/>
    <col min="6" max="6" width="1.6640625" style="16" customWidth="1"/>
    <col min="7" max="7" width="15.6640625" style="16" customWidth="1"/>
    <col min="8" max="8" width="1.6640625" style="5" customWidth="1"/>
    <col min="9" max="9" width="15.6640625" style="20" customWidth="1"/>
    <col min="10" max="10" width="1.6640625" style="5" customWidth="1"/>
    <col min="11" max="11" width="15.6640625" style="5" customWidth="1"/>
    <col min="12" max="16384" width="10.6640625" style="5"/>
  </cols>
  <sheetData>
    <row r="1" spans="1:12" ht="24" customHeight="1" x14ac:dyDescent="0.6">
      <c r="K1" s="41" t="s">
        <v>86</v>
      </c>
    </row>
    <row r="2" spans="1:12" ht="24" customHeight="1" x14ac:dyDescent="0.6">
      <c r="A2" s="11" t="s">
        <v>96</v>
      </c>
      <c r="C2" s="21"/>
      <c r="D2" s="21"/>
      <c r="E2" s="21"/>
      <c r="F2" s="21"/>
      <c r="G2" s="21"/>
      <c r="I2" s="5"/>
      <c r="K2" s="35"/>
    </row>
    <row r="3" spans="1:12" s="31" customFormat="1" ht="24" customHeight="1" x14ac:dyDescent="0.6">
      <c r="A3" s="42" t="s">
        <v>37</v>
      </c>
      <c r="B3" s="29"/>
      <c r="C3" s="34"/>
      <c r="D3" s="34"/>
      <c r="E3" s="34"/>
      <c r="F3" s="34"/>
      <c r="G3" s="34"/>
      <c r="H3" s="30"/>
      <c r="I3" s="46"/>
    </row>
    <row r="4" spans="1:12" s="31" customFormat="1" ht="24" customHeight="1" x14ac:dyDescent="0.6">
      <c r="A4" s="42" t="s">
        <v>165</v>
      </c>
      <c r="B4" s="29"/>
      <c r="C4" s="34"/>
      <c r="D4" s="34"/>
      <c r="E4" s="34"/>
      <c r="F4" s="34"/>
      <c r="G4" s="34"/>
      <c r="H4" s="30"/>
      <c r="I4" s="46"/>
    </row>
    <row r="5" spans="1:12" s="31" customFormat="1" ht="24" customHeight="1" x14ac:dyDescent="0.6">
      <c r="B5" s="29"/>
      <c r="C5" s="34"/>
      <c r="D5" s="34"/>
      <c r="E5" s="34"/>
      <c r="F5" s="34"/>
      <c r="G5" s="34"/>
      <c r="H5" s="30"/>
      <c r="I5" s="14"/>
      <c r="K5" s="14" t="s">
        <v>87</v>
      </c>
    </row>
    <row r="6" spans="1:12" ht="24" customHeight="1" x14ac:dyDescent="0.6">
      <c r="A6" s="34"/>
      <c r="B6" s="30"/>
      <c r="C6" s="22"/>
      <c r="D6" s="22"/>
      <c r="E6" s="89" t="s">
        <v>118</v>
      </c>
      <c r="F6" s="89"/>
      <c r="G6" s="89"/>
      <c r="H6" s="30"/>
      <c r="I6" s="90"/>
      <c r="J6" s="90"/>
      <c r="K6" s="90"/>
      <c r="L6" s="30"/>
    </row>
    <row r="7" spans="1:12" ht="24" customHeight="1" x14ac:dyDescent="0.6">
      <c r="A7" s="34"/>
      <c r="B7" s="30"/>
      <c r="C7" s="22"/>
      <c r="D7" s="22"/>
      <c r="E7" s="91" t="s">
        <v>109</v>
      </c>
      <c r="F7" s="91"/>
      <c r="G7" s="91"/>
      <c r="H7" s="30"/>
      <c r="I7" s="92" t="s">
        <v>110</v>
      </c>
      <c r="J7" s="92"/>
      <c r="K7" s="92"/>
      <c r="L7" s="30"/>
    </row>
    <row r="8" spans="1:12" ht="24" customHeight="1" x14ac:dyDescent="0.6">
      <c r="C8" s="34"/>
      <c r="D8" s="34"/>
      <c r="E8" s="23">
        <v>2567</v>
      </c>
      <c r="F8" s="25"/>
      <c r="G8" s="23">
        <v>2566</v>
      </c>
      <c r="H8" s="47"/>
      <c r="I8" s="23">
        <v>2567</v>
      </c>
      <c r="J8" s="25"/>
      <c r="K8" s="23">
        <v>2566</v>
      </c>
    </row>
    <row r="9" spans="1:12" ht="24" customHeight="1" x14ac:dyDescent="0.6">
      <c r="A9" s="17" t="s">
        <v>38</v>
      </c>
      <c r="B9" s="87"/>
      <c r="C9" s="25"/>
      <c r="D9" s="25"/>
      <c r="E9" s="25"/>
      <c r="F9" s="53"/>
      <c r="G9" s="53"/>
      <c r="I9" s="8"/>
    </row>
    <row r="10" spans="1:12" ht="24" customHeight="1" x14ac:dyDescent="0.6">
      <c r="A10" s="16" t="s">
        <v>127</v>
      </c>
      <c r="C10" s="25"/>
      <c r="D10" s="25"/>
      <c r="E10" s="8">
        <f>PL!E59</f>
        <v>-359</v>
      </c>
      <c r="G10" s="8">
        <f>PL!G59</f>
        <v>12094</v>
      </c>
      <c r="H10" s="20"/>
      <c r="I10" s="8">
        <f>PL!I59</f>
        <v>-84</v>
      </c>
      <c r="J10" s="20"/>
      <c r="K10" s="8">
        <f>PL!K59</f>
        <v>12683</v>
      </c>
    </row>
    <row r="11" spans="1:12" ht="24" customHeight="1" x14ac:dyDescent="0.6">
      <c r="A11" s="16" t="s">
        <v>128</v>
      </c>
      <c r="C11" s="25"/>
      <c r="D11" s="25"/>
      <c r="E11" s="8"/>
      <c r="F11" s="7"/>
      <c r="G11" s="8"/>
      <c r="H11" s="20"/>
      <c r="I11" s="8"/>
      <c r="J11" s="20"/>
      <c r="K11" s="20"/>
    </row>
    <row r="12" spans="1:12" ht="24" customHeight="1" x14ac:dyDescent="0.6">
      <c r="A12" s="16" t="s">
        <v>80</v>
      </c>
      <c r="C12" s="25"/>
      <c r="D12" s="25"/>
      <c r="E12" s="8"/>
      <c r="F12" s="7"/>
      <c r="G12" s="8"/>
      <c r="H12" s="20"/>
      <c r="I12" s="8"/>
      <c r="J12" s="20"/>
      <c r="K12" s="20"/>
    </row>
    <row r="13" spans="1:12" ht="24" customHeight="1" x14ac:dyDescent="0.6">
      <c r="A13" s="3" t="s">
        <v>39</v>
      </c>
      <c r="C13" s="25"/>
      <c r="D13" s="25"/>
      <c r="E13" s="8">
        <v>15686</v>
      </c>
      <c r="G13" s="8">
        <v>14934</v>
      </c>
      <c r="H13" s="16"/>
      <c r="I13" s="8">
        <v>15686</v>
      </c>
      <c r="J13" s="16"/>
      <c r="K13" s="8">
        <v>14934</v>
      </c>
    </row>
    <row r="14" spans="1:12" ht="24" customHeight="1" x14ac:dyDescent="0.6">
      <c r="A14" s="3" t="s">
        <v>139</v>
      </c>
      <c r="C14" s="25"/>
      <c r="D14" s="25"/>
      <c r="E14" s="8">
        <v>0</v>
      </c>
      <c r="G14" s="8">
        <v>-200</v>
      </c>
      <c r="H14" s="16"/>
      <c r="I14" s="8">
        <v>0</v>
      </c>
      <c r="J14" s="16"/>
      <c r="K14" s="8">
        <v>-200</v>
      </c>
    </row>
    <row r="15" spans="1:12" ht="24" customHeight="1" x14ac:dyDescent="0.6">
      <c r="A15" s="3" t="s">
        <v>140</v>
      </c>
      <c r="C15" s="25"/>
      <c r="D15" s="25"/>
      <c r="E15" s="8">
        <v>0</v>
      </c>
      <c r="G15" s="8">
        <v>-450</v>
      </c>
      <c r="H15" s="16"/>
      <c r="I15" s="8">
        <v>0</v>
      </c>
      <c r="J15" s="16"/>
      <c r="K15" s="8">
        <v>-450</v>
      </c>
    </row>
    <row r="16" spans="1:12" ht="24" customHeight="1" x14ac:dyDescent="0.6">
      <c r="A16" s="3" t="s">
        <v>116</v>
      </c>
      <c r="C16" s="25"/>
      <c r="D16" s="25"/>
      <c r="E16" s="8">
        <v>275</v>
      </c>
      <c r="G16" s="8">
        <v>589</v>
      </c>
      <c r="H16" s="16"/>
      <c r="I16" s="8">
        <v>0</v>
      </c>
      <c r="J16" s="16"/>
      <c r="K16" s="8">
        <v>0</v>
      </c>
    </row>
    <row r="17" spans="1:15" ht="24" customHeight="1" x14ac:dyDescent="0.6">
      <c r="A17" s="16" t="s">
        <v>158</v>
      </c>
      <c r="C17" s="25"/>
      <c r="D17" s="25"/>
      <c r="E17" s="8">
        <v>-929</v>
      </c>
      <c r="G17" s="8">
        <v>-3015</v>
      </c>
      <c r="H17" s="16"/>
      <c r="I17" s="8">
        <v>-929</v>
      </c>
      <c r="J17" s="16"/>
      <c r="K17" s="8">
        <v>-3015</v>
      </c>
    </row>
    <row r="18" spans="1:15" ht="24" customHeight="1" x14ac:dyDescent="0.6">
      <c r="A18" s="3" t="s">
        <v>155</v>
      </c>
      <c r="C18" s="25"/>
      <c r="D18" s="25"/>
      <c r="E18" s="8">
        <v>215</v>
      </c>
      <c r="F18" s="7"/>
      <c r="G18" s="8">
        <v>-112</v>
      </c>
      <c r="H18" s="7"/>
      <c r="I18" s="8">
        <v>215</v>
      </c>
      <c r="J18" s="7"/>
      <c r="K18" s="8">
        <v>-112</v>
      </c>
    </row>
    <row r="19" spans="1:15" ht="24" customHeight="1" x14ac:dyDescent="0.6">
      <c r="A19" s="16" t="s">
        <v>76</v>
      </c>
      <c r="B19" s="31"/>
      <c r="C19" s="25"/>
      <c r="D19" s="25"/>
      <c r="E19" s="8">
        <v>236</v>
      </c>
      <c r="F19" s="7"/>
      <c r="G19" s="8">
        <v>335</v>
      </c>
      <c r="H19" s="7"/>
      <c r="I19" s="8">
        <v>236</v>
      </c>
      <c r="J19" s="7"/>
      <c r="K19" s="8">
        <v>335</v>
      </c>
    </row>
    <row r="20" spans="1:15" ht="24" customHeight="1" x14ac:dyDescent="0.6">
      <c r="A20" s="16" t="s">
        <v>40</v>
      </c>
      <c r="B20" s="31"/>
      <c r="C20" s="25"/>
      <c r="D20" s="25"/>
      <c r="E20" s="10">
        <v>6138</v>
      </c>
      <c r="F20" s="7"/>
      <c r="G20" s="10">
        <v>4183</v>
      </c>
      <c r="H20" s="7"/>
      <c r="I20" s="10">
        <v>6138</v>
      </c>
      <c r="J20" s="7"/>
      <c r="K20" s="10">
        <v>4183</v>
      </c>
    </row>
    <row r="21" spans="1:15" ht="24" customHeight="1" x14ac:dyDescent="0.6">
      <c r="A21" s="16" t="s">
        <v>82</v>
      </c>
      <c r="B21" s="31"/>
      <c r="C21" s="25"/>
      <c r="D21" s="25"/>
      <c r="E21" s="8"/>
      <c r="G21" s="8"/>
      <c r="H21" s="20"/>
      <c r="I21" s="8"/>
      <c r="J21" s="20"/>
      <c r="K21" s="8"/>
    </row>
    <row r="22" spans="1:15" ht="24" customHeight="1" x14ac:dyDescent="0.6">
      <c r="A22" s="16" t="s">
        <v>81</v>
      </c>
      <c r="C22" s="25"/>
      <c r="D22" s="25"/>
      <c r="E22" s="8">
        <f>SUM(E10:E20)</f>
        <v>21262</v>
      </c>
      <c r="G22" s="8">
        <f>SUM(G10:G20)</f>
        <v>28358</v>
      </c>
      <c r="H22" s="20"/>
      <c r="I22" s="8">
        <f>SUM(I10:I20)</f>
        <v>21262</v>
      </c>
      <c r="J22" s="20"/>
      <c r="K22" s="8">
        <f>SUM(K10:K20)</f>
        <v>28358</v>
      </c>
    </row>
    <row r="23" spans="1:15" ht="24" customHeight="1" x14ac:dyDescent="0.6">
      <c r="A23" s="16" t="s">
        <v>41</v>
      </c>
      <c r="C23" s="25"/>
      <c r="D23" s="25"/>
      <c r="E23" s="8"/>
      <c r="G23" s="8"/>
      <c r="H23" s="20"/>
      <c r="I23" s="8"/>
      <c r="J23" s="20"/>
      <c r="K23" s="8"/>
    </row>
    <row r="24" spans="1:15" ht="24" customHeight="1" x14ac:dyDescent="0.6">
      <c r="A24" s="16" t="s">
        <v>54</v>
      </c>
      <c r="C24" s="25"/>
      <c r="D24" s="25"/>
      <c r="E24" s="8">
        <v>15358</v>
      </c>
      <c r="G24" s="8">
        <v>-30796</v>
      </c>
      <c r="H24" s="16"/>
      <c r="I24" s="8">
        <v>15358</v>
      </c>
      <c r="J24" s="16"/>
      <c r="K24" s="8">
        <v>-30796</v>
      </c>
    </row>
    <row r="25" spans="1:15" ht="24" customHeight="1" x14ac:dyDescent="0.6">
      <c r="A25" s="16" t="s">
        <v>42</v>
      </c>
      <c r="C25" s="25"/>
      <c r="D25" s="25"/>
      <c r="E25" s="8">
        <v>-1474</v>
      </c>
      <c r="F25" s="7"/>
      <c r="G25" s="8">
        <v>-22650</v>
      </c>
      <c r="H25" s="7"/>
      <c r="I25" s="8">
        <v>-1474</v>
      </c>
      <c r="J25" s="7"/>
      <c r="K25" s="8">
        <v>-22650</v>
      </c>
    </row>
    <row r="26" spans="1:15" ht="24" customHeight="1" x14ac:dyDescent="0.6">
      <c r="A26" s="3" t="s">
        <v>43</v>
      </c>
      <c r="B26" s="36"/>
      <c r="C26" s="25"/>
      <c r="D26" s="25"/>
      <c r="E26" s="8">
        <v>47</v>
      </c>
      <c r="G26" s="8">
        <v>-119</v>
      </c>
      <c r="H26" s="16"/>
      <c r="I26" s="8">
        <v>47</v>
      </c>
      <c r="J26" s="16"/>
      <c r="K26" s="8">
        <v>-119</v>
      </c>
    </row>
    <row r="27" spans="1:15" ht="24" customHeight="1" x14ac:dyDescent="0.6">
      <c r="A27" s="16" t="s">
        <v>72</v>
      </c>
      <c r="C27" s="25"/>
      <c r="D27" s="25"/>
      <c r="E27" s="8">
        <v>8</v>
      </c>
      <c r="G27" s="8">
        <v>-2014</v>
      </c>
      <c r="H27" s="16"/>
      <c r="I27" s="8">
        <v>8</v>
      </c>
      <c r="J27" s="16"/>
      <c r="K27" s="8">
        <v>-2014</v>
      </c>
    </row>
    <row r="28" spans="1:15" ht="24" customHeight="1" x14ac:dyDescent="0.6">
      <c r="A28" s="16" t="s">
        <v>147</v>
      </c>
      <c r="C28" s="25"/>
      <c r="D28" s="25"/>
      <c r="E28" s="8"/>
      <c r="F28" s="59"/>
      <c r="G28" s="8"/>
      <c r="H28" s="59"/>
      <c r="I28" s="8"/>
      <c r="J28" s="59"/>
      <c r="K28" s="8"/>
      <c r="O28" s="3"/>
    </row>
    <row r="29" spans="1:15" ht="24" customHeight="1" x14ac:dyDescent="0.6">
      <c r="A29" s="3" t="s">
        <v>55</v>
      </c>
      <c r="C29" s="25"/>
      <c r="D29" s="25"/>
      <c r="E29" s="8">
        <v>2826</v>
      </c>
      <c r="F29" s="60"/>
      <c r="G29" s="8">
        <v>44494</v>
      </c>
      <c r="H29" s="60"/>
      <c r="I29" s="8">
        <v>2826</v>
      </c>
      <c r="J29" s="60"/>
      <c r="K29" s="8">
        <v>44494</v>
      </c>
      <c r="O29" s="3"/>
    </row>
    <row r="30" spans="1:15" ht="24" customHeight="1" x14ac:dyDescent="0.6">
      <c r="A30" s="3" t="s">
        <v>44</v>
      </c>
      <c r="B30" s="31"/>
      <c r="C30" s="25"/>
      <c r="D30" s="25"/>
      <c r="E30" s="10">
        <v>-91</v>
      </c>
      <c r="F30" s="60"/>
      <c r="G30" s="10">
        <v>-154</v>
      </c>
      <c r="H30" s="60"/>
      <c r="I30" s="10">
        <v>-91</v>
      </c>
      <c r="J30" s="60"/>
      <c r="K30" s="10">
        <v>-154</v>
      </c>
    </row>
    <row r="31" spans="1:15" ht="24" customHeight="1" x14ac:dyDescent="0.6">
      <c r="A31" s="3" t="s">
        <v>145</v>
      </c>
      <c r="B31" s="31"/>
      <c r="C31" s="25"/>
      <c r="D31" s="25"/>
      <c r="E31" s="8">
        <f>SUM(E22:E30)</f>
        <v>37936</v>
      </c>
      <c r="F31" s="60"/>
      <c r="G31" s="8">
        <f>SUM(G22:G30)</f>
        <v>17119</v>
      </c>
      <c r="H31" s="20"/>
      <c r="I31" s="8">
        <f>SUM(I22:I30)</f>
        <v>37936</v>
      </c>
      <c r="J31" s="20"/>
      <c r="K31" s="8">
        <f>SUM(K22:K30)</f>
        <v>17119</v>
      </c>
    </row>
    <row r="32" spans="1:15" ht="24" customHeight="1" x14ac:dyDescent="0.6">
      <c r="A32" s="3" t="s">
        <v>45</v>
      </c>
      <c r="B32" s="31"/>
      <c r="C32" s="25"/>
      <c r="D32" s="25"/>
      <c r="E32" s="8">
        <v>-6896</v>
      </c>
      <c r="F32" s="60"/>
      <c r="G32" s="8">
        <v>-4707</v>
      </c>
      <c r="H32" s="60"/>
      <c r="I32" s="8">
        <v>-6896</v>
      </c>
      <c r="J32" s="60"/>
      <c r="K32" s="8">
        <v>-4707</v>
      </c>
    </row>
    <row r="33" spans="1:12" ht="24" customHeight="1" x14ac:dyDescent="0.6">
      <c r="A33" s="3" t="s">
        <v>73</v>
      </c>
      <c r="C33" s="5"/>
      <c r="D33" s="5"/>
      <c r="E33" s="20">
        <v>-573</v>
      </c>
      <c r="F33" s="7"/>
      <c r="G33" s="20">
        <v>-1633</v>
      </c>
      <c r="H33" s="7"/>
      <c r="I33" s="20">
        <v>-573</v>
      </c>
      <c r="J33" s="7"/>
      <c r="K33" s="20">
        <v>-1633</v>
      </c>
    </row>
    <row r="34" spans="1:12" ht="24" customHeight="1" x14ac:dyDescent="0.6">
      <c r="A34" s="42" t="s">
        <v>172</v>
      </c>
      <c r="B34" s="36"/>
      <c r="C34" s="25"/>
      <c r="D34" s="25"/>
      <c r="E34" s="48">
        <f>SUM(E31:E33)</f>
        <v>30467</v>
      </c>
      <c r="F34" s="7"/>
      <c r="G34" s="48">
        <f>SUM(G31:G33)</f>
        <v>10779</v>
      </c>
      <c r="H34" s="20"/>
      <c r="I34" s="48">
        <f>SUM(I31:I33)</f>
        <v>30467</v>
      </c>
      <c r="J34" s="20"/>
      <c r="K34" s="48">
        <f>SUM(K31:K33)</f>
        <v>10779</v>
      </c>
    </row>
    <row r="35" spans="1:12" ht="24" customHeight="1" x14ac:dyDescent="0.6">
      <c r="C35" s="25"/>
      <c r="D35" s="25"/>
      <c r="E35" s="25"/>
      <c r="F35" s="62"/>
      <c r="G35" s="62"/>
      <c r="I35" s="8"/>
    </row>
    <row r="36" spans="1:12" ht="24" customHeight="1" x14ac:dyDescent="0.6">
      <c r="A36" s="28" t="s">
        <v>9</v>
      </c>
      <c r="B36" s="36"/>
      <c r="C36" s="25"/>
      <c r="D36" s="25"/>
      <c r="E36" s="25"/>
      <c r="F36" s="58"/>
      <c r="G36" s="58"/>
      <c r="I36" s="8"/>
    </row>
    <row r="37" spans="1:12" ht="24" customHeight="1" x14ac:dyDescent="0.6">
      <c r="K37" s="41" t="s">
        <v>86</v>
      </c>
    </row>
    <row r="38" spans="1:12" ht="24" customHeight="1" x14ac:dyDescent="0.6">
      <c r="A38" s="11" t="s">
        <v>96</v>
      </c>
      <c r="C38" s="21"/>
      <c r="D38" s="21"/>
      <c r="E38" s="21"/>
      <c r="I38" s="5"/>
      <c r="K38" s="35"/>
    </row>
    <row r="39" spans="1:12" s="31" customFormat="1" ht="24" customHeight="1" x14ac:dyDescent="0.6">
      <c r="A39" s="42" t="s">
        <v>46</v>
      </c>
      <c r="B39" s="30"/>
      <c r="C39" s="34"/>
      <c r="D39" s="34"/>
      <c r="E39" s="34"/>
      <c r="F39" s="16"/>
      <c r="G39" s="16"/>
      <c r="H39" s="30"/>
      <c r="I39" s="8"/>
    </row>
    <row r="40" spans="1:12" s="31" customFormat="1" ht="24" customHeight="1" x14ac:dyDescent="0.6">
      <c r="A40" s="42" t="s">
        <v>165</v>
      </c>
      <c r="B40" s="29"/>
      <c r="C40" s="34"/>
      <c r="D40" s="34"/>
      <c r="E40" s="34"/>
      <c r="F40" s="16"/>
      <c r="G40" s="16"/>
      <c r="H40" s="30"/>
      <c r="I40" s="8"/>
    </row>
    <row r="41" spans="1:12" s="31" customFormat="1" ht="24" customHeight="1" x14ac:dyDescent="0.6">
      <c r="B41" s="29"/>
      <c r="C41" s="34"/>
      <c r="D41" s="34"/>
      <c r="E41" s="34"/>
      <c r="F41" s="34"/>
      <c r="G41" s="34"/>
      <c r="H41" s="30"/>
      <c r="I41" s="14"/>
      <c r="K41" s="14" t="s">
        <v>87</v>
      </c>
    </row>
    <row r="42" spans="1:12" ht="24" customHeight="1" x14ac:dyDescent="0.6">
      <c r="A42" s="34"/>
      <c r="B42" s="30"/>
      <c r="C42" s="22"/>
      <c r="D42" s="22"/>
      <c r="E42" s="89" t="s">
        <v>118</v>
      </c>
      <c r="F42" s="89"/>
      <c r="G42" s="89"/>
      <c r="H42" s="30"/>
      <c r="I42" s="90"/>
      <c r="J42" s="90"/>
      <c r="K42" s="90"/>
      <c r="L42" s="30"/>
    </row>
    <row r="43" spans="1:12" ht="24" customHeight="1" x14ac:dyDescent="0.6">
      <c r="A43" s="34"/>
      <c r="B43" s="30"/>
      <c r="C43" s="22"/>
      <c r="D43" s="22"/>
      <c r="E43" s="91" t="s">
        <v>109</v>
      </c>
      <c r="F43" s="91"/>
      <c r="G43" s="91"/>
      <c r="H43" s="30"/>
      <c r="I43" s="92" t="s">
        <v>110</v>
      </c>
      <c r="J43" s="92"/>
      <c r="K43" s="92"/>
      <c r="L43" s="30"/>
    </row>
    <row r="44" spans="1:12" ht="24" customHeight="1" x14ac:dyDescent="0.6">
      <c r="C44" s="34"/>
      <c r="D44" s="34"/>
      <c r="E44" s="23">
        <v>2567</v>
      </c>
      <c r="F44" s="25"/>
      <c r="G44" s="23">
        <v>2566</v>
      </c>
      <c r="H44" s="47"/>
      <c r="I44" s="23">
        <v>2567</v>
      </c>
      <c r="J44" s="25"/>
      <c r="K44" s="23">
        <v>2566</v>
      </c>
    </row>
    <row r="45" spans="1:12" ht="24" customHeight="1" x14ac:dyDescent="0.6">
      <c r="A45" s="17" t="s">
        <v>47</v>
      </c>
      <c r="B45" s="87"/>
      <c r="C45" s="25"/>
      <c r="D45" s="25"/>
      <c r="E45" s="25"/>
      <c r="I45" s="8"/>
      <c r="K45" s="49"/>
    </row>
    <row r="46" spans="1:12" ht="24" customHeight="1" x14ac:dyDescent="0.6">
      <c r="A46" s="16" t="s">
        <v>85</v>
      </c>
      <c r="B46" s="87"/>
      <c r="C46" s="25"/>
      <c r="D46" s="25"/>
      <c r="E46" s="8">
        <v>-29009</v>
      </c>
      <c r="G46" s="8">
        <v>-20665</v>
      </c>
      <c r="H46" s="16"/>
      <c r="I46" s="8">
        <v>-29009</v>
      </c>
      <c r="J46" s="16"/>
      <c r="K46" s="8">
        <v>-20665</v>
      </c>
    </row>
    <row r="47" spans="1:12" ht="24" customHeight="1" x14ac:dyDescent="0.6">
      <c r="A47" s="16" t="s">
        <v>166</v>
      </c>
      <c r="B47" s="87"/>
      <c r="C47" s="25"/>
      <c r="D47" s="25"/>
      <c r="E47" s="8">
        <v>0</v>
      </c>
      <c r="G47" s="8">
        <v>-10182</v>
      </c>
      <c r="H47" s="16"/>
      <c r="I47" s="8">
        <v>0</v>
      </c>
      <c r="J47" s="16"/>
      <c r="K47" s="8">
        <v>-10182</v>
      </c>
    </row>
    <row r="48" spans="1:12" ht="24" customHeight="1" x14ac:dyDescent="0.6">
      <c r="A48" s="16" t="s">
        <v>141</v>
      </c>
      <c r="B48" s="87"/>
      <c r="C48" s="25"/>
      <c r="D48" s="25"/>
      <c r="E48" s="20">
        <v>0</v>
      </c>
      <c r="G48" s="5">
        <v>200</v>
      </c>
      <c r="H48" s="16"/>
      <c r="I48" s="8">
        <v>0</v>
      </c>
      <c r="J48" s="16"/>
      <c r="K48" s="5">
        <v>200</v>
      </c>
    </row>
    <row r="49" spans="1:13" ht="24" customHeight="1" x14ac:dyDescent="0.6">
      <c r="A49" s="16" t="s">
        <v>142</v>
      </c>
      <c r="C49" s="25"/>
      <c r="D49" s="25"/>
      <c r="E49" s="8">
        <v>0</v>
      </c>
      <c r="G49" s="8">
        <v>3000</v>
      </c>
      <c r="H49" s="16"/>
      <c r="I49" s="8">
        <v>0</v>
      </c>
      <c r="J49" s="16"/>
      <c r="K49" s="8">
        <v>3000</v>
      </c>
    </row>
    <row r="50" spans="1:13" ht="24" customHeight="1" x14ac:dyDescent="0.6">
      <c r="A50" s="17" t="s">
        <v>74</v>
      </c>
      <c r="C50" s="25"/>
      <c r="D50" s="25"/>
      <c r="E50" s="48">
        <f>SUM(E46:E49)</f>
        <v>-29009</v>
      </c>
      <c r="G50" s="48">
        <f>SUM(G46:G49)</f>
        <v>-27647</v>
      </c>
      <c r="H50" s="9"/>
      <c r="I50" s="48">
        <f>SUM(I46:I49)</f>
        <v>-29009</v>
      </c>
      <c r="J50" s="20"/>
      <c r="K50" s="48">
        <f>SUM(K46:K49)</f>
        <v>-27647</v>
      </c>
    </row>
    <row r="51" spans="1:13" ht="24" customHeight="1" x14ac:dyDescent="0.6">
      <c r="A51" s="17" t="s">
        <v>48</v>
      </c>
      <c r="B51" s="87"/>
      <c r="C51" s="25"/>
      <c r="D51" s="25"/>
      <c r="H51" s="9"/>
      <c r="I51" s="16"/>
      <c r="J51" s="20"/>
      <c r="K51" s="8"/>
    </row>
    <row r="52" spans="1:13" ht="24" customHeight="1" x14ac:dyDescent="0.6">
      <c r="A52" s="16" t="s">
        <v>157</v>
      </c>
      <c r="B52" s="87"/>
      <c r="C52" s="25"/>
      <c r="D52" s="25"/>
      <c r="E52" s="8">
        <v>-8903</v>
      </c>
      <c r="G52" s="8">
        <v>218</v>
      </c>
      <c r="H52" s="16"/>
      <c r="I52" s="8">
        <v>-8903</v>
      </c>
      <c r="J52" s="16"/>
      <c r="K52" s="8">
        <v>218</v>
      </c>
    </row>
    <row r="53" spans="1:13" ht="24" customHeight="1" x14ac:dyDescent="0.6">
      <c r="A53" s="28" t="s">
        <v>107</v>
      </c>
      <c r="B53" s="36"/>
      <c r="C53" s="25"/>
      <c r="D53" s="25"/>
      <c r="E53" s="27">
        <v>33000</v>
      </c>
      <c r="G53" s="27">
        <v>43500</v>
      </c>
      <c r="H53" s="16"/>
      <c r="I53" s="27">
        <v>33000</v>
      </c>
      <c r="J53" s="16"/>
      <c r="K53" s="27">
        <v>43500</v>
      </c>
    </row>
    <row r="54" spans="1:13" ht="24" customHeight="1" x14ac:dyDescent="0.6">
      <c r="A54" s="28" t="s">
        <v>130</v>
      </c>
      <c r="B54" s="36"/>
      <c r="C54" s="25"/>
      <c r="D54" s="25"/>
      <c r="E54" s="8">
        <v>-7000</v>
      </c>
      <c r="G54" s="8">
        <v>0</v>
      </c>
      <c r="H54" s="16"/>
      <c r="I54" s="8">
        <v>-7000</v>
      </c>
      <c r="J54" s="16"/>
      <c r="K54" s="8">
        <v>0</v>
      </c>
    </row>
    <row r="55" spans="1:13" ht="24" customHeight="1" x14ac:dyDescent="0.6">
      <c r="A55" s="16" t="s">
        <v>105</v>
      </c>
      <c r="C55" s="25"/>
      <c r="D55" s="25"/>
      <c r="E55" s="8">
        <v>-5076</v>
      </c>
      <c r="G55" s="8">
        <v>-5292</v>
      </c>
      <c r="H55" s="16"/>
      <c r="I55" s="8">
        <v>-5076</v>
      </c>
      <c r="J55" s="16"/>
      <c r="K55" s="8">
        <v>-5292</v>
      </c>
    </row>
    <row r="56" spans="1:13" ht="24" customHeight="1" x14ac:dyDescent="0.6">
      <c r="A56" s="16" t="s">
        <v>132</v>
      </c>
      <c r="C56" s="25"/>
      <c r="D56" s="25"/>
      <c r="E56" s="8">
        <v>0</v>
      </c>
      <c r="G56" s="8">
        <v>993</v>
      </c>
      <c r="H56" s="16"/>
      <c r="I56" s="8">
        <v>0</v>
      </c>
      <c r="J56" s="16"/>
      <c r="K56" s="8">
        <v>993</v>
      </c>
    </row>
    <row r="57" spans="1:13" ht="24" customHeight="1" x14ac:dyDescent="0.6">
      <c r="A57" s="16" t="s">
        <v>129</v>
      </c>
      <c r="C57" s="25"/>
      <c r="D57" s="25"/>
      <c r="E57" s="8">
        <v>-11973</v>
      </c>
      <c r="G57" s="8">
        <v>-7132</v>
      </c>
      <c r="H57" s="16"/>
      <c r="I57" s="8">
        <v>-11973</v>
      </c>
      <c r="J57" s="16"/>
      <c r="K57" s="8">
        <v>-7132</v>
      </c>
    </row>
    <row r="58" spans="1:13" ht="24" customHeight="1" x14ac:dyDescent="0.6">
      <c r="A58" s="16" t="s">
        <v>167</v>
      </c>
      <c r="C58" s="25"/>
      <c r="D58" s="25"/>
      <c r="E58" s="8">
        <v>0</v>
      </c>
      <c r="G58" s="8">
        <v>-14200</v>
      </c>
      <c r="H58" s="16"/>
      <c r="I58" s="8">
        <v>0</v>
      </c>
      <c r="J58" s="16"/>
      <c r="K58" s="8">
        <v>-14200</v>
      </c>
    </row>
    <row r="59" spans="1:13" ht="24" customHeight="1" x14ac:dyDescent="0.6">
      <c r="A59" s="17" t="s">
        <v>143</v>
      </c>
      <c r="C59" s="25"/>
      <c r="D59" s="25"/>
      <c r="E59" s="48">
        <f>SUM(E52:E58)</f>
        <v>48</v>
      </c>
      <c r="G59" s="48">
        <f>SUM(G52:G58)</f>
        <v>18087</v>
      </c>
      <c r="H59" s="9"/>
      <c r="I59" s="48">
        <f>SUM(I52:I58)</f>
        <v>48</v>
      </c>
      <c r="J59" s="20"/>
      <c r="K59" s="48">
        <f>SUM(K52:K58)</f>
        <v>18087</v>
      </c>
    </row>
    <row r="60" spans="1:13" ht="24" customHeight="1" x14ac:dyDescent="0.6">
      <c r="A60" s="17" t="s">
        <v>156</v>
      </c>
      <c r="C60" s="25"/>
      <c r="D60" s="25"/>
      <c r="E60" s="8">
        <f>SUM(E59,E50,E34)</f>
        <v>1506</v>
      </c>
      <c r="G60" s="8">
        <f>SUM(G59,G50,G34)</f>
        <v>1219</v>
      </c>
      <c r="H60" s="9"/>
      <c r="I60" s="8">
        <f>SUM(I59,I50,I34)</f>
        <v>1506</v>
      </c>
      <c r="J60" s="20"/>
      <c r="K60" s="8">
        <f>SUM(K59,K50,K34)</f>
        <v>1219</v>
      </c>
    </row>
    <row r="61" spans="1:13" ht="24" customHeight="1" x14ac:dyDescent="0.6">
      <c r="A61" s="3" t="s">
        <v>91</v>
      </c>
      <c r="B61" s="31"/>
      <c r="C61" s="25"/>
      <c r="D61" s="25"/>
      <c r="E61" s="8">
        <v>1098</v>
      </c>
      <c r="G61" s="8">
        <v>447</v>
      </c>
      <c r="H61" s="16"/>
      <c r="I61" s="8">
        <v>1098</v>
      </c>
      <c r="J61" s="16"/>
      <c r="K61" s="8">
        <v>447</v>
      </c>
    </row>
    <row r="62" spans="1:13" ht="24" customHeight="1" thickBot="1" x14ac:dyDescent="0.65">
      <c r="A62" s="4" t="s">
        <v>121</v>
      </c>
      <c r="B62" s="36"/>
      <c r="C62" s="25"/>
      <c r="D62" s="25"/>
      <c r="E62" s="18">
        <f>SUM(E60:E61)</f>
        <v>2604</v>
      </c>
      <c r="G62" s="18">
        <f>SUM(G60:G61)</f>
        <v>1666</v>
      </c>
      <c r="H62" s="9"/>
      <c r="I62" s="18">
        <f>SUM(I60:I61)</f>
        <v>2604</v>
      </c>
      <c r="J62" s="20"/>
      <c r="K62" s="18">
        <f>SUM(K60:K61)</f>
        <v>1666</v>
      </c>
    </row>
    <row r="63" spans="1:13" ht="24" customHeight="1" thickTop="1" x14ac:dyDescent="0.6">
      <c r="C63" s="25"/>
      <c r="D63" s="25"/>
      <c r="E63" s="27">
        <f>BS!E12-E62</f>
        <v>0</v>
      </c>
      <c r="G63" s="50"/>
      <c r="H63" s="9"/>
      <c r="I63" s="27">
        <f>BS!I12-I62</f>
        <v>0</v>
      </c>
      <c r="J63" s="8"/>
      <c r="K63" s="50"/>
    </row>
    <row r="64" spans="1:13" ht="24" customHeight="1" x14ac:dyDescent="0.6">
      <c r="A64" s="17" t="s">
        <v>68</v>
      </c>
      <c r="C64" s="25"/>
      <c r="D64" s="25"/>
      <c r="E64" s="25"/>
      <c r="H64" s="9"/>
      <c r="I64" s="8"/>
      <c r="J64" s="20"/>
      <c r="K64" s="20"/>
      <c r="M64" s="16"/>
    </row>
    <row r="65" spans="1:18" ht="24" customHeight="1" x14ac:dyDescent="0.6">
      <c r="A65" s="16" t="s">
        <v>69</v>
      </c>
      <c r="C65" s="25"/>
      <c r="D65" s="25"/>
      <c r="E65" s="25"/>
    </row>
    <row r="66" spans="1:18" ht="24" customHeight="1" x14ac:dyDescent="0.6">
      <c r="A66" s="16" t="s">
        <v>134</v>
      </c>
      <c r="C66" s="25"/>
      <c r="D66" s="25"/>
      <c r="E66" s="8">
        <v>796</v>
      </c>
      <c r="F66" s="8"/>
      <c r="G66" s="8">
        <v>2311</v>
      </c>
      <c r="H66" s="8"/>
      <c r="I66" s="8">
        <v>796</v>
      </c>
      <c r="J66" s="8"/>
      <c r="K66" s="8">
        <v>2311</v>
      </c>
    </row>
    <row r="67" spans="1:18" ht="24" customHeight="1" x14ac:dyDescent="0.6">
      <c r="A67" s="16" t="s">
        <v>137</v>
      </c>
      <c r="C67" s="25"/>
      <c r="D67" s="25"/>
      <c r="E67" s="8">
        <v>266</v>
      </c>
      <c r="F67" s="8"/>
      <c r="G67" s="8">
        <v>22794</v>
      </c>
      <c r="H67" s="8"/>
      <c r="I67" s="8">
        <v>266</v>
      </c>
      <c r="J67" s="8"/>
      <c r="K67" s="8">
        <v>22794</v>
      </c>
    </row>
    <row r="68" spans="1:18" ht="24" customHeight="1" x14ac:dyDescent="0.6">
      <c r="A68" s="16" t="s">
        <v>135</v>
      </c>
      <c r="C68" s="25"/>
      <c r="D68" s="25"/>
      <c r="E68" s="8">
        <v>1516</v>
      </c>
      <c r="F68" s="8"/>
      <c r="G68" s="8">
        <v>9494</v>
      </c>
      <c r="H68" s="8"/>
      <c r="I68" s="8">
        <v>1516</v>
      </c>
      <c r="J68" s="8"/>
      <c r="K68" s="8">
        <v>9494</v>
      </c>
    </row>
    <row r="69" spans="1:18" ht="24" customHeight="1" x14ac:dyDescent="0.6">
      <c r="A69" s="16" t="s">
        <v>115</v>
      </c>
      <c r="C69" s="25"/>
      <c r="D69" s="25"/>
      <c r="E69" s="8">
        <v>0</v>
      </c>
      <c r="F69" s="8"/>
      <c r="G69" s="8">
        <v>2016</v>
      </c>
      <c r="H69" s="8"/>
      <c r="I69" s="8">
        <v>0</v>
      </c>
      <c r="J69" s="8"/>
      <c r="K69" s="8">
        <v>2016</v>
      </c>
    </row>
    <row r="70" spans="1:18" ht="24" customHeight="1" x14ac:dyDescent="0.6">
      <c r="C70" s="25"/>
      <c r="D70" s="25"/>
      <c r="E70" s="25"/>
      <c r="G70" s="8"/>
      <c r="H70" s="9"/>
      <c r="I70" s="8"/>
      <c r="J70" s="20"/>
      <c r="K70" s="8"/>
    </row>
    <row r="71" spans="1:18" ht="24" customHeight="1" x14ac:dyDescent="0.6">
      <c r="A71" s="28" t="s">
        <v>9</v>
      </c>
      <c r="B71" s="36"/>
      <c r="C71" s="25"/>
      <c r="D71" s="25"/>
      <c r="E71" s="25"/>
      <c r="I71" s="8"/>
    </row>
    <row r="72" spans="1:18" ht="24" customHeight="1" x14ac:dyDescent="0.6">
      <c r="A72" s="5"/>
      <c r="I72" s="8"/>
    </row>
    <row r="73" spans="1:18" ht="24" customHeight="1" x14ac:dyDescent="0.6">
      <c r="A73" s="5"/>
      <c r="I73" s="8"/>
    </row>
    <row r="74" spans="1:18" ht="24" customHeight="1" x14ac:dyDescent="0.6">
      <c r="A74" s="5"/>
      <c r="I74" s="8"/>
    </row>
    <row r="75" spans="1:18" ht="24" customHeight="1" x14ac:dyDescent="0.6">
      <c r="A75" s="5"/>
      <c r="I75" s="8"/>
    </row>
    <row r="76" spans="1:18" s="16" customFormat="1" ht="24" customHeight="1" x14ac:dyDescent="0.6">
      <c r="B76" s="5"/>
      <c r="H76" s="5"/>
      <c r="I76" s="8"/>
      <c r="J76" s="5"/>
      <c r="K76" s="5"/>
      <c r="L76" s="5"/>
      <c r="M76" s="5"/>
      <c r="N76" s="5"/>
      <c r="O76" s="5"/>
      <c r="P76" s="5"/>
      <c r="Q76" s="5"/>
      <c r="R76" s="5"/>
    </row>
    <row r="77" spans="1:18" s="16" customFormat="1" ht="24" customHeight="1" x14ac:dyDescent="0.6">
      <c r="B77" s="5"/>
      <c r="H77" s="5"/>
      <c r="I77" s="8"/>
      <c r="J77" s="5"/>
      <c r="K77" s="5"/>
      <c r="L77" s="5"/>
      <c r="M77" s="5"/>
      <c r="N77" s="5"/>
      <c r="O77" s="5"/>
      <c r="P77" s="5"/>
      <c r="Q77" s="5"/>
      <c r="R77" s="5"/>
    </row>
    <row r="78" spans="1:18" s="16" customFormat="1" ht="24" customHeight="1" x14ac:dyDescent="0.6">
      <c r="B78" s="5"/>
      <c r="H78" s="5"/>
      <c r="I78" s="8"/>
      <c r="J78" s="5"/>
      <c r="K78" s="5"/>
      <c r="L78" s="5"/>
      <c r="M78" s="5"/>
      <c r="N78" s="5"/>
      <c r="O78" s="5"/>
      <c r="P78" s="5"/>
      <c r="Q78" s="5"/>
      <c r="R78" s="5"/>
    </row>
    <row r="79" spans="1:18" s="16" customFormat="1" ht="24" customHeight="1" x14ac:dyDescent="0.6">
      <c r="B79" s="5"/>
      <c r="H79" s="5"/>
      <c r="I79" s="8"/>
      <c r="J79" s="5"/>
      <c r="K79" s="5"/>
      <c r="L79" s="5"/>
      <c r="M79" s="5"/>
      <c r="N79" s="5"/>
      <c r="O79" s="5"/>
      <c r="P79" s="5"/>
      <c r="Q79" s="5"/>
      <c r="R79" s="5"/>
    </row>
    <row r="80" spans="1:18" s="16" customFormat="1" ht="24" customHeight="1" x14ac:dyDescent="0.6">
      <c r="B80" s="5"/>
      <c r="H80" s="5"/>
      <c r="I80" s="8"/>
      <c r="J80" s="5"/>
      <c r="K80" s="5"/>
      <c r="L80" s="5"/>
      <c r="M80" s="5"/>
      <c r="N80" s="5"/>
      <c r="O80" s="5"/>
      <c r="P80" s="5"/>
      <c r="Q80" s="5"/>
      <c r="R80" s="5"/>
    </row>
    <row r="81" spans="2:18" s="16" customFormat="1" ht="24" customHeight="1" x14ac:dyDescent="0.6">
      <c r="B81" s="5"/>
      <c r="H81" s="5"/>
      <c r="I81" s="8"/>
      <c r="J81" s="5"/>
      <c r="K81" s="5"/>
      <c r="L81" s="5"/>
      <c r="M81" s="5"/>
      <c r="N81" s="5"/>
      <c r="O81" s="5"/>
      <c r="P81" s="5"/>
      <c r="Q81" s="5"/>
      <c r="R81" s="5"/>
    </row>
    <row r="82" spans="2:18" s="16" customFormat="1" ht="24" customHeight="1" x14ac:dyDescent="0.6">
      <c r="B82" s="5"/>
      <c r="H82" s="5"/>
      <c r="I82" s="8"/>
      <c r="J82" s="5"/>
      <c r="K82" s="5"/>
      <c r="L82" s="5"/>
      <c r="M82" s="5"/>
      <c r="N82" s="5"/>
      <c r="O82" s="5"/>
      <c r="P82" s="5"/>
      <c r="Q82" s="5"/>
      <c r="R82" s="5"/>
    </row>
    <row r="83" spans="2:18" s="16" customFormat="1" ht="24" customHeight="1" x14ac:dyDescent="0.6">
      <c r="B83" s="5"/>
      <c r="H83" s="5"/>
      <c r="I83" s="8"/>
      <c r="J83" s="5"/>
      <c r="K83" s="5"/>
      <c r="L83" s="5"/>
      <c r="M83" s="5"/>
      <c r="N83" s="5"/>
      <c r="O83" s="5"/>
      <c r="P83" s="5"/>
      <c r="Q83" s="5"/>
      <c r="R83" s="5"/>
    </row>
    <row r="84" spans="2:18" s="16" customFormat="1" ht="24" customHeight="1" x14ac:dyDescent="0.6">
      <c r="B84" s="5"/>
      <c r="H84" s="5"/>
      <c r="I84" s="8"/>
      <c r="J84" s="5"/>
      <c r="K84" s="5"/>
      <c r="L84" s="5"/>
      <c r="M84" s="5"/>
      <c r="N84" s="5"/>
      <c r="O84" s="5"/>
      <c r="P84" s="5"/>
      <c r="Q84" s="5"/>
      <c r="R84" s="5"/>
    </row>
    <row r="85" spans="2:18" s="16" customFormat="1" ht="24" customHeight="1" x14ac:dyDescent="0.6">
      <c r="B85" s="5"/>
      <c r="H85" s="5"/>
      <c r="I85" s="8"/>
      <c r="J85" s="5"/>
      <c r="K85" s="5"/>
      <c r="L85" s="5"/>
      <c r="M85" s="5"/>
      <c r="N85" s="5"/>
      <c r="O85" s="5"/>
      <c r="P85" s="5"/>
      <c r="Q85" s="5"/>
      <c r="R85" s="5"/>
    </row>
    <row r="86" spans="2:18" s="16" customFormat="1" ht="24" customHeight="1" x14ac:dyDescent="0.6">
      <c r="B86" s="5"/>
      <c r="H86" s="5"/>
      <c r="I86" s="8"/>
      <c r="J86" s="5"/>
      <c r="K86" s="5"/>
      <c r="L86" s="5"/>
      <c r="M86" s="5"/>
      <c r="N86" s="5"/>
      <c r="O86" s="5"/>
      <c r="P86" s="5"/>
      <c r="Q86" s="5"/>
      <c r="R86" s="5"/>
    </row>
    <row r="87" spans="2:18" s="16" customFormat="1" ht="24" customHeight="1" x14ac:dyDescent="0.6">
      <c r="B87" s="5"/>
      <c r="H87" s="5"/>
      <c r="I87" s="8"/>
      <c r="J87" s="5"/>
      <c r="K87" s="5"/>
      <c r="L87" s="5"/>
      <c r="M87" s="5"/>
      <c r="N87" s="5"/>
      <c r="O87" s="5"/>
      <c r="P87" s="5"/>
      <c r="Q87" s="5"/>
      <c r="R87" s="5"/>
    </row>
    <row r="88" spans="2:18" s="16" customFormat="1" ht="24" customHeight="1" x14ac:dyDescent="0.6">
      <c r="B88" s="5"/>
      <c r="H88" s="5"/>
      <c r="I88" s="8"/>
      <c r="J88" s="5"/>
      <c r="K88" s="5"/>
      <c r="L88" s="5"/>
      <c r="M88" s="5"/>
      <c r="N88" s="5"/>
      <c r="O88" s="5"/>
      <c r="P88" s="5"/>
      <c r="Q88" s="5"/>
      <c r="R88" s="5"/>
    </row>
    <row r="89" spans="2:18" s="16" customFormat="1" ht="24" customHeight="1" x14ac:dyDescent="0.6">
      <c r="B89" s="5"/>
      <c r="H89" s="5"/>
      <c r="I89" s="8"/>
      <c r="J89" s="5"/>
      <c r="K89" s="5"/>
      <c r="L89" s="5"/>
      <c r="M89" s="5"/>
      <c r="N89" s="5"/>
      <c r="O89" s="5"/>
      <c r="P89" s="5"/>
      <c r="Q89" s="5"/>
      <c r="R89" s="5"/>
    </row>
    <row r="90" spans="2:18" s="16" customFormat="1" ht="24" customHeight="1" x14ac:dyDescent="0.6">
      <c r="B90" s="5"/>
      <c r="H90" s="5"/>
      <c r="I90" s="8"/>
      <c r="J90" s="5"/>
      <c r="K90" s="5"/>
      <c r="L90" s="5"/>
      <c r="M90" s="5"/>
      <c r="N90" s="5"/>
      <c r="O90" s="5"/>
      <c r="P90" s="5"/>
      <c r="Q90" s="5"/>
      <c r="R90" s="5"/>
    </row>
    <row r="91" spans="2:18" s="16" customFormat="1" ht="24" customHeight="1" x14ac:dyDescent="0.6">
      <c r="B91" s="5"/>
      <c r="H91" s="5"/>
      <c r="I91" s="8"/>
      <c r="J91" s="5"/>
      <c r="K91" s="5"/>
      <c r="L91" s="5"/>
      <c r="M91" s="5"/>
      <c r="N91" s="5"/>
      <c r="O91" s="5"/>
      <c r="P91" s="5"/>
      <c r="Q91" s="5"/>
      <c r="R91" s="5"/>
    </row>
    <row r="92" spans="2:18" s="16" customFormat="1" ht="24" customHeight="1" x14ac:dyDescent="0.6">
      <c r="B92" s="5"/>
      <c r="H92" s="5"/>
      <c r="I92" s="8"/>
      <c r="J92" s="5"/>
      <c r="K92" s="5"/>
      <c r="L92" s="5"/>
      <c r="M92" s="5"/>
      <c r="N92" s="5"/>
      <c r="O92" s="5"/>
      <c r="P92" s="5"/>
      <c r="Q92" s="5"/>
      <c r="R92" s="5"/>
    </row>
    <row r="93" spans="2:18" s="16" customFormat="1" ht="24" customHeight="1" x14ac:dyDescent="0.6">
      <c r="B93" s="5"/>
      <c r="H93" s="5"/>
      <c r="I93" s="8"/>
      <c r="J93" s="5"/>
      <c r="K93" s="5"/>
      <c r="L93" s="5"/>
      <c r="M93" s="5"/>
      <c r="N93" s="5"/>
      <c r="O93" s="5"/>
      <c r="P93" s="5"/>
      <c r="Q93" s="5"/>
      <c r="R93" s="5"/>
    </row>
    <row r="94" spans="2:18" s="16" customFormat="1" ht="24" customHeight="1" x14ac:dyDescent="0.6">
      <c r="B94" s="5"/>
      <c r="H94" s="5"/>
      <c r="I94" s="8"/>
      <c r="J94" s="5"/>
      <c r="K94" s="5"/>
      <c r="L94" s="5"/>
      <c r="M94" s="5"/>
      <c r="N94" s="5"/>
      <c r="O94" s="5"/>
      <c r="P94" s="5"/>
      <c r="Q94" s="5"/>
      <c r="R94" s="5"/>
    </row>
    <row r="95" spans="2:18" s="16" customFormat="1" ht="24" customHeight="1" x14ac:dyDescent="0.6">
      <c r="B95" s="5"/>
      <c r="H95" s="5"/>
      <c r="I95" s="8"/>
      <c r="J95" s="5"/>
      <c r="K95" s="5"/>
      <c r="L95" s="5"/>
      <c r="M95" s="5"/>
      <c r="N95" s="5"/>
      <c r="O95" s="5"/>
      <c r="P95" s="5"/>
      <c r="Q95" s="5"/>
      <c r="R95" s="5"/>
    </row>
    <row r="96" spans="2:18" s="16" customFormat="1" ht="24" customHeight="1" x14ac:dyDescent="0.6">
      <c r="B96" s="5"/>
      <c r="H96" s="5"/>
      <c r="I96" s="8"/>
      <c r="J96" s="5"/>
      <c r="K96" s="5"/>
      <c r="L96" s="5"/>
      <c r="M96" s="5"/>
      <c r="N96" s="5"/>
      <c r="O96" s="5"/>
      <c r="P96" s="5"/>
      <c r="Q96" s="5"/>
      <c r="R96" s="5"/>
    </row>
    <row r="97" spans="2:18" s="16" customFormat="1" ht="24" customHeight="1" x14ac:dyDescent="0.6">
      <c r="B97" s="5"/>
      <c r="H97" s="5"/>
      <c r="I97" s="8"/>
      <c r="J97" s="5"/>
      <c r="K97" s="5"/>
      <c r="L97" s="5"/>
      <c r="M97" s="5"/>
      <c r="N97" s="5"/>
      <c r="O97" s="5"/>
      <c r="P97" s="5"/>
      <c r="Q97" s="5"/>
      <c r="R97" s="5"/>
    </row>
    <row r="98" spans="2:18" s="16" customFormat="1" ht="24" customHeight="1" x14ac:dyDescent="0.6">
      <c r="B98" s="5"/>
      <c r="H98" s="5"/>
      <c r="I98" s="8"/>
      <c r="J98" s="5"/>
      <c r="K98" s="5"/>
      <c r="L98" s="5"/>
      <c r="M98" s="5"/>
      <c r="N98" s="5"/>
      <c r="O98" s="5"/>
      <c r="P98" s="5"/>
      <c r="Q98" s="5"/>
      <c r="R98" s="5"/>
    </row>
    <row r="99" spans="2:18" s="16" customFormat="1" ht="24" customHeight="1" x14ac:dyDescent="0.6">
      <c r="B99" s="5"/>
      <c r="H99" s="5"/>
      <c r="I99" s="8"/>
      <c r="J99" s="5"/>
      <c r="K99" s="5"/>
      <c r="L99" s="5"/>
      <c r="M99" s="5"/>
      <c r="N99" s="5"/>
      <c r="O99" s="5"/>
      <c r="P99" s="5"/>
      <c r="Q99" s="5"/>
      <c r="R99" s="5"/>
    </row>
    <row r="100" spans="2:18" s="16" customFormat="1" ht="24" customHeight="1" x14ac:dyDescent="0.6">
      <c r="B100" s="5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5"/>
    </row>
    <row r="101" spans="2:18" s="16" customFormat="1" ht="24" customHeight="1" x14ac:dyDescent="0.6">
      <c r="B101" s="5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5"/>
    </row>
    <row r="102" spans="2:18" s="16" customFormat="1" ht="24" customHeight="1" x14ac:dyDescent="0.6">
      <c r="B102" s="5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5"/>
    </row>
    <row r="103" spans="2:18" s="16" customFormat="1" ht="24" customHeight="1" x14ac:dyDescent="0.6">
      <c r="B103" s="5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5"/>
    </row>
    <row r="104" spans="2:18" s="16" customFormat="1" ht="24" customHeight="1" x14ac:dyDescent="0.6">
      <c r="B104" s="5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5"/>
    </row>
    <row r="105" spans="2:18" s="16" customFormat="1" ht="24" customHeight="1" x14ac:dyDescent="0.6">
      <c r="B105" s="5"/>
      <c r="H105" s="5"/>
      <c r="I105" s="8"/>
      <c r="J105" s="5"/>
      <c r="K105" s="5"/>
      <c r="L105" s="5"/>
      <c r="M105" s="5"/>
      <c r="N105" s="5"/>
      <c r="O105" s="5"/>
      <c r="P105" s="5"/>
      <c r="Q105" s="5"/>
      <c r="R105" s="5"/>
    </row>
    <row r="106" spans="2:18" s="16" customFormat="1" ht="24" customHeight="1" x14ac:dyDescent="0.6">
      <c r="B106" s="5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5"/>
    </row>
    <row r="107" spans="2:18" s="16" customFormat="1" ht="24" customHeight="1" x14ac:dyDescent="0.6">
      <c r="B107" s="5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5"/>
    </row>
    <row r="108" spans="2:18" s="16" customFormat="1" ht="24" customHeight="1" x14ac:dyDescent="0.6">
      <c r="B108" s="5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5"/>
    </row>
    <row r="109" spans="2:18" s="16" customFormat="1" ht="24" customHeight="1" x14ac:dyDescent="0.6">
      <c r="B109" s="5"/>
      <c r="H109" s="5"/>
      <c r="I109" s="8"/>
      <c r="J109" s="5"/>
      <c r="K109" s="5"/>
      <c r="L109" s="5"/>
      <c r="M109" s="5"/>
      <c r="N109" s="5"/>
      <c r="O109" s="5"/>
      <c r="P109" s="5"/>
      <c r="Q109" s="5"/>
      <c r="R109" s="5"/>
    </row>
    <row r="110" spans="2:18" s="16" customFormat="1" ht="24" customHeight="1" x14ac:dyDescent="0.6">
      <c r="B110" s="5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5"/>
    </row>
    <row r="111" spans="2:18" s="16" customFormat="1" ht="24" customHeight="1" x14ac:dyDescent="0.6">
      <c r="B111" s="5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5"/>
    </row>
    <row r="112" spans="2:18" s="16" customFormat="1" ht="24" customHeight="1" x14ac:dyDescent="0.6">
      <c r="B112" s="5"/>
      <c r="H112" s="5"/>
      <c r="I112" s="8"/>
      <c r="J112" s="5"/>
      <c r="K112" s="5"/>
      <c r="L112" s="5"/>
      <c r="M112" s="5"/>
      <c r="N112" s="5"/>
      <c r="O112" s="5"/>
      <c r="P112" s="5"/>
      <c r="Q112" s="5"/>
      <c r="R112" s="5"/>
    </row>
    <row r="113" spans="2:18" s="16" customFormat="1" ht="24" customHeight="1" x14ac:dyDescent="0.6">
      <c r="B113" s="5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5"/>
    </row>
    <row r="114" spans="2:18" s="16" customFormat="1" ht="24" customHeight="1" x14ac:dyDescent="0.6">
      <c r="B114" s="5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5"/>
    </row>
    <row r="115" spans="2:18" s="16" customFormat="1" ht="24" customHeight="1" x14ac:dyDescent="0.6">
      <c r="B115" s="5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5"/>
    </row>
    <row r="116" spans="2:18" s="16" customFormat="1" ht="24" customHeight="1" x14ac:dyDescent="0.6">
      <c r="B116" s="5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5"/>
    </row>
    <row r="117" spans="2:18" s="16" customFormat="1" ht="24" customHeight="1" x14ac:dyDescent="0.6">
      <c r="B117" s="5"/>
      <c r="H117" s="5"/>
      <c r="I117" s="8"/>
      <c r="J117" s="5"/>
      <c r="K117" s="5"/>
      <c r="L117" s="5"/>
      <c r="M117" s="5"/>
      <c r="N117" s="5"/>
      <c r="O117" s="5"/>
      <c r="P117" s="5"/>
      <c r="Q117" s="5"/>
      <c r="R117" s="5"/>
    </row>
    <row r="118" spans="2:18" s="16" customFormat="1" ht="24" customHeight="1" x14ac:dyDescent="0.6">
      <c r="B118" s="5"/>
      <c r="H118" s="5"/>
      <c r="I118" s="8"/>
      <c r="J118" s="5"/>
      <c r="K118" s="5"/>
      <c r="L118" s="5"/>
      <c r="M118" s="5"/>
      <c r="N118" s="5"/>
      <c r="O118" s="5"/>
      <c r="P118" s="5"/>
      <c r="Q118" s="5"/>
      <c r="R118" s="5"/>
    </row>
    <row r="119" spans="2:18" s="16" customFormat="1" ht="24" customHeight="1" x14ac:dyDescent="0.6">
      <c r="B119" s="5"/>
      <c r="H119" s="5"/>
      <c r="I119" s="8"/>
      <c r="J119" s="5"/>
      <c r="K119" s="5"/>
      <c r="L119" s="5"/>
      <c r="M119" s="5"/>
      <c r="N119" s="5"/>
      <c r="O119" s="5"/>
      <c r="P119" s="5"/>
      <c r="Q119" s="5"/>
      <c r="R119" s="5"/>
    </row>
    <row r="120" spans="2:18" s="16" customFormat="1" ht="24" customHeight="1" x14ac:dyDescent="0.6">
      <c r="B120" s="5"/>
      <c r="H120" s="5"/>
      <c r="I120" s="8"/>
      <c r="J120" s="5"/>
      <c r="K120" s="5"/>
      <c r="L120" s="5"/>
      <c r="M120" s="5"/>
      <c r="N120" s="5"/>
      <c r="O120" s="5"/>
      <c r="P120" s="5"/>
      <c r="Q120" s="5"/>
      <c r="R120" s="5"/>
    </row>
    <row r="121" spans="2:18" s="16" customFormat="1" ht="24" customHeight="1" x14ac:dyDescent="0.6">
      <c r="B121" s="5"/>
      <c r="H121" s="5"/>
      <c r="I121" s="8"/>
      <c r="J121" s="5"/>
      <c r="K121" s="5"/>
      <c r="L121" s="5"/>
      <c r="M121" s="5"/>
      <c r="N121" s="5"/>
      <c r="O121" s="5"/>
      <c r="P121" s="5"/>
      <c r="Q121" s="5"/>
      <c r="R121" s="5"/>
    </row>
    <row r="122" spans="2:18" s="16" customFormat="1" ht="24" customHeight="1" x14ac:dyDescent="0.6">
      <c r="B122" s="5"/>
      <c r="H122" s="5"/>
      <c r="I122" s="8"/>
      <c r="J122" s="5"/>
      <c r="K122" s="5"/>
      <c r="L122" s="5"/>
      <c r="M122" s="5"/>
      <c r="N122" s="5"/>
      <c r="O122" s="5"/>
      <c r="P122" s="5"/>
      <c r="Q122" s="5"/>
      <c r="R122" s="5"/>
    </row>
    <row r="123" spans="2:18" s="16" customFormat="1" ht="24" customHeight="1" x14ac:dyDescent="0.6">
      <c r="B123" s="5"/>
      <c r="H123" s="5"/>
      <c r="I123" s="8"/>
      <c r="J123" s="5"/>
      <c r="K123" s="5"/>
      <c r="L123" s="5"/>
      <c r="M123" s="5"/>
      <c r="N123" s="5"/>
      <c r="O123" s="5"/>
      <c r="P123" s="5"/>
      <c r="Q123" s="5"/>
      <c r="R123" s="5"/>
    </row>
    <row r="124" spans="2:18" s="16" customFormat="1" ht="24" customHeight="1" x14ac:dyDescent="0.6">
      <c r="B124" s="5"/>
      <c r="H124" s="5"/>
      <c r="I124" s="8"/>
      <c r="J124" s="5"/>
      <c r="K124" s="5"/>
      <c r="L124" s="5"/>
      <c r="M124" s="5"/>
      <c r="N124" s="5"/>
      <c r="O124" s="5"/>
      <c r="P124" s="5"/>
      <c r="Q124" s="5"/>
      <c r="R124" s="5"/>
    </row>
    <row r="125" spans="2:18" s="16" customFormat="1" ht="24" customHeight="1" x14ac:dyDescent="0.6">
      <c r="B125" s="5"/>
      <c r="H125" s="5"/>
      <c r="I125" s="8"/>
      <c r="J125" s="5"/>
      <c r="K125" s="5"/>
      <c r="L125" s="5"/>
      <c r="M125" s="5"/>
      <c r="N125" s="5"/>
      <c r="O125" s="5"/>
      <c r="P125" s="5"/>
      <c r="Q125" s="5"/>
      <c r="R125" s="5"/>
    </row>
    <row r="126" spans="2:18" s="16" customFormat="1" ht="24" customHeight="1" x14ac:dyDescent="0.6">
      <c r="B126" s="5"/>
      <c r="H126" s="5"/>
      <c r="I126" s="8"/>
      <c r="J126" s="5"/>
      <c r="K126" s="5"/>
      <c r="L126" s="5"/>
      <c r="M126" s="5"/>
      <c r="N126" s="5"/>
      <c r="O126" s="5"/>
      <c r="P126" s="5"/>
      <c r="Q126" s="5"/>
      <c r="R126" s="5"/>
    </row>
    <row r="127" spans="2:18" s="16" customFormat="1" ht="24" customHeight="1" x14ac:dyDescent="0.6">
      <c r="B127" s="5"/>
      <c r="H127" s="5"/>
      <c r="I127" s="8"/>
      <c r="J127" s="5"/>
      <c r="K127" s="5"/>
      <c r="L127" s="5"/>
      <c r="M127" s="5"/>
      <c r="N127" s="5"/>
      <c r="O127" s="5"/>
      <c r="P127" s="5"/>
      <c r="Q127" s="5"/>
      <c r="R127" s="5"/>
    </row>
    <row r="128" spans="2:18" ht="24" customHeight="1" x14ac:dyDescent="0.6">
      <c r="I128" s="8"/>
    </row>
    <row r="129" spans="9:9" ht="24" customHeight="1" x14ac:dyDescent="0.6">
      <c r="I129" s="8"/>
    </row>
    <row r="130" spans="9:9" ht="24" customHeight="1" x14ac:dyDescent="0.6">
      <c r="I130" s="8"/>
    </row>
    <row r="131" spans="9:9" ht="24" customHeight="1" x14ac:dyDescent="0.6">
      <c r="I131" s="8"/>
    </row>
    <row r="132" spans="9:9" ht="24" customHeight="1" x14ac:dyDescent="0.6">
      <c r="I132" s="8"/>
    </row>
    <row r="133" spans="9:9" ht="24" customHeight="1" x14ac:dyDescent="0.6">
      <c r="I133" s="8"/>
    </row>
    <row r="134" spans="9:9" ht="24" customHeight="1" x14ac:dyDescent="0.6">
      <c r="I134" s="8"/>
    </row>
    <row r="135" spans="9:9" ht="24" customHeight="1" x14ac:dyDescent="0.6">
      <c r="I135" s="8"/>
    </row>
    <row r="136" spans="9:9" ht="24" customHeight="1" x14ac:dyDescent="0.6">
      <c r="I136" s="8"/>
    </row>
    <row r="137" spans="9:9" ht="24" customHeight="1" x14ac:dyDescent="0.6">
      <c r="I137" s="8"/>
    </row>
    <row r="138" spans="9:9" ht="24" customHeight="1" x14ac:dyDescent="0.6">
      <c r="I138" s="8"/>
    </row>
    <row r="139" spans="9:9" ht="24" customHeight="1" x14ac:dyDescent="0.6">
      <c r="I139" s="8"/>
    </row>
    <row r="140" spans="9:9" ht="24" customHeight="1" x14ac:dyDescent="0.6">
      <c r="I140" s="8"/>
    </row>
    <row r="141" spans="9:9" ht="24" customHeight="1" x14ac:dyDescent="0.6">
      <c r="I141" s="8"/>
    </row>
    <row r="142" spans="9:9" ht="24" customHeight="1" x14ac:dyDescent="0.6">
      <c r="I142" s="8"/>
    </row>
    <row r="143" spans="9:9" ht="24" customHeight="1" x14ac:dyDescent="0.6">
      <c r="I143" s="8"/>
    </row>
    <row r="144" spans="9:9" ht="24" customHeight="1" x14ac:dyDescent="0.6">
      <c r="I144" s="8"/>
    </row>
    <row r="145" spans="9:9" ht="24" customHeight="1" x14ac:dyDescent="0.6">
      <c r="I145" s="8"/>
    </row>
    <row r="146" spans="9:9" ht="24" customHeight="1" x14ac:dyDescent="0.6">
      <c r="I146" s="8"/>
    </row>
    <row r="147" spans="9:9" ht="24" customHeight="1" x14ac:dyDescent="0.6">
      <c r="I147" s="8"/>
    </row>
    <row r="148" spans="9:9" ht="24" customHeight="1" x14ac:dyDescent="0.6">
      <c r="I148" s="8"/>
    </row>
    <row r="149" spans="9:9" ht="24" customHeight="1" x14ac:dyDescent="0.6">
      <c r="I149" s="8"/>
    </row>
    <row r="150" spans="9:9" ht="24" customHeight="1" x14ac:dyDescent="0.6">
      <c r="I150" s="8"/>
    </row>
    <row r="151" spans="9:9" ht="24" customHeight="1" x14ac:dyDescent="0.6">
      <c r="I151" s="8"/>
    </row>
    <row r="152" spans="9:9" ht="24" customHeight="1" x14ac:dyDescent="0.6">
      <c r="I152" s="8"/>
    </row>
    <row r="153" spans="9:9" ht="24" customHeight="1" x14ac:dyDescent="0.6">
      <c r="I153" s="8"/>
    </row>
    <row r="154" spans="9:9" ht="24" customHeight="1" x14ac:dyDescent="0.6">
      <c r="I154" s="8"/>
    </row>
    <row r="155" spans="9:9" ht="24" customHeight="1" x14ac:dyDescent="0.6">
      <c r="I155" s="8"/>
    </row>
    <row r="156" spans="9:9" ht="24" customHeight="1" x14ac:dyDescent="0.6">
      <c r="I156" s="8"/>
    </row>
    <row r="157" spans="9:9" ht="24" customHeight="1" x14ac:dyDescent="0.6">
      <c r="I157" s="8"/>
    </row>
    <row r="158" spans="9:9" ht="24" customHeight="1" x14ac:dyDescent="0.6">
      <c r="I158" s="8"/>
    </row>
    <row r="159" spans="9:9" ht="24" customHeight="1" x14ac:dyDescent="0.6">
      <c r="I159" s="8"/>
    </row>
    <row r="160" spans="9:9" ht="24" customHeight="1" x14ac:dyDescent="0.6">
      <c r="I160" s="8"/>
    </row>
    <row r="161" spans="9:9" ht="24" customHeight="1" x14ac:dyDescent="0.6">
      <c r="I161" s="8"/>
    </row>
    <row r="162" spans="9:9" ht="24" customHeight="1" x14ac:dyDescent="0.6">
      <c r="I162" s="8"/>
    </row>
    <row r="163" spans="9:9" ht="24" customHeight="1" x14ac:dyDescent="0.6">
      <c r="I163" s="8"/>
    </row>
    <row r="164" spans="9:9" ht="24" customHeight="1" x14ac:dyDescent="0.6">
      <c r="I164" s="8"/>
    </row>
    <row r="165" spans="9:9" ht="24" customHeight="1" x14ac:dyDescent="0.6">
      <c r="I165" s="8"/>
    </row>
    <row r="166" spans="9:9" ht="24" customHeight="1" x14ac:dyDescent="0.6">
      <c r="I166" s="8"/>
    </row>
    <row r="167" spans="9:9" ht="24" customHeight="1" x14ac:dyDescent="0.6">
      <c r="I167" s="8"/>
    </row>
    <row r="168" spans="9:9" ht="24" customHeight="1" x14ac:dyDescent="0.6">
      <c r="I168" s="8"/>
    </row>
    <row r="169" spans="9:9" ht="24" customHeight="1" x14ac:dyDescent="0.6">
      <c r="I169" s="8"/>
    </row>
    <row r="170" spans="9:9" ht="24" customHeight="1" x14ac:dyDescent="0.6">
      <c r="I170" s="8"/>
    </row>
    <row r="171" spans="9:9" ht="24" customHeight="1" x14ac:dyDescent="0.6">
      <c r="I171" s="8"/>
    </row>
    <row r="172" spans="9:9" ht="24" customHeight="1" x14ac:dyDescent="0.6">
      <c r="I172" s="8"/>
    </row>
    <row r="173" spans="9:9" ht="24" customHeight="1" x14ac:dyDescent="0.6">
      <c r="I173" s="8"/>
    </row>
    <row r="174" spans="9:9" ht="24" customHeight="1" x14ac:dyDescent="0.6">
      <c r="I174" s="8"/>
    </row>
    <row r="175" spans="9:9" ht="24" customHeight="1" x14ac:dyDescent="0.6">
      <c r="I175" s="8"/>
    </row>
    <row r="176" spans="9:9" ht="24" customHeight="1" x14ac:dyDescent="0.6">
      <c r="I176" s="8"/>
    </row>
    <row r="177" spans="9:9" ht="24" customHeight="1" x14ac:dyDescent="0.6">
      <c r="I177" s="8"/>
    </row>
    <row r="178" spans="9:9" ht="24" customHeight="1" x14ac:dyDescent="0.6">
      <c r="I178" s="8"/>
    </row>
    <row r="179" spans="9:9" ht="24" customHeight="1" x14ac:dyDescent="0.6">
      <c r="I179" s="8"/>
    </row>
    <row r="180" spans="9:9" ht="24" customHeight="1" x14ac:dyDescent="0.6">
      <c r="I180" s="8"/>
    </row>
    <row r="181" spans="9:9" ht="24" customHeight="1" x14ac:dyDescent="0.6">
      <c r="I181" s="8"/>
    </row>
  </sheetData>
  <mergeCells count="8">
    <mergeCell ref="E43:G43"/>
    <mergeCell ref="I43:K43"/>
    <mergeCell ref="I6:K6"/>
    <mergeCell ref="I7:K7"/>
    <mergeCell ref="E7:G7"/>
    <mergeCell ref="E6:G6"/>
    <mergeCell ref="E42:G42"/>
    <mergeCell ref="I42:K42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2024-08-06T06:20:14Z</cp:lastPrinted>
  <dcterms:created xsi:type="dcterms:W3CDTF">2011-03-08T09:02:15Z</dcterms:created>
  <dcterms:modified xsi:type="dcterms:W3CDTF">2024-08-09T04:20:29Z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