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บ 67Q2\งบ STEC Q2 2024 for DIA\FS_STECH Q2_2024 Audit\"/>
    </mc:Choice>
  </mc:AlternateContent>
  <xr:revisionPtr revIDLastSave="0" documentId="13_ncr:1_{E7976BB2-42BC-468E-B480-3F7EA189165D}" xr6:coauthVersionLast="47" xr6:coauthVersionMax="47" xr10:uidLastSave="{00000000-0000-0000-0000-000000000000}"/>
  <bookViews>
    <workbookView xWindow="-120" yWindow="-120" windowWidth="29040" windowHeight="15840" tabRatio="796" activeTab="2" xr2:uid="{00000000-000D-0000-FFFF-FFFF00000000}"/>
  </bookViews>
  <sheets>
    <sheet name="BS" sheetId="1" r:id="rId1"/>
    <sheet name="PL 3M" sheetId="30" r:id="rId2"/>
    <sheet name="PL 6M" sheetId="24" r:id="rId3"/>
    <sheet name="EQ_Conso" sheetId="23" r:id="rId4"/>
    <sheet name="EQ_Separate" sheetId="28" r:id="rId5"/>
    <sheet name="CF" sheetId="29" r:id="rId6"/>
  </sheets>
  <externalReferences>
    <externalReference r:id="rId7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localSheetId="5" hidden="1">{"'Model'!$A$1:$N$53"}</definedName>
    <definedName name="adas" hidden="1">{"'Model'!$A$1:$N$53"}</definedName>
    <definedName name="adas_1" localSheetId="5" hidden="1">{"'Model'!$A$1:$N$53"}</definedName>
    <definedName name="adas_1" hidden="1">{"'Model'!$A$1:$N$53"}</definedName>
    <definedName name="adas_2" localSheetId="5" hidden="1">{"'Model'!$A$1:$N$53"}</definedName>
    <definedName name="adas_2" hidden="1">{"'Model'!$A$1:$N$53"}</definedName>
    <definedName name="adas_3" localSheetId="5" hidden="1">{"'Model'!$A$1:$N$53"}</definedName>
    <definedName name="adas_3" hidden="1">{"'Model'!$A$1:$N$53"}</definedName>
    <definedName name="ake" hidden="1">#REF!</definedName>
    <definedName name="aoe" localSheetId="5" hidden="1">{"'Model'!$A$1:$N$53"}</definedName>
    <definedName name="aoe" hidden="1">{"'Model'!$A$1:$N$53"}</definedName>
    <definedName name="aoe_1" localSheetId="5" hidden="1">{"'Model'!$A$1:$N$53"}</definedName>
    <definedName name="aoe_1" hidden="1">{"'Model'!$A$1:$N$53"}</definedName>
    <definedName name="aoe_2" localSheetId="5" hidden="1">{"'Model'!$A$1:$N$53"}</definedName>
    <definedName name="aoe_2" hidden="1">{"'Model'!$A$1:$N$53"}</definedName>
    <definedName name="aoe_3" localSheetId="5" hidden="1">{"'Model'!$A$1:$N$53"}</definedName>
    <definedName name="aoe_3" hidden="1">{"'Model'!$A$1:$N$53"}</definedName>
    <definedName name="aoee" localSheetId="5" hidden="1">{"'Model'!$A$1:$N$53"}</definedName>
    <definedName name="aoee" hidden="1">{"'Model'!$A$1:$N$53"}</definedName>
    <definedName name="aoee_1" localSheetId="5" hidden="1">{"'Model'!$A$1:$N$53"}</definedName>
    <definedName name="aoee_1" hidden="1">{"'Model'!$A$1:$N$53"}</definedName>
    <definedName name="aoee_2" localSheetId="5" hidden="1">{"'Model'!$A$1:$N$53"}</definedName>
    <definedName name="aoee_2" hidden="1">{"'Model'!$A$1:$N$53"}</definedName>
    <definedName name="aoee_3" localSheetId="5" hidden="1">{"'Model'!$A$1:$N$53"}</definedName>
    <definedName name="aoee_3" hidden="1">{"'Model'!$A$1:$N$53"}</definedName>
    <definedName name="AS2DocOpenMode" hidden="1">"AS2DocumentEdit"</definedName>
    <definedName name="baba" localSheetId="5" hidden="1">{"'Model'!$A$1:$N$53"}</definedName>
    <definedName name="baba" hidden="1">{"'Model'!$A$1:$N$53"}</definedName>
    <definedName name="baba_1" localSheetId="5" hidden="1">{"'Model'!$A$1:$N$53"}</definedName>
    <definedName name="baba_1" hidden="1">{"'Model'!$A$1:$N$53"}</definedName>
    <definedName name="baba_2" localSheetId="5" hidden="1">{"'Model'!$A$1:$N$53"}</definedName>
    <definedName name="baba_2" hidden="1">{"'Model'!$A$1:$N$53"}</definedName>
    <definedName name="baba_3" localSheetId="5" hidden="1">{"'Model'!$A$1:$N$53"}</definedName>
    <definedName name="baba_3" hidden="1">{"'Model'!$A$1:$N$53"}</definedName>
    <definedName name="bbbb" localSheetId="5" hidden="1">{"'Model'!$A$1:$N$53"}</definedName>
    <definedName name="bbbb" hidden="1">{"'Model'!$A$1:$N$53"}</definedName>
    <definedName name="bbbb_1" localSheetId="5" hidden="1">{"'Model'!$A$1:$N$53"}</definedName>
    <definedName name="bbbb_1" hidden="1">{"'Model'!$A$1:$N$53"}</definedName>
    <definedName name="bbbb_2" localSheetId="5" hidden="1">{"'Model'!$A$1:$N$53"}</definedName>
    <definedName name="bbbb_2" hidden="1">{"'Model'!$A$1:$N$53"}</definedName>
    <definedName name="bbbb_3" localSheetId="5" hidden="1">{"'Model'!$A$1:$N$53"}</definedName>
    <definedName name="bbbb_3" hidden="1">{"'Model'!$A$1:$N$53"}</definedName>
    <definedName name="beau" localSheetId="5" hidden="1">{"'Model'!$A$1:$N$53"}</definedName>
    <definedName name="beau" hidden="1">{"'Model'!$A$1:$N$53"}</definedName>
    <definedName name="beau_1" localSheetId="5" hidden="1">{"'Model'!$A$1:$N$53"}</definedName>
    <definedName name="beau_1" hidden="1">{"'Model'!$A$1:$N$53"}</definedName>
    <definedName name="beau_2" localSheetId="5" hidden="1">{"'Model'!$A$1:$N$53"}</definedName>
    <definedName name="beau_2" hidden="1">{"'Model'!$A$1:$N$53"}</definedName>
    <definedName name="beau_3" localSheetId="5" hidden="1">{"'Model'!$A$1:$N$53"}</definedName>
    <definedName name="beau_3" hidden="1">{"'Model'!$A$1:$N$53"}</definedName>
    <definedName name="beua" localSheetId="5" hidden="1">{"'Model'!$A$1:$N$53"}</definedName>
    <definedName name="beua" hidden="1">{"'Model'!$A$1:$N$53"}</definedName>
    <definedName name="beua_1" localSheetId="5" hidden="1">{"'Model'!$A$1:$N$53"}</definedName>
    <definedName name="beua_1" hidden="1">{"'Model'!$A$1:$N$53"}</definedName>
    <definedName name="beua_2" localSheetId="5" hidden="1">{"'Model'!$A$1:$N$53"}</definedName>
    <definedName name="beua_2" hidden="1">{"'Model'!$A$1:$N$53"}</definedName>
    <definedName name="beua_3" localSheetId="5" hidden="1">{"'Model'!$A$1:$N$53"}</definedName>
    <definedName name="beua_3" hidden="1">{"'Model'!$A$1:$N$53"}</definedName>
    <definedName name="ccf" localSheetId="5" hidden="1">{"'Eng (page2)'!$A$1:$D$52"}</definedName>
    <definedName name="ccf" hidden="1">{"'Eng (page2)'!$A$1:$D$52"}</definedName>
    <definedName name="ccf_1" localSheetId="5" hidden="1">{"'Eng (page2)'!$A$1:$D$52"}</definedName>
    <definedName name="ccf_1" hidden="1">{"'Eng (page2)'!$A$1:$D$52"}</definedName>
    <definedName name="ccf_2" localSheetId="5" hidden="1">{"'Eng (page2)'!$A$1:$D$52"}</definedName>
    <definedName name="ccf_2" hidden="1">{"'Eng (page2)'!$A$1:$D$52"}</definedName>
    <definedName name="ccf_3" localSheetId="5" hidden="1">{"'Eng (page2)'!$A$1:$D$52"}</definedName>
    <definedName name="ccf_3" hidden="1">{"'Eng (page2)'!$A$1:$D$52"}</definedName>
    <definedName name="cf" localSheetId="5" hidden="1">{"'Eng (page2)'!$A$1:$D$52"}</definedName>
    <definedName name="cf" hidden="1">{"'Eng (page2)'!$A$1:$D$52"}</definedName>
    <definedName name="cf_1" localSheetId="5" hidden="1">{"'Eng (page2)'!$A$1:$D$52"}</definedName>
    <definedName name="cf_1" hidden="1">{"'Eng (page2)'!$A$1:$D$52"}</definedName>
    <definedName name="cf_2" localSheetId="5" hidden="1">{"'Eng (page2)'!$A$1:$D$52"}</definedName>
    <definedName name="cf_2" hidden="1">{"'Eng (page2)'!$A$1:$D$52"}</definedName>
    <definedName name="cf_3" localSheetId="5" hidden="1">{"'Eng (page2)'!$A$1:$D$52"}</definedName>
    <definedName name="cf_3" hidden="1">{"'Eng (page2)'!$A$1:$D$52"}</definedName>
    <definedName name="CHAT" localSheetId="5" hidden="1">{"'WWW'!$A$1:$J$18"}</definedName>
    <definedName name="CHAT" hidden="1">{"'WWW'!$A$1:$J$18"}</definedName>
    <definedName name="CHAT_1" localSheetId="5" hidden="1">{"'WWW'!$A$1:$J$18"}</definedName>
    <definedName name="CHAT_1" hidden="1">{"'WWW'!$A$1:$J$18"}</definedName>
    <definedName name="CHAT_2" localSheetId="5" hidden="1">{"'WWW'!$A$1:$J$18"}</definedName>
    <definedName name="CHAT_2" hidden="1">{"'WWW'!$A$1:$J$18"}</definedName>
    <definedName name="CHAT_3" localSheetId="5" hidden="1">{"'WWW'!$A$1:$J$18"}</definedName>
    <definedName name="CHAT_3" hidden="1">{"'WWW'!$A$1:$J$18"}</definedName>
    <definedName name="csdcd" localSheetId="5" hidden="1">{"'Model'!$A$1:$N$53"}</definedName>
    <definedName name="csdcd" hidden="1">{"'Model'!$A$1:$N$53"}</definedName>
    <definedName name="csdcd_1" localSheetId="5" hidden="1">{"'Model'!$A$1:$N$53"}</definedName>
    <definedName name="csdcd_1" hidden="1">{"'Model'!$A$1:$N$53"}</definedName>
    <definedName name="csdcd_2" localSheetId="5" hidden="1">{"'Model'!$A$1:$N$53"}</definedName>
    <definedName name="csdcd_2" hidden="1">{"'Model'!$A$1:$N$53"}</definedName>
    <definedName name="csdcd_3" localSheetId="5" hidden="1">{"'Model'!$A$1:$N$53"}</definedName>
    <definedName name="csdcd_3" hidden="1">{"'Model'!$A$1:$N$53"}</definedName>
    <definedName name="cvcxvsvad" localSheetId="5" hidden="1">{"'Model'!$A$1:$N$53"}</definedName>
    <definedName name="cvcxvsvad" hidden="1">{"'Model'!$A$1:$N$53"}</definedName>
    <definedName name="cvcxvsvad_1" localSheetId="5" hidden="1">{"'Model'!$A$1:$N$53"}</definedName>
    <definedName name="cvcxvsvad_1" hidden="1">{"'Model'!$A$1:$N$53"}</definedName>
    <definedName name="cvcxvsvad_2" localSheetId="5" hidden="1">{"'Model'!$A$1:$N$53"}</definedName>
    <definedName name="cvcxvsvad_2" hidden="1">{"'Model'!$A$1:$N$53"}</definedName>
    <definedName name="cvcxvsvad_3" localSheetId="5" hidden="1">{"'Model'!$A$1:$N$53"}</definedName>
    <definedName name="cvcxvsvad_3" hidden="1">{"'Model'!$A$1:$N$53"}</definedName>
    <definedName name="d_1" localSheetId="5" hidden="1">{"'Eng (page2)'!$A$1:$D$52"}</definedName>
    <definedName name="d_1" hidden="1">{"'Eng (page2)'!$A$1:$D$52"}</definedName>
    <definedName name="d_2" localSheetId="5" hidden="1">{"'Eng (page2)'!$A$1:$D$52"}</definedName>
    <definedName name="d_2" hidden="1">{"'Eng (page2)'!$A$1:$D$52"}</definedName>
    <definedName name="d_3" localSheetId="5" hidden="1">{"'Eng (page2)'!$A$1:$D$52"}</definedName>
    <definedName name="d_3" hidden="1">{"'Eng (page2)'!$A$1:$D$52"}</definedName>
    <definedName name="d_4" localSheetId="5" hidden="1">{"'Eng (page2)'!$A$1:$D$52"}</definedName>
    <definedName name="d_4" hidden="1">{"'Eng (page2)'!$A$1:$D$52"}</definedName>
    <definedName name="daa" localSheetId="5" hidden="1">{"'Model'!$A$1:$N$53"}</definedName>
    <definedName name="daa" hidden="1">{"'Model'!$A$1:$N$53"}</definedName>
    <definedName name="daa_1" localSheetId="5" hidden="1">{"'Model'!$A$1:$N$53"}</definedName>
    <definedName name="daa_1" hidden="1">{"'Model'!$A$1:$N$53"}</definedName>
    <definedName name="daa_2" localSheetId="5" hidden="1">{"'Model'!$A$1:$N$53"}</definedName>
    <definedName name="daa_2" hidden="1">{"'Model'!$A$1:$N$53"}</definedName>
    <definedName name="daa_3" localSheetId="5" hidden="1">{"'Model'!$A$1:$N$53"}</definedName>
    <definedName name="daa_3" hidden="1">{"'Model'!$A$1:$N$53"}</definedName>
    <definedName name="dcds" localSheetId="5" hidden="1">{"'Model'!$A$1:$N$53"}</definedName>
    <definedName name="dcds" hidden="1">{"'Model'!$A$1:$N$53"}</definedName>
    <definedName name="dcds_1" localSheetId="5" hidden="1">{"'Model'!$A$1:$N$53"}</definedName>
    <definedName name="dcds_1" hidden="1">{"'Model'!$A$1:$N$53"}</definedName>
    <definedName name="dcds_2" localSheetId="5" hidden="1">{"'Model'!$A$1:$N$53"}</definedName>
    <definedName name="dcds_2" hidden="1">{"'Model'!$A$1:$N$53"}</definedName>
    <definedName name="dcds_3" localSheetId="5" hidden="1">{"'Model'!$A$1:$N$53"}</definedName>
    <definedName name="dcds_3" hidden="1">{"'Model'!$A$1:$N$53"}</definedName>
    <definedName name="ds" localSheetId="5" hidden="1">{"'Model'!$A$1:$N$53"}</definedName>
    <definedName name="ds" hidden="1">{"'Model'!$A$1:$N$53"}</definedName>
    <definedName name="ds_1" localSheetId="5" hidden="1">{"'Model'!$A$1:$N$53"}</definedName>
    <definedName name="ds_1" hidden="1">{"'Model'!$A$1:$N$53"}</definedName>
    <definedName name="ds_2" localSheetId="5" hidden="1">{"'Model'!$A$1:$N$53"}</definedName>
    <definedName name="ds_2" hidden="1">{"'Model'!$A$1:$N$53"}</definedName>
    <definedName name="ds_3" localSheetId="5" hidden="1">{"'Model'!$A$1:$N$53"}</definedName>
    <definedName name="ds_3" hidden="1">{"'Model'!$A$1:$N$53"}</definedName>
    <definedName name="dsad" localSheetId="5" hidden="1">{"'Model'!$A$1:$N$53"}</definedName>
    <definedName name="dsad" hidden="1">{"'Model'!$A$1:$N$53"}</definedName>
    <definedName name="dsad_1" localSheetId="5" hidden="1">{"'Model'!$A$1:$N$53"}</definedName>
    <definedName name="dsad_1" hidden="1">{"'Model'!$A$1:$N$53"}</definedName>
    <definedName name="dsad_2" localSheetId="5" hidden="1">{"'Model'!$A$1:$N$53"}</definedName>
    <definedName name="dsad_2" hidden="1">{"'Model'!$A$1:$N$53"}</definedName>
    <definedName name="dsad_3" localSheetId="5" hidden="1">{"'Model'!$A$1:$N$53"}</definedName>
    <definedName name="dsad_3" hidden="1">{"'Model'!$A$1:$N$53"}</definedName>
    <definedName name="dscds" localSheetId="5" hidden="1">{"'Model'!$A$1:$N$53"}</definedName>
    <definedName name="dscds" hidden="1">{"'Model'!$A$1:$N$53"}</definedName>
    <definedName name="dscds_1" localSheetId="5" hidden="1">{"'Model'!$A$1:$N$53"}</definedName>
    <definedName name="dscds_1" hidden="1">{"'Model'!$A$1:$N$53"}</definedName>
    <definedName name="dscds_2" localSheetId="5" hidden="1">{"'Model'!$A$1:$N$53"}</definedName>
    <definedName name="dscds_2" hidden="1">{"'Model'!$A$1:$N$53"}</definedName>
    <definedName name="dscds_3" localSheetId="5" hidden="1">{"'Model'!$A$1:$N$53"}</definedName>
    <definedName name="dscds_3" hidden="1">{"'Model'!$A$1:$N$53"}</definedName>
    <definedName name="e_1" localSheetId="5" hidden="1">{"'Eng (page2)'!$A$1:$D$52"}</definedName>
    <definedName name="e_1" hidden="1">{"'Eng (page2)'!$A$1:$D$52"}</definedName>
    <definedName name="e_2" localSheetId="5" hidden="1">{"'Eng (page2)'!$A$1:$D$52"}</definedName>
    <definedName name="e_2" hidden="1">{"'Eng (page2)'!$A$1:$D$52"}</definedName>
    <definedName name="e_3" localSheetId="5" hidden="1">{"'Eng (page2)'!$A$1:$D$52"}</definedName>
    <definedName name="e_3" hidden="1">{"'Eng (page2)'!$A$1:$D$52"}</definedName>
    <definedName name="exc" localSheetId="5" hidden="1">{"'Eng (page2)'!$A$1:$D$52"}</definedName>
    <definedName name="exc" hidden="1">{"'Eng (page2)'!$A$1:$D$52"}</definedName>
    <definedName name="exc_1" localSheetId="5" hidden="1">{"'Eng (page2)'!$A$1:$D$52"}</definedName>
    <definedName name="exc_1" hidden="1">{"'Eng (page2)'!$A$1:$D$52"}</definedName>
    <definedName name="exc_2" localSheetId="5" hidden="1">{"'Eng (page2)'!$A$1:$D$52"}</definedName>
    <definedName name="exc_2" hidden="1">{"'Eng (page2)'!$A$1:$D$52"}</definedName>
    <definedName name="exc_3" localSheetId="5" hidden="1">{"'Eng (page2)'!$A$1:$D$52"}</definedName>
    <definedName name="exc_3" hidden="1">{"'Eng (page2)'!$A$1:$D$52"}</definedName>
    <definedName name="fbf" localSheetId="5" hidden="1">{"'Model'!$A$1:$N$53"}</definedName>
    <definedName name="fbf" hidden="1">{"'Model'!$A$1:$N$53"}</definedName>
    <definedName name="fbf_1" localSheetId="5" hidden="1">{"'Model'!$A$1:$N$53"}</definedName>
    <definedName name="fbf_1" hidden="1">{"'Model'!$A$1:$N$53"}</definedName>
    <definedName name="fbf_2" localSheetId="5" hidden="1">{"'Model'!$A$1:$N$53"}</definedName>
    <definedName name="fbf_2" hidden="1">{"'Model'!$A$1:$N$53"}</definedName>
    <definedName name="fbf_3" localSheetId="5" hidden="1">{"'Model'!$A$1:$N$53"}</definedName>
    <definedName name="fbf_3" hidden="1">{"'Model'!$A$1:$N$53"}</definedName>
    <definedName name="fgdp" localSheetId="5" hidden="1">{"'Eng (page2)'!$A$1:$D$52"}</definedName>
    <definedName name="fgdp" hidden="1">{"'Eng (page2)'!$A$1:$D$52"}</definedName>
    <definedName name="fgdp_1" localSheetId="5" hidden="1">{"'Eng (page2)'!$A$1:$D$52"}</definedName>
    <definedName name="fgdp_1" hidden="1">{"'Eng (page2)'!$A$1:$D$52"}</definedName>
    <definedName name="fgdp_2" localSheetId="5" hidden="1">{"'Eng (page2)'!$A$1:$D$52"}</definedName>
    <definedName name="fgdp_2" hidden="1">{"'Eng (page2)'!$A$1:$D$52"}</definedName>
    <definedName name="fgdp_3" localSheetId="5" hidden="1">{"'Eng (page2)'!$A$1:$D$52"}</definedName>
    <definedName name="fgdp_3" hidden="1">{"'Eng (page2)'!$A$1:$D$52"}</definedName>
    <definedName name="g" localSheetId="5" hidden="1">{"'Eng (page2)'!$A$1:$D$52"}</definedName>
    <definedName name="g" hidden="1">{"'Eng (page2)'!$A$1:$D$52"}</definedName>
    <definedName name="g_1" localSheetId="5" hidden="1">{"'Eng (page2)'!$A$1:$D$52"}</definedName>
    <definedName name="g_1" hidden="1">{"'Eng (page2)'!$A$1:$D$52"}</definedName>
    <definedName name="g_2" localSheetId="5" hidden="1">{"'Eng (page2)'!$A$1:$D$52"}</definedName>
    <definedName name="g_2" hidden="1">{"'Eng (page2)'!$A$1:$D$52"}</definedName>
    <definedName name="g_3" localSheetId="5" hidden="1">{"'Eng (page2)'!$A$1:$D$52"}</definedName>
    <definedName name="g_3" hidden="1">{"'Eng (page2)'!$A$1:$D$52"}</definedName>
    <definedName name="GG" localSheetId="5" hidden="1">{"'Model'!$A$1:$N$53"}</definedName>
    <definedName name="GG" hidden="1">{"'Model'!$A$1:$N$53"}</definedName>
    <definedName name="GG_1" localSheetId="5" hidden="1">{"'Model'!$A$1:$N$53"}</definedName>
    <definedName name="GG_1" hidden="1">{"'Model'!$A$1:$N$53"}</definedName>
    <definedName name="GG_2" localSheetId="5" hidden="1">{"'Model'!$A$1:$N$53"}</definedName>
    <definedName name="GG_2" hidden="1">{"'Model'!$A$1:$N$53"}</definedName>
    <definedName name="GG_3" localSheetId="5" hidden="1">{"'Model'!$A$1:$N$53"}</definedName>
    <definedName name="GG_3" hidden="1">{"'Model'!$A$1:$N$53"}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" localSheetId="5" hidden="1">{"'Model'!$A$1:$N$53"}</definedName>
    <definedName name="HTML_Control_1" hidden="1">{"'Model'!$A$1:$N$53"}</definedName>
    <definedName name="HTML_Control_2" localSheetId="5" hidden="1">{"'Model'!$A$1:$N$53"}</definedName>
    <definedName name="HTML_Control_2" hidden="1">{"'Model'!$A$1:$N$53"}</definedName>
    <definedName name="HTML_Control_3" localSheetId="5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localSheetId="5" hidden="1">{"'Model'!$A$1:$N$53"}</definedName>
    <definedName name="iopo" hidden="1">{"'Model'!$A$1:$N$53"}</definedName>
    <definedName name="iopo_1" localSheetId="5" hidden="1">{"'Model'!$A$1:$N$53"}</definedName>
    <definedName name="iopo_1" hidden="1">{"'Model'!$A$1:$N$53"}</definedName>
    <definedName name="iopo_2" localSheetId="5" hidden="1">{"'Model'!$A$1:$N$53"}</definedName>
    <definedName name="iopo_2" hidden="1">{"'Model'!$A$1:$N$53"}</definedName>
    <definedName name="iopo_3" localSheetId="5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{"'Model'!$A$1:$N$53"}</definedName>
    <definedName name="jj" hidden="1">{"'Model'!$A$1:$N$53"}</definedName>
    <definedName name="jj_1" localSheetId="5" hidden="1">{"'Model'!$A$1:$N$53"}</definedName>
    <definedName name="jj_1" hidden="1">{"'Model'!$A$1:$N$53"}</definedName>
    <definedName name="jj_2" localSheetId="5" hidden="1">{"'Model'!$A$1:$N$53"}</definedName>
    <definedName name="jj_2" hidden="1">{"'Model'!$A$1:$N$53"}</definedName>
    <definedName name="jj_3" localSheetId="5" hidden="1">{"'Model'!$A$1:$N$53"}</definedName>
    <definedName name="jj_3" hidden="1">{"'Model'!$A$1:$N$53"}</definedName>
    <definedName name="ked" localSheetId="5" hidden="1">{"'Model'!$A$1:$N$53"}</definedName>
    <definedName name="ked" hidden="1">{"'Model'!$A$1:$N$53"}</definedName>
    <definedName name="ked_1" localSheetId="5" hidden="1">{"'Model'!$A$1:$N$53"}</definedName>
    <definedName name="ked_1" hidden="1">{"'Model'!$A$1:$N$53"}</definedName>
    <definedName name="ked_2" localSheetId="5" hidden="1">{"'Model'!$A$1:$N$53"}</definedName>
    <definedName name="ked_2" hidden="1">{"'Model'!$A$1:$N$53"}</definedName>
    <definedName name="ked_3" localSheetId="5" hidden="1">{"'Model'!$A$1:$N$53"}</definedName>
    <definedName name="ked_3" hidden="1">{"'Model'!$A$1:$N$53"}</definedName>
    <definedName name="KKK" localSheetId="5" hidden="1">{"'Model'!$A$1:$N$53"}</definedName>
    <definedName name="KKK" hidden="1">{"'Model'!$A$1:$N$53"}</definedName>
    <definedName name="KKK_1" localSheetId="5" hidden="1">{"'Model'!$A$1:$N$53"}</definedName>
    <definedName name="KKK_1" hidden="1">{"'Model'!$A$1:$N$53"}</definedName>
    <definedName name="KKK_2" localSheetId="5" hidden="1">{"'Model'!$A$1:$N$53"}</definedName>
    <definedName name="KKK_2" hidden="1">{"'Model'!$A$1:$N$53"}</definedName>
    <definedName name="KKK_3" localSheetId="5" hidden="1">{"'Model'!$A$1:$N$53"}</definedName>
    <definedName name="KKK_3" hidden="1">{"'Model'!$A$1:$N$53"}</definedName>
    <definedName name="n_1" localSheetId="5" hidden="1">{"'Model'!$A$1:$N$53"}</definedName>
    <definedName name="n_1" hidden="1">{"'Model'!$A$1:$N$53"}</definedName>
    <definedName name="n_2" localSheetId="5" hidden="1">{"'Model'!$A$1:$N$53"}</definedName>
    <definedName name="n_2" hidden="1">{"'Model'!$A$1:$N$53"}</definedName>
    <definedName name="n_3" localSheetId="5" hidden="1">{"'Model'!$A$1:$N$53"}</definedName>
    <definedName name="n_3" hidden="1">{"'Model'!$A$1:$N$53"}</definedName>
    <definedName name="n_4" localSheetId="5" hidden="1">{"'Model'!$A$1:$N$53"}</definedName>
    <definedName name="n_4" hidden="1">{"'Model'!$A$1:$N$53"}</definedName>
    <definedName name="nan" localSheetId="5" hidden="1">{"'Model'!$A$1:$N$53"}</definedName>
    <definedName name="nan" hidden="1">{"'Model'!$A$1:$N$53"}</definedName>
    <definedName name="nan_1" localSheetId="5" hidden="1">{"'Model'!$A$1:$N$53"}</definedName>
    <definedName name="nan_1" hidden="1">{"'Model'!$A$1:$N$53"}</definedName>
    <definedName name="nan_2" localSheetId="5" hidden="1">{"'Model'!$A$1:$N$53"}</definedName>
    <definedName name="nan_2" hidden="1">{"'Model'!$A$1:$N$53"}</definedName>
    <definedName name="nan_3" localSheetId="5" hidden="1">{"'Model'!$A$1:$N$53"}</definedName>
    <definedName name="nan_3" hidden="1">{"'Model'!$A$1:$N$53"}</definedName>
    <definedName name="new" localSheetId="5" hidden="1">{"'Model'!$A$1:$N$53"}</definedName>
    <definedName name="new" hidden="1">{"'Model'!$A$1:$N$53"}</definedName>
    <definedName name="new_1" localSheetId="5" hidden="1">{"'Model'!$A$1:$N$53"}</definedName>
    <definedName name="new_1" hidden="1">{"'Model'!$A$1:$N$53"}</definedName>
    <definedName name="new_2" localSheetId="5" hidden="1">{"'Model'!$A$1:$N$53"}</definedName>
    <definedName name="new_2" hidden="1">{"'Model'!$A$1:$N$53"}</definedName>
    <definedName name="new_3" localSheetId="5" hidden="1">{"'Model'!$A$1:$N$53"}</definedName>
    <definedName name="new_3" hidden="1">{"'Model'!$A$1:$N$53"}</definedName>
    <definedName name="nn" localSheetId="5" hidden="1">{"'Model'!$A$1:$N$53"}</definedName>
    <definedName name="nn" hidden="1">{"'Model'!$A$1:$N$53"}</definedName>
    <definedName name="nn_1" localSheetId="5" hidden="1">{"'Model'!$A$1:$N$53"}</definedName>
    <definedName name="nn_1" hidden="1">{"'Model'!$A$1:$N$53"}</definedName>
    <definedName name="nn_2" localSheetId="5" hidden="1">{"'Model'!$A$1:$N$53"}</definedName>
    <definedName name="nn_2" hidden="1">{"'Model'!$A$1:$N$53"}</definedName>
    <definedName name="nn_3" localSheetId="5" hidden="1">{"'Model'!$A$1:$N$53"}</definedName>
    <definedName name="nn_3" hidden="1">{"'Model'!$A$1:$N$53"}</definedName>
    <definedName name="ot" localSheetId="5" hidden="1">{"'WWW'!$A$1:$J$18"}</definedName>
    <definedName name="ot" hidden="1">{"'WWW'!$A$1:$J$18"}</definedName>
    <definedName name="ot_1" localSheetId="5" hidden="1">{"'WWW'!$A$1:$J$18"}</definedName>
    <definedName name="ot_1" hidden="1">{"'WWW'!$A$1:$J$18"}</definedName>
    <definedName name="ot_2" localSheetId="5" hidden="1">{"'WWW'!$A$1:$J$18"}</definedName>
    <definedName name="ot_2" hidden="1">{"'WWW'!$A$1:$J$18"}</definedName>
    <definedName name="ot_3" localSheetId="5" hidden="1">{"'WWW'!$A$1:$J$18"}</definedName>
    <definedName name="ot_3" hidden="1">{"'WWW'!$A$1:$J$18"}</definedName>
    <definedName name="_xlnm.Print_Area" localSheetId="0">BS!$A$1:$J$104</definedName>
    <definedName name="_xlnm.Print_Area" localSheetId="5">CF!$A$1:$J$86</definedName>
    <definedName name="_xlnm.Print_Area" localSheetId="3">EQ_Conso!$A$1:$R$29</definedName>
    <definedName name="_xlnm.Print_Area" localSheetId="4">EQ_Separate!$A$1:$O$25</definedName>
    <definedName name="_xlnm.Print_Area" localSheetId="1">'PL 3M'!$A$1:$J$43</definedName>
    <definedName name="_xlnm.Print_Area" localSheetId="2">'PL 6M'!$A$1:$J$43</definedName>
    <definedName name="q" localSheetId="5" hidden="1">{"'Model'!$A$1:$N$53"}</definedName>
    <definedName name="q" hidden="1">{"'Model'!$A$1:$N$53"}</definedName>
    <definedName name="q_1" localSheetId="5" hidden="1">{"'Model'!$A$1:$N$53"}</definedName>
    <definedName name="q_1" hidden="1">{"'Model'!$A$1:$N$53"}</definedName>
    <definedName name="q_2" localSheetId="5" hidden="1">{"'Model'!$A$1:$N$53"}</definedName>
    <definedName name="q_2" hidden="1">{"'Model'!$A$1:$N$53"}</definedName>
    <definedName name="q_3" localSheetId="5" hidden="1">{"'Model'!$A$1:$N$53"}</definedName>
    <definedName name="q_3" hidden="1">{"'Model'!$A$1:$N$53"}</definedName>
    <definedName name="qq" localSheetId="5" hidden="1">{#N/A,#N/A,FALSE,"Macro2"}</definedName>
    <definedName name="qq" hidden="1">{#N/A,#N/A,FALSE,"Macro2"}</definedName>
    <definedName name="qq_1" localSheetId="5" hidden="1">{#N/A,#N/A,FALSE,"Macro2"}</definedName>
    <definedName name="qq_1" hidden="1">{#N/A,#N/A,FALSE,"Macro2"}</definedName>
    <definedName name="qq_2" localSheetId="5" hidden="1">{#N/A,#N/A,FALSE,"Macro2"}</definedName>
    <definedName name="qq_2" hidden="1">{#N/A,#N/A,FALSE,"Macro2"}</definedName>
    <definedName name="qq_3" localSheetId="5" hidden="1">{#N/A,#N/A,FALSE,"Macro2"}</definedName>
    <definedName name="qq_3" hidden="1">{#N/A,#N/A,FALSE,"Macro2"}</definedName>
    <definedName name="rewfre" localSheetId="5" hidden="1">{"'Model'!$A$1:$N$53"}</definedName>
    <definedName name="rewfre" hidden="1">{"'Model'!$A$1:$N$53"}</definedName>
    <definedName name="rewfre_1" localSheetId="5" hidden="1">{"'Model'!$A$1:$N$53"}</definedName>
    <definedName name="rewfre_1" hidden="1">{"'Model'!$A$1:$N$53"}</definedName>
    <definedName name="rewfre_2" localSheetId="5" hidden="1">{"'Model'!$A$1:$N$53"}</definedName>
    <definedName name="rewfre_2" hidden="1">{"'Model'!$A$1:$N$53"}</definedName>
    <definedName name="rewfre_3" localSheetId="5" hidden="1">{"'Model'!$A$1:$N$53"}</definedName>
    <definedName name="rewfre_3" hidden="1">{"'Model'!$A$1:$N$53"}</definedName>
    <definedName name="sdf" localSheetId="5" hidden="1">{"'Eng (page2)'!$A$1:$D$52"}</definedName>
    <definedName name="sdf" hidden="1">{"'Eng (page2)'!$A$1:$D$52"}</definedName>
    <definedName name="sdf_1" localSheetId="5" hidden="1">{"'Eng (page2)'!$A$1:$D$52"}</definedName>
    <definedName name="sdf_1" hidden="1">{"'Eng (page2)'!$A$1:$D$52"}</definedName>
    <definedName name="sdf_2" localSheetId="5" hidden="1">{"'Eng (page2)'!$A$1:$D$52"}</definedName>
    <definedName name="sdf_2" hidden="1">{"'Eng (page2)'!$A$1:$D$52"}</definedName>
    <definedName name="sdf_3" localSheetId="5" hidden="1">{"'Eng (page2)'!$A$1:$D$52"}</definedName>
    <definedName name="sdf_3" hidden="1">{"'Eng (page2)'!$A$1:$D$52"}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ftware_2" localSheetId="5" hidden="1">{"'Eng (page2)'!$A$1:$D$52"}</definedName>
    <definedName name="software_2" hidden="1">{"'Eng (page2)'!$A$1:$D$52"}</definedName>
    <definedName name="software_3" localSheetId="5" hidden="1">{"'Eng (page2)'!$A$1:$D$52"}</definedName>
    <definedName name="software_3" hidden="1">{"'Eng (page2)'!$A$1:$D$52"}</definedName>
    <definedName name="Sort" hidden="1">#REF!</definedName>
    <definedName name="test" localSheetId="5" hidden="1">{"'Model'!$A$1:$N$53"}</definedName>
    <definedName name="test" hidden="1">{"'Model'!$A$1:$N$53"}</definedName>
    <definedName name="test_1" localSheetId="5" hidden="1">{"'Model'!$A$1:$N$53"}</definedName>
    <definedName name="test_1" hidden="1">{"'Model'!$A$1:$N$53"}</definedName>
    <definedName name="test_2" localSheetId="5" hidden="1">{"'Model'!$A$1:$N$53"}</definedName>
    <definedName name="test_2" hidden="1">{"'Model'!$A$1:$N$53"}</definedName>
    <definedName name="test_3" localSheetId="5" hidden="1">{"'Model'!$A$1:$N$53"}</definedName>
    <definedName name="test_3" hidden="1">{"'Model'!$A$1:$N$53"}</definedName>
    <definedName name="TextRefCopyRangeCount" hidden="1">2</definedName>
    <definedName name="tun" localSheetId="5" hidden="1">{"'Model'!$A$1:$N$53"}</definedName>
    <definedName name="tun" hidden="1">{"'Model'!$A$1:$N$53"}</definedName>
    <definedName name="tun_1" localSheetId="5" hidden="1">{"'Model'!$A$1:$N$53"}</definedName>
    <definedName name="tun_1" hidden="1">{"'Model'!$A$1:$N$53"}</definedName>
    <definedName name="tun_2" localSheetId="5" hidden="1">{"'Model'!$A$1:$N$53"}</definedName>
    <definedName name="tun_2" hidden="1">{"'Model'!$A$1:$N$53"}</definedName>
    <definedName name="tun_3" localSheetId="5" hidden="1">{"'Model'!$A$1:$N$53"}</definedName>
    <definedName name="tun_3" hidden="1">{"'Model'!$A$1:$N$53"}</definedName>
    <definedName name="u" localSheetId="5" hidden="1">{"'Model'!$A$1:$N$53"}</definedName>
    <definedName name="u" hidden="1">{"'Model'!$A$1:$N$53"}</definedName>
    <definedName name="u_1" localSheetId="5" hidden="1">{"'Model'!$A$1:$N$53"}</definedName>
    <definedName name="u_1" hidden="1">{"'Model'!$A$1:$N$53"}</definedName>
    <definedName name="u_2" localSheetId="5" hidden="1">{"'Model'!$A$1:$N$53"}</definedName>
    <definedName name="u_2" hidden="1">{"'Model'!$A$1:$N$53"}</definedName>
    <definedName name="u_3" localSheetId="5" hidden="1">{"'Model'!$A$1:$N$53"}</definedName>
    <definedName name="u_3" hidden="1">{"'Model'!$A$1:$N$53"}</definedName>
    <definedName name="vcx" localSheetId="5" hidden="1">{"'Model'!$A$1:$N$53"}</definedName>
    <definedName name="vcx" hidden="1">{"'Model'!$A$1:$N$53"}</definedName>
    <definedName name="vcx_1" localSheetId="5" hidden="1">{"'Model'!$A$1:$N$53"}</definedName>
    <definedName name="vcx_1" hidden="1">{"'Model'!$A$1:$N$53"}</definedName>
    <definedName name="vcx_2" localSheetId="5" hidden="1">{"'Model'!$A$1:$N$53"}</definedName>
    <definedName name="vcx_2" hidden="1">{"'Model'!$A$1:$N$53"}</definedName>
    <definedName name="vcx_3" localSheetId="5" hidden="1">{"'Model'!$A$1:$N$53"}</definedName>
    <definedName name="vcx_3" hidden="1">{"'Model'!$A$1:$N$53"}</definedName>
    <definedName name="vxvx" localSheetId="5" hidden="1">{"'Eng (page2)'!$A$1:$D$52"}</definedName>
    <definedName name="vxvx" hidden="1">{"'Eng (page2)'!$A$1:$D$52"}</definedName>
    <definedName name="vxvx_1" localSheetId="5" hidden="1">{"'Eng (page2)'!$A$1:$D$52"}</definedName>
    <definedName name="vxvx_1" hidden="1">{"'Eng (page2)'!$A$1:$D$52"}</definedName>
    <definedName name="vxvx_2" localSheetId="5" hidden="1">{"'Eng (page2)'!$A$1:$D$52"}</definedName>
    <definedName name="vxvx_2" hidden="1">{"'Eng (page2)'!$A$1:$D$52"}</definedName>
    <definedName name="vxvx_3" localSheetId="5" hidden="1">{"'Eng (page2)'!$A$1:$D$52"}</definedName>
    <definedName name="vxvx_3" hidden="1">{"'Eng (page2)'!$A$1:$D$52"}</definedName>
    <definedName name="wqwrr" localSheetId="5" hidden="1">{"'Eng (page2)'!$A$1:$D$52"}</definedName>
    <definedName name="wqwrr" hidden="1">{"'Eng (page2)'!$A$1:$D$52"}</definedName>
    <definedName name="wqwrr_1" localSheetId="5" hidden="1">{"'Eng (page2)'!$A$1:$D$52"}</definedName>
    <definedName name="wqwrr_1" hidden="1">{"'Eng (page2)'!$A$1:$D$52"}</definedName>
    <definedName name="wqwrr_2" localSheetId="5" hidden="1">{"'Eng (page2)'!$A$1:$D$52"}</definedName>
    <definedName name="wqwrr_2" hidden="1">{"'Eng (page2)'!$A$1:$D$52"}</definedName>
    <definedName name="wqwrr_3" localSheetId="5" hidden="1">{"'Eng (page2)'!$A$1:$D$52"}</definedName>
    <definedName name="wqwrr_3" hidden="1">{"'Eng (page2)'!$A$1:$D$52"}</definedName>
    <definedName name="wrn.3." localSheetId="5" hidden="1">{#N/A,#N/A,FALSE,"Macro2"}</definedName>
    <definedName name="wrn.3." hidden="1">{#N/A,#N/A,FALSE,"Macro2"}</definedName>
    <definedName name="wrn.3._1" localSheetId="5" hidden="1">{#N/A,#N/A,FALSE,"Macro2"}</definedName>
    <definedName name="wrn.3._1" hidden="1">{#N/A,#N/A,FALSE,"Macro2"}</definedName>
    <definedName name="wrn.3._2" localSheetId="5" hidden="1">{#N/A,#N/A,FALSE,"Macro2"}</definedName>
    <definedName name="wrn.3._2" hidden="1">{#N/A,#N/A,FALSE,"Macro2"}</definedName>
    <definedName name="wrn.3._3" localSheetId="5" hidden="1">{#N/A,#N/A,FALSE,"Macro2"}</definedName>
    <definedName name="wrn.3._3" hidden="1">{#N/A,#N/A,FALSE,"Macro2"}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localSheetId="5" hidden="1">{#N/A,#N/A,FALSE,"Macro2"}</definedName>
    <definedName name="wrn.sertchai." hidden="1">{#N/A,#N/A,FALSE,"Macro2"}</definedName>
    <definedName name="wrn.sertchai._1" localSheetId="5" hidden="1">{#N/A,#N/A,FALSE,"Macro2"}</definedName>
    <definedName name="wrn.sertchai._1" hidden="1">{#N/A,#N/A,FALSE,"Macro2"}</definedName>
    <definedName name="wrn.sertchai._2" localSheetId="5" hidden="1">{#N/A,#N/A,FALSE,"Macro2"}</definedName>
    <definedName name="wrn.sertchai._2" hidden="1">{#N/A,#N/A,FALSE,"Macro2"}</definedName>
    <definedName name="wrn.sertchai._3" localSheetId="5" hidden="1">{#N/A,#N/A,FALSE,"Macro2"}</definedName>
    <definedName name="wrn.sertchai._3" hidden="1">{#N/A,#N/A,FALSE,"Macro2"}</definedName>
    <definedName name="ก" localSheetId="5" hidden="1">{"'Model'!$A$1:$N$53"}</definedName>
    <definedName name="ก" hidden="1">{"'Model'!$A$1:$N$53"}</definedName>
    <definedName name="ก_1" localSheetId="5" hidden="1">{"'Model'!$A$1:$N$53"}</definedName>
    <definedName name="ก_1" hidden="1">{"'Model'!$A$1:$N$53"}</definedName>
    <definedName name="ก_2" localSheetId="5" hidden="1">{"'Model'!$A$1:$N$53"}</definedName>
    <definedName name="ก_2" hidden="1">{"'Model'!$A$1:$N$53"}</definedName>
    <definedName name="ก_3" localSheetId="5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29" l="1"/>
  <c r="J16" i="29"/>
  <c r="D16" i="29" l="1"/>
  <c r="D18" i="1" l="1"/>
  <c r="H77" i="29" l="1"/>
  <c r="T69" i="29" l="1"/>
  <c r="U69" i="29"/>
  <c r="D64" i="29" l="1"/>
  <c r="D77" i="29"/>
  <c r="F74" i="29"/>
  <c r="D12" i="24" l="1"/>
  <c r="D28" i="1" l="1"/>
  <c r="P14" i="23" l="1"/>
  <c r="P17" i="23" s="1"/>
  <c r="D17" i="23"/>
  <c r="J17" i="23"/>
  <c r="H17" i="23"/>
  <c r="N16" i="23"/>
  <c r="R16" i="23" s="1"/>
  <c r="N15" i="23" l="1"/>
  <c r="R15" i="23" s="1"/>
  <c r="J15" i="28"/>
  <c r="H15" i="28"/>
  <c r="D15" i="28"/>
  <c r="N14" i="28"/>
  <c r="N22" i="23" l="1"/>
  <c r="R22" i="23" s="1"/>
  <c r="D74" i="29" l="1"/>
  <c r="D62" i="1" l="1"/>
  <c r="H20" i="30" l="1"/>
  <c r="E39" i="30"/>
  <c r="J30" i="30"/>
  <c r="H30" i="30"/>
  <c r="F30" i="30"/>
  <c r="D30" i="30"/>
  <c r="J20" i="30"/>
  <c r="F20" i="30"/>
  <c r="D20" i="30"/>
  <c r="J12" i="30"/>
  <c r="H12" i="30"/>
  <c r="F12" i="30"/>
  <c r="D12" i="30"/>
  <c r="J74" i="29"/>
  <c r="H74" i="29"/>
  <c r="H22" i="30" l="1"/>
  <c r="J22" i="30"/>
  <c r="J24" i="30" s="1"/>
  <c r="F22" i="30"/>
  <c r="F24" i="30" s="1"/>
  <c r="D22" i="30"/>
  <c r="D24" i="30" s="1"/>
  <c r="N23" i="23"/>
  <c r="J24" i="23"/>
  <c r="H24" i="23"/>
  <c r="F24" i="23"/>
  <c r="D24" i="23"/>
  <c r="H24" i="30" l="1"/>
  <c r="H31" i="30" s="1"/>
  <c r="H34" i="30" s="1"/>
  <c r="H39" i="30" s="1"/>
  <c r="F31" i="30"/>
  <c r="F34" i="30" s="1"/>
  <c r="F39" i="30" s="1"/>
  <c r="J31" i="30"/>
  <c r="D31" i="30"/>
  <c r="R23" i="23"/>
  <c r="H36" i="30" l="1"/>
  <c r="J34" i="30"/>
  <c r="D34" i="30"/>
  <c r="D39" i="30" s="1"/>
  <c r="F36" i="30"/>
  <c r="P21" i="23"/>
  <c r="P24" i="23" s="1"/>
  <c r="H62" i="1"/>
  <c r="H55" i="1"/>
  <c r="J64" i="29"/>
  <c r="H64" i="29"/>
  <c r="F64" i="29"/>
  <c r="F89" i="1"/>
  <c r="F87" i="1"/>
  <c r="F86" i="1"/>
  <c r="F83" i="1"/>
  <c r="F82" i="1"/>
  <c r="J87" i="1"/>
  <c r="J86" i="1"/>
  <c r="J83" i="1"/>
  <c r="J82" i="1"/>
  <c r="F81" i="1"/>
  <c r="J81" i="1"/>
  <c r="N18" i="28"/>
  <c r="J22" i="28"/>
  <c r="H86" i="1" s="1"/>
  <c r="H22" i="28"/>
  <c r="H83" i="1" s="1"/>
  <c r="F22" i="28"/>
  <c r="H82" i="1" s="1"/>
  <c r="D22" i="28"/>
  <c r="H81" i="1" s="1"/>
  <c r="J62" i="1"/>
  <c r="F62" i="1"/>
  <c r="J55" i="1"/>
  <c r="F55" i="1"/>
  <c r="J28" i="1"/>
  <c r="H28" i="1"/>
  <c r="F28" i="1"/>
  <c r="J18" i="1"/>
  <c r="H18" i="1"/>
  <c r="F18" i="1"/>
  <c r="J36" i="30" l="1"/>
  <c r="J39" i="30"/>
  <c r="D36" i="30"/>
  <c r="F64" i="1"/>
  <c r="N12" i="28"/>
  <c r="F15" i="28"/>
  <c r="F88" i="1"/>
  <c r="F90" i="1" s="1"/>
  <c r="J88" i="1"/>
  <c r="J90" i="1" s="1"/>
  <c r="H64" i="1"/>
  <c r="D30" i="1"/>
  <c r="H30" i="1"/>
  <c r="J64" i="1"/>
  <c r="F30" i="1"/>
  <c r="J30" i="1"/>
  <c r="F91" i="1" l="1"/>
  <c r="F105" i="1" s="1"/>
  <c r="J91" i="1"/>
  <c r="J106" i="1" s="1"/>
  <c r="F106" i="1" l="1"/>
  <c r="J105" i="1"/>
  <c r="D86" i="1"/>
  <c r="D83" i="1"/>
  <c r="D82" i="1"/>
  <c r="D81" i="1"/>
  <c r="F17" i="23" l="1"/>
  <c r="N13" i="23"/>
  <c r="R13" i="23" s="1"/>
  <c r="N11" i="28"/>
  <c r="N12" i="23"/>
  <c r="D89" i="1" l="1"/>
  <c r="R20" i="23"/>
  <c r="R12" i="23"/>
  <c r="N21" i="28" l="1"/>
  <c r="E39" i="24" l="1"/>
  <c r="D30" i="24" l="1"/>
  <c r="F30" i="24"/>
  <c r="D20" i="24"/>
  <c r="F20" i="24"/>
  <c r="J20" i="24" l="1"/>
  <c r="H20" i="24"/>
  <c r="J30" i="24" l="1"/>
  <c r="H30" i="24"/>
  <c r="J12" i="24" l="1"/>
  <c r="J22" i="24" s="1"/>
  <c r="J24" i="24" l="1"/>
  <c r="J10" i="29" s="1"/>
  <c r="J37" i="29" s="1"/>
  <c r="J41" i="29" s="1"/>
  <c r="H12" i="24"/>
  <c r="F12" i="24"/>
  <c r="D22" i="24"/>
  <c r="D24" i="24" s="1"/>
  <c r="L13" i="28" l="1"/>
  <c r="L15" i="28" s="1"/>
  <c r="F22" i="24"/>
  <c r="F24" i="24" s="1"/>
  <c r="F10" i="29" s="1"/>
  <c r="F37" i="29" s="1"/>
  <c r="F41" i="29" s="1"/>
  <c r="H22" i="24"/>
  <c r="J31" i="24"/>
  <c r="J34" i="24" s="1"/>
  <c r="J39" i="24" s="1"/>
  <c r="D10" i="29"/>
  <c r="D37" i="29" s="1"/>
  <c r="D41" i="29" s="1"/>
  <c r="J76" i="29" l="1"/>
  <c r="J80" i="29" s="1"/>
  <c r="N13" i="28"/>
  <c r="N15" i="28" s="1"/>
  <c r="F31" i="24"/>
  <c r="F34" i="24" s="1"/>
  <c r="F39" i="24" s="1"/>
  <c r="D31" i="24"/>
  <c r="H24" i="24"/>
  <c r="H10" i="29" s="1"/>
  <c r="H37" i="29" s="1"/>
  <c r="H41" i="29" s="1"/>
  <c r="H76" i="29" l="1"/>
  <c r="L14" i="23"/>
  <c r="L17" i="23" s="1"/>
  <c r="D34" i="24"/>
  <c r="D39" i="24" s="1"/>
  <c r="D76" i="29"/>
  <c r="D80" i="29" s="1"/>
  <c r="D88" i="29" s="1"/>
  <c r="F76" i="29"/>
  <c r="F80" i="29" s="1"/>
  <c r="L20" i="28"/>
  <c r="J36" i="24"/>
  <c r="H31" i="24"/>
  <c r="H34" i="24" s="1"/>
  <c r="H39" i="24" s="1"/>
  <c r="L22" i="28" l="1"/>
  <c r="H87" i="1" s="1"/>
  <c r="H88" i="1" s="1"/>
  <c r="H90" i="1" s="1"/>
  <c r="H91" i="1" s="1"/>
  <c r="H105" i="1" s="1"/>
  <c r="H108" i="1" s="1"/>
  <c r="N20" i="28"/>
  <c r="N14" i="23"/>
  <c r="N17" i="23" s="1"/>
  <c r="D36" i="24"/>
  <c r="L21" i="23"/>
  <c r="L24" i="23" s="1"/>
  <c r="D87" i="1" s="1"/>
  <c r="H80" i="29"/>
  <c r="H88" i="29" s="1"/>
  <c r="F36" i="24"/>
  <c r="H36" i="24"/>
  <c r="R14" i="23" l="1"/>
  <c r="R17" i="23" s="1"/>
  <c r="N21" i="23"/>
  <c r="N24" i="23" s="1"/>
  <c r="H106" i="1"/>
  <c r="D88" i="1" l="1"/>
  <c r="D90" i="1" s="1"/>
  <c r="R21" i="23"/>
  <c r="T21" i="23" l="1"/>
  <c r="R24" i="23"/>
  <c r="R32" i="23" s="1"/>
  <c r="N19" i="28"/>
  <c r="N22" i="28" s="1"/>
  <c r="N28" i="28" s="1"/>
  <c r="D55" i="1" l="1"/>
  <c r="D64" i="1" s="1"/>
  <c r="D91" i="1" s="1"/>
  <c r="D105" i="1" l="1"/>
  <c r="D106" i="1"/>
</calcChain>
</file>

<file path=xl/sharedStrings.xml><?xml version="1.0" encoding="utf-8"?>
<sst xmlns="http://schemas.openxmlformats.org/spreadsheetml/2006/main" count="349" uniqueCount="189">
  <si>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</si>
  <si>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</si>
  <si>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</si>
  <si>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</si>
  <si>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</si>
  <si>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</si>
  <si>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</si>
  <si>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</si>
  <si>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</si>
  <si>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</si>
  <si>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</si>
  <si>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</si>
  <si>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</si>
  <si>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</si>
  <si>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</si>
  <si>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</si>
  <si>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</si>
  <si>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</si>
  <si>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</si>
  <si>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</si>
  <si>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</si>
  <si>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</si>
  <si>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</si>
  <si>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</si>
  <si>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</si>
  <si>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</si>
  <si>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</si>
  <si>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</si>
  <si>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</si>
  <si>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</si>
  <si>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</si>
  <si>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</si>
  <si>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</si>
  <si>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</si>
  <si>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</si>
  <si>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</si>
  <si>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</si>
  <si>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</si>
  <si>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</si>
  <si>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</si>
  <si>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</si>
  <si>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</si>
  <si>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</si>
  <si>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</si>
  <si>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</si>
  <si>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</si>
  <si>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</si>
  <si>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</si>
  <si>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</si>
  <si>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</si>
  <si>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</si>
  <si>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</si>
  <si>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</si>
  <si>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</si>
  <si>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</si>
  <si>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</si>
  <si>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</si>
  <si>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</si>
  <si>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</si>
  <si>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</si>
  <si>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</si>
  <si>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</si>
  <si>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จ่ายภาษีเงินได้</t>
  </si>
  <si>
    <t>กระแสเงินสดจากกิจกรรมลงทุน</t>
  </si>
  <si>
    <t>รับดอกเบี้ย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</si>
  <si>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</si>
  <si>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</si>
  <si>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</si>
  <si>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</si>
  <si>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</si>
  <si>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</si>
  <si>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</si>
  <si>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</si>
  <si>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</si>
  <si>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กำไรจากอัตราแลกเปลี่ยนที่ยังไม่เกิดขึ้นจริง</t>
  </si>
  <si>
    <t>การจ่ายโดยใช้</t>
  </si>
  <si>
    <t>หุ้นเป็นเกณฑ์</t>
  </si>
  <si>
    <t>ส่วนเกินทุนจาก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</si>
  <si>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</si>
  <si>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</si>
  <si>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</si>
  <si>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</si>
  <si>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</si>
  <si>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</si>
  <si>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</si>
  <si>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</si>
  <si>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</si>
  <si>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</si>
  <si>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เงินสดและรายการเทียบเท่าเงินสดเพิ่มขึ้นสุทธิ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</si>
  <si>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</si>
  <si>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</si>
  <si>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</si>
  <si>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</si>
  <si>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</si>
  <si>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</si>
  <si>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</si>
  <si>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</si>
  <si>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</si>
  <si>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</si>
  <si>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</si>
  <si>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</si>
  <si>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</si>
  <si>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</si>
  <si>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</si>
  <si>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</si>
  <si>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</si>
  <si>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</si>
  <si>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</si>
  <si>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</si>
  <si>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</si>
  <si>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</si>
  <si>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</si>
  <si>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</si>
  <si>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</si>
  <si>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</si>
  <si>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</si>
  <si>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</si>
  <si>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</si>
  <si>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</si>
  <si>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</si>
  <si>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</si>
  <si>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</si>
  <si>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</si>
  <si>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</si>
  <si>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</si>
  <si>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</si>
  <si>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จำนวนหุ้นสามัญถัวเฉลี่ยถ่วงน้ำหนัก</t>
  </si>
  <si>
    <t>กำไรต่อหุ้น</t>
  </si>
  <si>
    <t>ต้นทุนในการจัดจำหน่าย</t>
  </si>
  <si>
    <t>(ยังไม่ได้ตรวจสอบ แต่สอบทานแล้ว)</t>
  </si>
  <si>
    <t>กำไรสำหรับงวด</t>
  </si>
  <si>
    <t>4, 5</t>
  </si>
  <si>
    <t>4, 15</t>
  </si>
  <si>
    <t>4, 16</t>
  </si>
  <si>
    <t>ส่วนได้เสียที่ไม่มีอำนาจควบคุมจากการลงทุนในบริษัทย่อย</t>
  </si>
  <si>
    <t>21</t>
  </si>
  <si>
    <t>(ยังไม่ได้ตรวจสอบ</t>
  </si>
  <si>
    <t>(ตรวจสอบแล้ว)</t>
  </si>
  <si>
    <t>แต่สอบทานแล้ว</t>
  </si>
  <si>
    <t>กำไร(ขาดทุน)เบ็ดเสร็จอื่นสำหรับงวด</t>
  </si>
  <si>
    <t>กำไร(ขาดทุน)เบ็ดเสร็จรวมสำหรับงวด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</si>
  <si>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</si>
  <si>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เงินสดรับจากส่วนได้เสียที่ไม่มีอำนาจควบคุม</t>
  </si>
  <si>
    <t>ยอดคงเหลือ ณ วันที่ 1 มกราคม 2566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</si>
  <si>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</si>
  <si>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>หมายเหตุประกอบงบการเงินเป็นส่วนหนึ่งของงบการเงินระหว่างกาล</t>
  </si>
  <si>
    <t>หมายเหตุประกอบงบการเงินเป็นส่วนหนึ่งของงบการเงินระหว่างกาลนี้</t>
  </si>
  <si>
    <t>ยอดคงเหลือ ณ วันที่ 1 มกราคม 2567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</si>
  <si>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</si>
  <si>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</si>
  <si>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กิจกรรมลงทุน</t>
  </si>
  <si>
    <t>เงินปันผลจ่ายให้ผู้ถือหุ้นของบริษัท</t>
  </si>
  <si>
    <t>งบฐานะการเงิน</t>
  </si>
  <si>
    <t>งบการเปลี่ยนแปลงส่วนของผู้ถือหุ้น</t>
  </si>
  <si>
    <t>(กลับรายการ) ค่าเผื่อการลดมูลค่าของสินค้าคงเหลือ</t>
  </si>
  <si>
    <t>ผลประโยชน์พนักงาน</t>
  </si>
  <si>
    <t>(กลับรายการ) ค่าเผื่อผลขาดทุนด้านเครดิตที่คาดว่าจะเกิดขึ้น</t>
  </si>
  <si>
    <t>กำไร (ขาดทุน) จากการจำหน่ายที่ดิน อาคารและอุปกรณ์</t>
  </si>
  <si>
    <t>ภาษีเงินได้</t>
  </si>
  <si>
    <t>งานก่อสร้างตามสัญญาระหว่างก่อสร้าง</t>
  </si>
  <si>
    <t xml:space="preserve">สินทรัพย์ไม่หมุนเวียนอื่น </t>
  </si>
  <si>
    <t>กระแสเงินสดสุทธิได้มาจากกิจกรรมดำเนินงาน</t>
  </si>
  <si>
    <t xml:space="preserve">ซื้อที่ดิน อาคารและอุปกรณ์ </t>
  </si>
  <si>
    <t xml:space="preserve">ขายที่ดิน อาคารและอุปกรณ์ </t>
  </si>
  <si>
    <t>ซื้อสินทรัพย์ไม่มีตัวตน</t>
  </si>
  <si>
    <t>จ่ายชำระหนี้สินตามสัญญาเช่าการเงิน</t>
  </si>
  <si>
    <t>จ่ายชำระเงินกู้ยืมระยะยาวจากสถาบันการเงิน</t>
  </si>
  <si>
    <t>กระแสเงินสดสุทธิได้มา (ใช้ไป) ในกิจกรรมจัดหาเงิน</t>
  </si>
  <si>
    <t>เงินกู้ยืมระยะสั้นสุทธิ (รายการที่หมุนเวียนเร็ว)</t>
  </si>
  <si>
    <t>เงินสด (จ่าย) ผลประโยชน์พนักงาน</t>
  </si>
  <si>
    <t>โอนสินทรัพย์สิทธิการใช้ไปที่ดิน อาคาร และอุปกรณ์</t>
  </si>
  <si>
    <t>เงินให้กู้ยืมระยะสั้นแก่กิจการที่เกี่ยวข้องกัน</t>
  </si>
  <si>
    <t xml:space="preserve">      ทุนสำรองตามกฎหมาย </t>
  </si>
  <si>
    <t>ณ วันที่ 30 มิถุนายน 2567</t>
  </si>
  <si>
    <t>สำหรับงวดสามเดือนสิ้นสุดวันที่ 30 มิถุนายน 2567</t>
  </si>
  <si>
    <t>สำหรับงวดหกเดือน สิ้นสุดวันที่ 30 มิถนายน 2567</t>
  </si>
  <si>
    <t>สำหรับงวดสามเดือนสิ้นสุดวันที่ 30 มิถุนายน</t>
  </si>
  <si>
    <t>30 มิถุนายน</t>
  </si>
  <si>
    <t>สำหรับงวดหกเดือนสิ้นสุดวันที่ 30 มิถุนายน</t>
  </si>
  <si>
    <t>สำหรับงวดหกดือนสิ้นสุดวันที่ 30 มิถุนายน 2566</t>
  </si>
  <si>
    <t>ยอดคงเหลือ ณ วันที่ 30 มิถุนายน 2566</t>
  </si>
  <si>
    <t>สำหรับงวดสามดือนสิ้นสุดวันที่ 30 มิถุนายน 2567</t>
  </si>
  <si>
    <t>ยอดคงเหลือ ณ วันที่ 30 มิถุนายน 2567</t>
  </si>
  <si>
    <t>สำหรับงวดหกเดือน สิ้นสุดวันที่ 30 มิถุนายน 2567</t>
  </si>
  <si>
    <t>หุ้นหกัญ</t>
  </si>
  <si>
    <t>สำหรับงวดหกดือนสิ้นสุดวันที่ 30 มิถุนายน 2567</t>
  </si>
  <si>
    <t xml:space="preserve">เงินสดและรายการเทียบเท่าเงินสด ณ วันที่ 30 มิถุนายน </t>
  </si>
  <si>
    <t>สำหรับงวดหกเดือน สิ้นสุดวันที่ 30 มิถุนายน</t>
  </si>
  <si>
    <t>สำหรับงวดหกเดือนสิ้นสุดวันที่ 30 มิถุนายน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</si>
</sst>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0.000%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</cellStyleXfs>
  <cellXfs count="140">
    <xf numFmtId="0" fontId="0" fillId="0" borderId="0" xfId="0"/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1" xfId="2" applyNumberFormat="1" applyFont="1" applyFill="1" applyBorder="1"/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166" fontId="3" fillId="0" borderId="5" xfId="2" applyNumberFormat="1" applyFont="1" applyFill="1" applyBorder="1" applyAlignment="1">
      <alignment horizontal="right"/>
    </xf>
    <xf numFmtId="166" fontId="0" fillId="0" borderId="3" xfId="10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6" fontId="3" fillId="0" borderId="5" xfId="10" applyNumberFormat="1" applyFont="1" applyFill="1" applyBorder="1" applyAlignment="1">
      <alignment horizontal="right" vertical="center"/>
    </xf>
    <xf numFmtId="43" fontId="0" fillId="0" borderId="0" xfId="10" applyFont="1" applyFill="1" applyAlignment="1">
      <alignment vertical="center"/>
    </xf>
    <xf numFmtId="168" fontId="0" fillId="0" borderId="0" xfId="13" applyNumberFormat="1" applyFont="1" applyFill="1"/>
    <xf numFmtId="166" fontId="0" fillId="0" borderId="0" xfId="2" applyNumberFormat="1" applyFont="1" applyFill="1"/>
    <xf numFmtId="166" fontId="0" fillId="0" borderId="4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centerContinuous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6" fontId="0" fillId="0" borderId="0" xfId="0" applyNumberFormat="1"/>
    <xf numFmtId="43" fontId="0" fillId="0" borderId="0" xfId="0" applyNumberFormat="1"/>
    <xf numFmtId="49" fontId="2" fillId="0" borderId="0" xfId="0" applyNumberFormat="1" applyFont="1"/>
    <xf numFmtId="49" fontId="3" fillId="0" borderId="0" xfId="0" applyNumberFormat="1" applyFont="1"/>
    <xf numFmtId="166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7" fillId="0" borderId="0" xfId="0" applyNumberFormat="1" applyFont="1" applyAlignment="1">
      <alignment horizontal="centerContinuous" wrapText="1"/>
    </xf>
    <xf numFmtId="49" fontId="8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166" fontId="7" fillId="0" borderId="0" xfId="0" applyNumberFormat="1" applyFont="1" applyAlignment="1">
      <alignment horizontal="centerContinuous"/>
    </xf>
    <xf numFmtId="166" fontId="3" fillId="0" borderId="0" xfId="0" applyNumberFormat="1" applyFont="1"/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166" fontId="3" fillId="0" borderId="3" xfId="0" applyNumberFormat="1" applyFont="1" applyBorder="1"/>
    <xf numFmtId="49" fontId="3" fillId="0" borderId="0" xfId="0" applyNumberFormat="1" applyFont="1" applyAlignment="1">
      <alignment horizontal="left"/>
    </xf>
    <xf numFmtId="166" fontId="3" fillId="0" borderId="2" xfId="0" applyNumberFormat="1" applyFont="1" applyBorder="1"/>
    <xf numFmtId="166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0" xfId="6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Continuous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0" fontId="2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165" fontId="7" fillId="0" borderId="0" xfId="0" applyNumberFormat="1" applyFont="1" applyAlignment="1">
      <alignment horizontal="center"/>
    </xf>
    <xf numFmtId="166" fontId="16" fillId="0" borderId="0" xfId="0" applyNumberFormat="1" applyFont="1"/>
    <xf numFmtId="0" fontId="5" fillId="0" borderId="0" xfId="0" applyFont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0" xfId="0" quotePrefix="1" applyAlignment="1">
      <alignment horizontal="center"/>
    </xf>
    <xf numFmtId="0" fontId="10" fillId="0" borderId="0" xfId="0" applyFont="1" applyAlignment="1">
      <alignment horizontal="center"/>
    </xf>
    <xf numFmtId="166" fontId="0" fillId="0" borderId="5" xfId="0" applyNumberFormat="1" applyBorder="1"/>
    <xf numFmtId="39" fontId="3" fillId="0" borderId="0" xfId="20" applyNumberFormat="1" applyFont="1"/>
    <xf numFmtId="166" fontId="3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6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6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</cellStyles>
  <dxfs count="0"/>
  <tableStyles count="0" defaultTableStyle="TableStyleMedium9" defaultPivotStyle="PivotStyleLight16"/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assumption"/>
      <sheetName val="Main"/>
      <sheetName val="SUM"/>
      <sheetName val="BMCT2003"/>
      <sheetName val="ฝ่ายบัญชีและการเงิน"/>
      <sheetName val="STart"/>
      <sheetName val="Summary"/>
      <sheetName val="Puerto Rico"/>
      <sheetName val="graph"/>
      <sheetName val="NOTE 29"/>
      <sheetName val="Library Procedures"/>
      <sheetName val="Control_List1"/>
      <sheetName val="J2"/>
      <sheetName val="J1"/>
      <sheetName val="Data2007"/>
      <sheetName val="基本量販店動向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08"/>
  <sheetViews>
    <sheetView view="pageBreakPreview" zoomScaleNormal="100" zoomScaleSheetLayoutView="100" workbookViewId="0">
      <selection activeCell="F13" sqref="F13"/>
    </sheetView>
  </sheetViews>
  <sheetFormatPr defaultColWidth="9.140625" defaultRowHeight="22.5" customHeight="1"/>
  <cols>
    <col min="1" max="1" width="52.7109375" customWidth="1"/>
    <col min="2" max="2" width="10.28515625" style="57" customWidth="1"/>
    <col min="3" max="3" width="1.28515625" style="57" customWidth="1"/>
    <col min="4" max="4" width="16.28515625" style="58" customWidth="1"/>
    <col min="5" max="5" width="1.28515625" customWidth="1"/>
    <col min="6" max="6" width="16" style="59" customWidth="1"/>
    <col min="7" max="7" width="1.28515625" customWidth="1"/>
    <col min="8" max="8" width="15.85546875" style="58" customWidth="1"/>
    <col min="9" max="9" width="1.28515625" customWidth="1"/>
    <col min="10" max="10" width="15.140625" style="59" customWidth="1"/>
    <col min="11" max="11" width="16.5703125" style="15" customWidth="1"/>
    <col min="12" max="12" width="19.7109375" customWidth="1"/>
    <col min="14" max="15" width="21.5703125" customWidth="1"/>
  </cols>
  <sheetData>
    <row r="1" spans="1:15" ht="22.5" customHeight="1">
      <c r="A1" s="56" t="s">
        <v>109</v>
      </c>
    </row>
    <row r="2" spans="1:15" ht="22.5" customHeight="1">
      <c r="A2" s="60" t="s">
        <v>152</v>
      </c>
    </row>
    <row r="3" spans="1:15" ht="22.5" customHeight="1">
      <c r="A3" s="61" t="s">
        <v>173</v>
      </c>
    </row>
    <row r="4" spans="1:15" ht="22.5" customHeight="1">
      <c r="A4" s="61"/>
      <c r="D4" s="62" t="s">
        <v>0</v>
      </c>
      <c r="E4" s="63"/>
      <c r="F4" s="64"/>
      <c r="H4" s="62" t="s">
        <v>110</v>
      </c>
      <c r="I4" s="63"/>
      <c r="J4" s="64"/>
    </row>
    <row r="5" spans="1:15" ht="21" customHeight="1">
      <c r="A5" s="61"/>
      <c r="D5" s="62" t="s">
        <v>177</v>
      </c>
      <c r="E5" s="63"/>
      <c r="F5" s="64" t="s">
        <v>1</v>
      </c>
      <c r="G5" s="63"/>
      <c r="H5" s="62" t="s">
        <v>177</v>
      </c>
      <c r="I5" s="63"/>
      <c r="J5" s="64" t="s">
        <v>1</v>
      </c>
    </row>
    <row r="6" spans="1:15" ht="22.5" customHeight="1">
      <c r="D6" s="65">
        <v>2567</v>
      </c>
      <c r="E6" s="66"/>
      <c r="F6" s="65">
        <v>2566</v>
      </c>
      <c r="G6" s="66"/>
      <c r="H6" s="65">
        <v>2567</v>
      </c>
      <c r="I6" s="66"/>
      <c r="J6" s="65">
        <v>2566</v>
      </c>
    </row>
    <row r="7" spans="1:15" ht="22.5" customHeight="1">
      <c r="D7" s="67" t="s">
        <v>136</v>
      </c>
      <c r="E7" s="66"/>
      <c r="F7" s="65" t="s">
        <v>137</v>
      </c>
      <c r="G7" s="66"/>
      <c r="H7" s="67" t="s">
        <v>136</v>
      </c>
      <c r="I7" s="66"/>
      <c r="J7" s="65" t="s">
        <v>137</v>
      </c>
    </row>
    <row r="8" spans="1:15" ht="22.5" customHeight="1">
      <c r="B8" s="57" t="s">
        <v>3</v>
      </c>
      <c r="D8" s="67" t="s">
        <v>138</v>
      </c>
      <c r="E8" s="66"/>
      <c r="F8" s="65"/>
      <c r="G8" s="66"/>
      <c r="H8" s="67" t="s">
        <v>138</v>
      </c>
      <c r="I8" s="66"/>
      <c r="J8" s="65"/>
    </row>
    <row r="9" spans="1:15" ht="22.5" customHeight="1">
      <c r="A9" s="60" t="s">
        <v>2</v>
      </c>
      <c r="D9" s="68" t="s">
        <v>83</v>
      </c>
      <c r="E9" s="68"/>
      <c r="F9" s="68"/>
      <c r="G9" s="68"/>
      <c r="H9" s="68"/>
      <c r="I9" s="68"/>
      <c r="J9" s="68"/>
    </row>
    <row r="10" spans="1:15" ht="22.5" customHeight="1">
      <c r="A10" s="69" t="s">
        <v>4</v>
      </c>
      <c r="E10" s="58"/>
      <c r="F10" s="4"/>
      <c r="G10" s="58"/>
      <c r="I10" s="58"/>
      <c r="J10" s="4"/>
    </row>
    <row r="11" spans="1:15" ht="22.5" customHeight="1">
      <c r="A11" s="70" t="s">
        <v>5</v>
      </c>
      <c r="D11" s="58">
        <v>159836224</v>
      </c>
      <c r="E11" s="58"/>
      <c r="F11" s="58">
        <v>48029212</v>
      </c>
      <c r="G11" s="58"/>
      <c r="H11" s="58">
        <v>142672814</v>
      </c>
      <c r="I11" s="58"/>
      <c r="J11" s="58">
        <v>42985136</v>
      </c>
      <c r="L11" s="15"/>
      <c r="N11" s="59"/>
      <c r="O11" s="59"/>
    </row>
    <row r="12" spans="1:15" ht="22.5" customHeight="1">
      <c r="A12" s="70" t="s">
        <v>6</v>
      </c>
      <c r="B12" s="57" t="s">
        <v>131</v>
      </c>
      <c r="D12" s="58">
        <v>402440235</v>
      </c>
      <c r="E12" s="58"/>
      <c r="F12" s="58">
        <v>371867892</v>
      </c>
      <c r="G12" s="58"/>
      <c r="H12" s="58">
        <v>396267740</v>
      </c>
      <c r="I12" s="58"/>
      <c r="J12" s="58">
        <v>402652612</v>
      </c>
      <c r="L12" s="15"/>
      <c r="N12" s="59"/>
      <c r="O12" s="59"/>
    </row>
    <row r="13" spans="1:15" ht="22.5" customHeight="1">
      <c r="A13" s="70" t="s">
        <v>104</v>
      </c>
      <c r="B13" s="57" t="s">
        <v>81</v>
      </c>
      <c r="D13" s="58">
        <v>11785921</v>
      </c>
      <c r="E13" s="58"/>
      <c r="F13" s="58">
        <v>31775902</v>
      </c>
      <c r="G13" s="58"/>
      <c r="H13" s="58">
        <v>38534217</v>
      </c>
      <c r="I13" s="58"/>
      <c r="J13" s="58">
        <v>63096770</v>
      </c>
      <c r="L13" s="15"/>
      <c r="N13" s="59"/>
      <c r="O13" s="59"/>
    </row>
    <row r="14" spans="1:15" ht="22.5" customHeight="1">
      <c r="A14" s="70" t="s">
        <v>97</v>
      </c>
      <c r="B14" s="57">
        <v>7</v>
      </c>
      <c r="D14" s="58">
        <v>53470860</v>
      </c>
      <c r="E14" s="58"/>
      <c r="F14" s="58">
        <v>73607495</v>
      </c>
      <c r="G14" s="58"/>
      <c r="H14" s="58">
        <v>26161379</v>
      </c>
      <c r="I14" s="58"/>
      <c r="J14" s="58">
        <v>42425878</v>
      </c>
      <c r="L14" s="15"/>
      <c r="N14" s="59"/>
      <c r="O14" s="59"/>
    </row>
    <row r="15" spans="1:15" ht="22.5" customHeight="1">
      <c r="A15" s="71" t="s">
        <v>171</v>
      </c>
      <c r="B15" s="57">
        <v>4</v>
      </c>
      <c r="D15" s="58">
        <v>0</v>
      </c>
      <c r="E15" s="58"/>
      <c r="F15" s="58">
        <v>0</v>
      </c>
      <c r="G15" s="58"/>
      <c r="H15" s="58">
        <v>141050000</v>
      </c>
      <c r="I15" s="58"/>
      <c r="J15" s="58">
        <v>0</v>
      </c>
      <c r="L15" s="15"/>
      <c r="N15" s="59"/>
      <c r="O15" s="59"/>
    </row>
    <row r="16" spans="1:15" ht="22.5" customHeight="1">
      <c r="A16" s="70" t="s">
        <v>7</v>
      </c>
      <c r="B16" s="57">
        <v>8</v>
      </c>
      <c r="D16" s="58">
        <v>528900629</v>
      </c>
      <c r="E16" s="58"/>
      <c r="F16" s="58">
        <v>415082495</v>
      </c>
      <c r="G16" s="58"/>
      <c r="H16" s="58">
        <v>340402507</v>
      </c>
      <c r="I16" s="58"/>
      <c r="J16" s="58">
        <v>365537813</v>
      </c>
      <c r="L16" s="15"/>
      <c r="N16" s="59"/>
      <c r="O16" s="59"/>
    </row>
    <row r="17" spans="1:15" ht="22.5" customHeight="1">
      <c r="A17" s="70" t="s">
        <v>8</v>
      </c>
      <c r="D17" s="58">
        <v>55255582</v>
      </c>
      <c r="E17" s="58"/>
      <c r="F17" s="58">
        <v>48440109</v>
      </c>
      <c r="G17" s="58"/>
      <c r="H17" s="72">
        <v>20669907</v>
      </c>
      <c r="I17" s="58"/>
      <c r="J17" s="72">
        <v>21678328</v>
      </c>
      <c r="L17" s="15"/>
      <c r="N17" s="59"/>
      <c r="O17" s="59"/>
    </row>
    <row r="18" spans="1:15" ht="22.5" customHeight="1">
      <c r="A18" s="61" t="s">
        <v>9</v>
      </c>
      <c r="D18" s="73">
        <f>SUM(D11:D17)</f>
        <v>1211689451</v>
      </c>
      <c r="E18" s="58"/>
      <c r="F18" s="73">
        <f>SUM(F11:F17)</f>
        <v>988803105</v>
      </c>
      <c r="G18" s="58"/>
      <c r="H18" s="73">
        <f>SUM(H11:H17)</f>
        <v>1105758564</v>
      </c>
      <c r="I18" s="58"/>
      <c r="J18" s="73">
        <f>SUM(J11:J17)</f>
        <v>938376537</v>
      </c>
      <c r="L18" s="15"/>
      <c r="N18" s="59"/>
      <c r="O18" s="59"/>
    </row>
    <row r="19" spans="1:15" ht="22.5" customHeight="1">
      <c r="A19" s="61"/>
      <c r="E19" s="58"/>
      <c r="F19" s="4"/>
      <c r="G19" s="58"/>
      <c r="I19" s="58"/>
      <c r="J19" s="4"/>
      <c r="L19" s="15"/>
      <c r="N19" s="59"/>
      <c r="O19" s="59"/>
    </row>
    <row r="20" spans="1:15" ht="22.5" customHeight="1">
      <c r="A20" s="69" t="s">
        <v>10</v>
      </c>
      <c r="E20" s="58"/>
      <c r="F20" s="4"/>
      <c r="G20" s="58"/>
      <c r="I20" s="58"/>
      <c r="J20" s="4"/>
      <c r="L20" s="15"/>
      <c r="N20" s="59"/>
      <c r="O20" s="59"/>
    </row>
    <row r="21" spans="1:15" ht="22.5" customHeight="1">
      <c r="A21" s="70" t="s">
        <v>111</v>
      </c>
      <c r="B21" s="57">
        <v>9</v>
      </c>
      <c r="D21" s="58">
        <v>0</v>
      </c>
      <c r="E21" s="58"/>
      <c r="F21" s="58">
        <v>0</v>
      </c>
      <c r="G21" s="58"/>
      <c r="H21" s="58">
        <v>258997000</v>
      </c>
      <c r="I21" s="58"/>
      <c r="J21" s="58">
        <v>158997000</v>
      </c>
      <c r="L21" s="15"/>
      <c r="N21" s="59"/>
      <c r="O21" s="59"/>
    </row>
    <row r="22" spans="1:15" ht="22.5" customHeight="1">
      <c r="A22" s="70" t="s">
        <v>92</v>
      </c>
      <c r="B22" s="57">
        <v>10</v>
      </c>
      <c r="D22" s="58">
        <v>67787090</v>
      </c>
      <c r="E22" s="58"/>
      <c r="F22" s="58">
        <v>67787090</v>
      </c>
      <c r="G22" s="58"/>
      <c r="H22" s="58">
        <v>67787090</v>
      </c>
      <c r="I22" s="58"/>
      <c r="J22" s="58">
        <v>67787090</v>
      </c>
      <c r="L22" s="15"/>
      <c r="N22" s="59"/>
      <c r="O22" s="59"/>
    </row>
    <row r="23" spans="1:15" ht="22.5" customHeight="1">
      <c r="A23" s="70" t="s">
        <v>11</v>
      </c>
      <c r="B23" s="57">
        <v>11</v>
      </c>
      <c r="D23" s="58">
        <v>1881027467</v>
      </c>
      <c r="E23" s="58"/>
      <c r="F23" s="58">
        <v>1834421367</v>
      </c>
      <c r="G23" s="58"/>
      <c r="H23" s="58">
        <v>1308092099</v>
      </c>
      <c r="I23" s="58"/>
      <c r="J23" s="58">
        <v>1318645036</v>
      </c>
      <c r="L23" s="15"/>
      <c r="N23" s="59"/>
      <c r="O23" s="59"/>
    </row>
    <row r="24" spans="1:15" ht="22.5" customHeight="1">
      <c r="A24" s="70" t="s">
        <v>98</v>
      </c>
      <c r="B24" s="57">
        <v>12</v>
      </c>
      <c r="D24" s="58">
        <v>40488663</v>
      </c>
      <c r="E24" s="58"/>
      <c r="F24" s="58">
        <v>63326602</v>
      </c>
      <c r="G24" s="58"/>
      <c r="H24" s="58">
        <v>39326159</v>
      </c>
      <c r="I24" s="58"/>
      <c r="J24" s="58">
        <v>63326602</v>
      </c>
      <c r="L24" s="15"/>
      <c r="N24" s="59"/>
      <c r="O24" s="59"/>
    </row>
    <row r="25" spans="1:15" ht="22.5" customHeight="1">
      <c r="A25" s="70" t="s">
        <v>12</v>
      </c>
      <c r="D25" s="58">
        <v>8367610</v>
      </c>
      <c r="E25" s="58"/>
      <c r="F25" s="58">
        <v>5344249</v>
      </c>
      <c r="G25" s="58"/>
      <c r="H25" s="58">
        <v>4966159</v>
      </c>
      <c r="I25" s="58"/>
      <c r="J25" s="58">
        <v>5302378</v>
      </c>
      <c r="L25" s="15"/>
      <c r="N25" s="59"/>
      <c r="O25" s="59"/>
    </row>
    <row r="26" spans="1:15" ht="22.5" customHeight="1">
      <c r="A26" s="70" t="s">
        <v>15</v>
      </c>
      <c r="B26" s="57">
        <v>13</v>
      </c>
      <c r="D26" s="58">
        <v>27876353</v>
      </c>
      <c r="E26" s="58"/>
      <c r="F26" s="58">
        <v>25504607</v>
      </c>
      <c r="G26" s="58"/>
      <c r="H26" s="58">
        <v>27850560</v>
      </c>
      <c r="I26" s="58"/>
      <c r="J26" s="58">
        <v>25504607</v>
      </c>
      <c r="L26" s="15"/>
      <c r="N26" s="59"/>
      <c r="O26" s="59"/>
    </row>
    <row r="27" spans="1:15" ht="22.5" customHeight="1">
      <c r="A27" s="70" t="s">
        <v>13</v>
      </c>
      <c r="D27" s="58">
        <v>49537432</v>
      </c>
      <c r="E27" s="58"/>
      <c r="F27" s="58">
        <v>42977748</v>
      </c>
      <c r="G27" s="58"/>
      <c r="H27" s="58">
        <v>43718076</v>
      </c>
      <c r="I27" s="58"/>
      <c r="J27" s="58">
        <v>38471695</v>
      </c>
      <c r="L27" s="15"/>
      <c r="N27" s="59"/>
      <c r="O27" s="59"/>
    </row>
    <row r="28" spans="1:15" ht="22.5" customHeight="1">
      <c r="A28" s="61" t="s">
        <v>14</v>
      </c>
      <c r="D28" s="1">
        <f>SUM(D21:D27)</f>
        <v>2075084615</v>
      </c>
      <c r="E28" s="58"/>
      <c r="F28" s="1">
        <f>SUM(F21:F27)</f>
        <v>2039361663</v>
      </c>
      <c r="G28" s="58"/>
      <c r="H28" s="1">
        <f>SUM(H21:H27)</f>
        <v>1750737143</v>
      </c>
      <c r="I28" s="58"/>
      <c r="J28" s="1">
        <f>SUM(J21:J27)</f>
        <v>1678034408</v>
      </c>
      <c r="L28" s="15"/>
    </row>
    <row r="29" spans="1:15" ht="22.5" customHeight="1">
      <c r="A29" s="70"/>
      <c r="E29" s="58"/>
      <c r="F29" s="4"/>
      <c r="G29" s="58"/>
      <c r="I29" s="58"/>
      <c r="J29" s="4"/>
      <c r="L29" s="15"/>
    </row>
    <row r="30" spans="1:15" ht="22.5" customHeight="1" thickBot="1">
      <c r="A30" s="61" t="s">
        <v>16</v>
      </c>
      <c r="D30" s="2">
        <f>SUM(D18+D28)</f>
        <v>3286774066</v>
      </c>
      <c r="E30" s="58"/>
      <c r="F30" s="2">
        <f>SUM(F18+F28)</f>
        <v>3028164768</v>
      </c>
      <c r="G30" s="58"/>
      <c r="H30" s="2">
        <f>SUM(H18+H28)</f>
        <v>2856495707</v>
      </c>
      <c r="I30" s="58"/>
      <c r="J30" s="2">
        <f>SUM(J18+J28)</f>
        <v>2616410945</v>
      </c>
      <c r="L30" s="15"/>
    </row>
    <row r="31" spans="1:15" ht="12" customHeight="1" thickTop="1">
      <c r="A31" s="61"/>
      <c r="D31" s="3"/>
      <c r="E31" s="58"/>
      <c r="F31" s="3"/>
      <c r="G31" s="58"/>
      <c r="H31" s="3"/>
      <c r="I31" s="58"/>
      <c r="J31" s="3"/>
      <c r="L31" s="15"/>
    </row>
    <row r="32" spans="1:15" ht="22.5" customHeight="1">
      <c r="A32" s="61"/>
      <c r="D32" s="3"/>
      <c r="E32" s="58"/>
      <c r="F32" s="3"/>
      <c r="G32" s="58"/>
      <c r="H32" s="3"/>
      <c r="I32" s="58"/>
      <c r="J32" s="3"/>
      <c r="L32" s="15"/>
    </row>
    <row r="33" spans="1:12" ht="22.5" customHeight="1">
      <c r="A33" s="70" t="s">
        <v>146</v>
      </c>
      <c r="D33" s="3"/>
      <c r="E33" s="58"/>
      <c r="F33" s="3"/>
      <c r="G33" s="58"/>
      <c r="H33" s="3"/>
      <c r="I33" s="58"/>
      <c r="J33" s="3"/>
      <c r="L33" s="15"/>
    </row>
    <row r="34" spans="1:12" ht="22.5" customHeight="1">
      <c r="A34" s="61"/>
      <c r="D34" s="3"/>
      <c r="E34" s="58"/>
      <c r="F34" s="3"/>
      <c r="G34" s="58"/>
      <c r="H34" s="3"/>
      <c r="I34" s="58"/>
      <c r="J34" s="3"/>
      <c r="L34" s="15"/>
    </row>
    <row r="35" spans="1:12" ht="22.5" customHeight="1">
      <c r="A35" s="61"/>
      <c r="E35" s="58"/>
      <c r="F35" s="3"/>
      <c r="G35" s="58"/>
      <c r="I35" s="58"/>
      <c r="J35" s="3"/>
      <c r="L35" s="15"/>
    </row>
    <row r="36" spans="1:12" ht="22.5" customHeight="1">
      <c r="A36" s="56" t="s">
        <v>109</v>
      </c>
      <c r="L36" s="15"/>
    </row>
    <row r="37" spans="1:12" ht="21" customHeight="1">
      <c r="A37" s="60" t="s">
        <v>152</v>
      </c>
      <c r="L37" s="15"/>
    </row>
    <row r="38" spans="1:12" ht="22.5" customHeight="1">
      <c r="A38" s="61" t="s">
        <v>173</v>
      </c>
      <c r="L38" s="15"/>
    </row>
    <row r="39" spans="1:12" ht="22.5" customHeight="1">
      <c r="A39" s="61"/>
      <c r="D39" s="62" t="s">
        <v>0</v>
      </c>
      <c r="E39" s="63"/>
      <c r="F39" s="64"/>
      <c r="H39" s="62" t="s">
        <v>110</v>
      </c>
      <c r="I39" s="63"/>
      <c r="J39" s="64"/>
      <c r="L39" s="15"/>
    </row>
    <row r="40" spans="1:12" ht="21" customHeight="1">
      <c r="A40" s="61"/>
      <c r="D40" s="62" t="s">
        <v>177</v>
      </c>
      <c r="E40" s="63"/>
      <c r="F40" s="64" t="s">
        <v>1</v>
      </c>
      <c r="G40" s="63"/>
      <c r="H40" s="62" t="s">
        <v>177</v>
      </c>
      <c r="I40" s="63"/>
      <c r="J40" s="64" t="s">
        <v>1</v>
      </c>
      <c r="L40" s="15"/>
    </row>
    <row r="41" spans="1:12" ht="22.5" customHeight="1">
      <c r="A41" s="74"/>
      <c r="B41" s="75"/>
      <c r="C41" s="75"/>
      <c r="D41" s="65">
        <v>2567</v>
      </c>
      <c r="E41" s="66"/>
      <c r="F41" s="65">
        <v>2566</v>
      </c>
      <c r="G41" s="66"/>
      <c r="H41" s="65">
        <v>2567</v>
      </c>
      <c r="I41" s="66"/>
      <c r="J41" s="65">
        <v>2566</v>
      </c>
      <c r="L41" s="15"/>
    </row>
    <row r="42" spans="1:12" ht="22.5" customHeight="1">
      <c r="D42" s="67" t="s">
        <v>136</v>
      </c>
      <c r="E42" s="66"/>
      <c r="F42" s="65" t="s">
        <v>137</v>
      </c>
      <c r="G42" s="66"/>
      <c r="H42" s="67" t="s">
        <v>136</v>
      </c>
      <c r="I42" s="66"/>
      <c r="J42" s="65" t="s">
        <v>137</v>
      </c>
    </row>
    <row r="43" spans="1:12" ht="22.5" customHeight="1">
      <c r="B43" s="57" t="s">
        <v>3</v>
      </c>
      <c r="D43" s="67" t="s">
        <v>138</v>
      </c>
      <c r="E43" s="66"/>
      <c r="F43" s="65"/>
      <c r="G43" s="66"/>
      <c r="H43" s="67" t="s">
        <v>138</v>
      </c>
      <c r="I43" s="66"/>
      <c r="J43" s="65"/>
    </row>
    <row r="44" spans="1:12" s="74" customFormat="1" ht="22.5" customHeight="1">
      <c r="A44" s="76" t="s">
        <v>17</v>
      </c>
      <c r="B44" s="57"/>
      <c r="C44" s="57"/>
      <c r="D44" s="77" t="s">
        <v>83</v>
      </c>
      <c r="E44" s="77"/>
      <c r="F44" s="77"/>
      <c r="G44" s="77"/>
      <c r="H44" s="77"/>
      <c r="I44" s="77"/>
      <c r="J44" s="77"/>
      <c r="K44" s="16"/>
      <c r="L44" s="16"/>
    </row>
    <row r="45" spans="1:12" s="74" customFormat="1" ht="22.5" customHeight="1">
      <c r="A45" s="69" t="s">
        <v>18</v>
      </c>
      <c r="B45" s="57"/>
      <c r="C45" s="57"/>
      <c r="D45" s="58"/>
      <c r="E45" s="58"/>
      <c r="F45" s="4"/>
      <c r="G45" s="58"/>
      <c r="H45" s="58"/>
      <c r="I45" s="58"/>
      <c r="J45" s="4"/>
      <c r="K45" s="16"/>
      <c r="L45" s="16"/>
    </row>
    <row r="46" spans="1:12" ht="21.75" customHeight="1">
      <c r="A46" s="71" t="s">
        <v>103</v>
      </c>
      <c r="B46" s="57">
        <v>14</v>
      </c>
      <c r="D46" s="4">
        <v>683945390</v>
      </c>
      <c r="E46" s="58"/>
      <c r="F46" s="4">
        <v>775591596</v>
      </c>
      <c r="G46" s="58"/>
      <c r="H46" s="4">
        <v>604085852</v>
      </c>
      <c r="I46" s="58"/>
      <c r="J46" s="4">
        <v>530344739</v>
      </c>
      <c r="L46" s="15"/>
    </row>
    <row r="47" spans="1:12" ht="22.5" customHeight="1">
      <c r="A47" s="70" t="s">
        <v>19</v>
      </c>
      <c r="B47" s="57" t="s">
        <v>132</v>
      </c>
      <c r="D47" s="58">
        <v>271439709</v>
      </c>
      <c r="E47" s="58"/>
      <c r="F47" s="58">
        <v>267427238</v>
      </c>
      <c r="G47" s="58"/>
      <c r="H47" s="58">
        <v>223767084</v>
      </c>
      <c r="I47" s="58"/>
      <c r="J47" s="58">
        <v>262465754</v>
      </c>
    </row>
    <row r="48" spans="1:12" ht="22.5" customHeight="1">
      <c r="A48" s="70" t="s">
        <v>99</v>
      </c>
      <c r="B48" s="57" t="s">
        <v>133</v>
      </c>
      <c r="D48" s="58">
        <v>61619540</v>
      </c>
      <c r="E48" s="58"/>
      <c r="F48" s="58">
        <v>70823655</v>
      </c>
      <c r="G48" s="58"/>
      <c r="H48" s="58">
        <v>65505186</v>
      </c>
      <c r="I48" s="58"/>
      <c r="J48" s="58">
        <v>54042386</v>
      </c>
    </row>
    <row r="49" spans="1:10" ht="22.5" customHeight="1">
      <c r="A49" s="71" t="s">
        <v>100</v>
      </c>
      <c r="B49" s="57">
        <v>14</v>
      </c>
      <c r="D49" s="58">
        <v>131192756</v>
      </c>
      <c r="E49" s="58"/>
      <c r="F49" s="58">
        <v>90002280</v>
      </c>
      <c r="G49" s="58"/>
      <c r="H49" s="58">
        <v>90691756</v>
      </c>
      <c r="I49" s="58"/>
      <c r="J49" s="58">
        <v>79927280</v>
      </c>
    </row>
    <row r="50" spans="1:10" ht="22.5" customHeight="1">
      <c r="A50" s="71" t="s">
        <v>101</v>
      </c>
      <c r="B50" s="57">
        <v>14</v>
      </c>
      <c r="D50" s="58">
        <v>13822796</v>
      </c>
      <c r="E50" s="58"/>
      <c r="F50" s="58">
        <v>15774118</v>
      </c>
      <c r="G50" s="58"/>
      <c r="H50" s="58">
        <v>13578813</v>
      </c>
      <c r="I50" s="58"/>
      <c r="J50" s="58">
        <v>15774118</v>
      </c>
    </row>
    <row r="51" spans="1:10" ht="22.5" customHeight="1">
      <c r="A51" s="71" t="s">
        <v>102</v>
      </c>
      <c r="D51" s="58">
        <v>19125440</v>
      </c>
      <c r="E51" s="58"/>
      <c r="F51" s="58">
        <v>18334082</v>
      </c>
      <c r="G51" s="58"/>
      <c r="H51" s="58">
        <v>19125440</v>
      </c>
      <c r="I51" s="58"/>
      <c r="J51" s="58">
        <v>17990038</v>
      </c>
    </row>
    <row r="52" spans="1:10" ht="22.5" hidden="1" customHeight="1">
      <c r="A52" s="71" t="s">
        <v>21</v>
      </c>
      <c r="E52" s="58"/>
      <c r="F52" s="58"/>
      <c r="G52" s="58"/>
      <c r="I52" s="58"/>
      <c r="J52" s="58"/>
    </row>
    <row r="53" spans="1:10" ht="22.5" customHeight="1">
      <c r="A53" s="71" t="s">
        <v>22</v>
      </c>
      <c r="D53" s="58">
        <v>51573396</v>
      </c>
      <c r="E53" s="58"/>
      <c r="F53" s="58">
        <v>76521963</v>
      </c>
      <c r="G53" s="58"/>
      <c r="H53" s="58">
        <v>48949511</v>
      </c>
      <c r="I53" s="58"/>
      <c r="J53" s="58">
        <v>72033545</v>
      </c>
    </row>
    <row r="54" spans="1:10" ht="22.5" customHeight="1">
      <c r="A54" s="71" t="s">
        <v>23</v>
      </c>
      <c r="D54" s="58">
        <v>10528107</v>
      </c>
      <c r="E54" s="58"/>
      <c r="F54" s="58">
        <v>10886199</v>
      </c>
      <c r="G54" s="58"/>
      <c r="H54" s="58">
        <v>10347271</v>
      </c>
      <c r="I54" s="58"/>
      <c r="J54" s="58">
        <v>10577942</v>
      </c>
    </row>
    <row r="55" spans="1:10" ht="22.5" customHeight="1">
      <c r="A55" s="61" t="s">
        <v>24</v>
      </c>
      <c r="D55" s="73">
        <f>SUM(D46:D54)</f>
        <v>1243247134</v>
      </c>
      <c r="E55" s="78"/>
      <c r="F55" s="73">
        <f>SUM(F46:F54)</f>
        <v>1325361131</v>
      </c>
      <c r="G55" s="78"/>
      <c r="H55" s="73">
        <f>SUM(H46:H54)</f>
        <v>1076050913</v>
      </c>
      <c r="I55" s="78"/>
      <c r="J55" s="73">
        <f>SUM(J46:J54)</f>
        <v>1043155802</v>
      </c>
    </row>
    <row r="56" spans="1:10" ht="22.5" customHeight="1">
      <c r="A56" s="61"/>
      <c r="E56" s="58"/>
      <c r="F56" s="3"/>
      <c r="G56" s="58"/>
      <c r="I56" s="58"/>
      <c r="J56" s="3"/>
    </row>
    <row r="57" spans="1:10" ht="22.5" customHeight="1">
      <c r="A57" s="79" t="s">
        <v>25</v>
      </c>
      <c r="E57" s="58"/>
      <c r="F57" s="3"/>
      <c r="G57" s="58"/>
      <c r="I57" s="58"/>
      <c r="J57" s="3"/>
    </row>
    <row r="58" spans="1:10" ht="22.5" customHeight="1">
      <c r="A58" s="71" t="s">
        <v>20</v>
      </c>
      <c r="B58" s="57">
        <v>14</v>
      </c>
      <c r="D58" s="58">
        <v>508323622</v>
      </c>
      <c r="E58" s="58"/>
      <c r="F58" s="58">
        <v>227892755</v>
      </c>
      <c r="G58" s="58"/>
      <c r="H58" s="58">
        <v>233829029</v>
      </c>
      <c r="I58" s="58"/>
      <c r="J58" s="58">
        <v>107967755</v>
      </c>
    </row>
    <row r="59" spans="1:10" ht="22.5" customHeight="1">
      <c r="A59" s="71" t="s">
        <v>105</v>
      </c>
      <c r="B59" s="57">
        <v>14</v>
      </c>
      <c r="D59" s="58">
        <v>15132822</v>
      </c>
      <c r="E59" s="58"/>
      <c r="F59" s="58">
        <v>20746899</v>
      </c>
      <c r="G59" s="58"/>
      <c r="H59" s="58">
        <v>14183571</v>
      </c>
      <c r="I59" s="58"/>
      <c r="J59" s="58">
        <v>20746899</v>
      </c>
    </row>
    <row r="60" spans="1:10" ht="22.5" customHeight="1">
      <c r="A60" s="70" t="s">
        <v>89</v>
      </c>
      <c r="B60" s="57">
        <v>17</v>
      </c>
      <c r="D60" s="58">
        <v>56730432</v>
      </c>
      <c r="E60" s="58"/>
      <c r="F60" s="58">
        <v>54093123</v>
      </c>
      <c r="G60" s="58"/>
      <c r="H60" s="58">
        <v>56601468</v>
      </c>
      <c r="I60" s="58"/>
      <c r="J60" s="58">
        <v>54093123</v>
      </c>
    </row>
    <row r="61" spans="1:10" ht="22.5" customHeight="1">
      <c r="A61" s="70" t="s">
        <v>26</v>
      </c>
      <c r="D61" s="58">
        <v>6359086</v>
      </c>
      <c r="E61" s="58"/>
      <c r="F61" s="58">
        <v>9338147</v>
      </c>
      <c r="G61" s="58"/>
      <c r="H61" s="58">
        <v>5577857</v>
      </c>
      <c r="I61" s="58"/>
      <c r="J61" s="58">
        <v>6127856</v>
      </c>
    </row>
    <row r="62" spans="1:10" ht="22.5" customHeight="1">
      <c r="A62" s="80" t="s">
        <v>27</v>
      </c>
      <c r="D62" s="1">
        <f>SUM(D58:D61)</f>
        <v>586545962</v>
      </c>
      <c r="E62" s="3"/>
      <c r="F62" s="1">
        <f>SUM(F58:F61)</f>
        <v>312070924</v>
      </c>
      <c r="G62" s="3"/>
      <c r="H62" s="1">
        <f>SUM(H58:H61)</f>
        <v>310191925</v>
      </c>
      <c r="I62" s="3"/>
      <c r="J62" s="1">
        <f>SUM(J58:J61)</f>
        <v>188935633</v>
      </c>
    </row>
    <row r="63" spans="1:10" ht="22.5" customHeight="1">
      <c r="A63" s="80"/>
      <c r="E63" s="58"/>
      <c r="F63" s="14"/>
      <c r="G63" s="58"/>
      <c r="I63" s="58"/>
      <c r="J63" s="14"/>
    </row>
    <row r="64" spans="1:10" ht="22.5" customHeight="1">
      <c r="A64" s="81" t="s">
        <v>28</v>
      </c>
      <c r="D64" s="5">
        <f>D55+D62</f>
        <v>1829793096</v>
      </c>
      <c r="E64" s="58"/>
      <c r="F64" s="5">
        <f>F55+F62</f>
        <v>1637432055</v>
      </c>
      <c r="G64" s="58"/>
      <c r="H64" s="5">
        <f>H55+H62</f>
        <v>1386242838</v>
      </c>
      <c r="I64" s="58"/>
      <c r="J64" s="5">
        <f>J55+J62</f>
        <v>1232091435</v>
      </c>
    </row>
    <row r="65" spans="1:11" ht="6" customHeight="1">
      <c r="A65" s="81"/>
      <c r="D65" s="3"/>
      <c r="E65" s="58"/>
      <c r="F65" s="3"/>
      <c r="G65" s="58"/>
      <c r="H65" s="3"/>
      <c r="I65" s="58"/>
      <c r="J65" s="3"/>
    </row>
    <row r="66" spans="1:11" ht="22.5" customHeight="1">
      <c r="A66" s="81"/>
      <c r="D66" s="3"/>
      <c r="E66" s="58"/>
      <c r="F66" s="3"/>
      <c r="G66" s="58"/>
      <c r="H66" s="3"/>
      <c r="I66" s="58"/>
      <c r="J66" s="3"/>
    </row>
    <row r="67" spans="1:11" ht="22.5" customHeight="1">
      <c r="A67" s="70" t="s">
        <v>146</v>
      </c>
      <c r="E67" s="58"/>
      <c r="F67" s="4"/>
      <c r="G67" s="58"/>
      <c r="I67" s="58"/>
      <c r="J67" s="4"/>
    </row>
    <row r="68" spans="1:11" ht="22.5" customHeight="1">
      <c r="A68" s="56" t="s">
        <v>109</v>
      </c>
    </row>
    <row r="69" spans="1:11" ht="23.25" customHeight="1">
      <c r="A69" s="60" t="s">
        <v>152</v>
      </c>
    </row>
    <row r="70" spans="1:11" ht="23.25" customHeight="1">
      <c r="A70" s="61" t="s">
        <v>173</v>
      </c>
    </row>
    <row r="71" spans="1:11" ht="22.5" customHeight="1">
      <c r="A71" s="61"/>
      <c r="D71" s="62" t="s">
        <v>0</v>
      </c>
      <c r="E71" s="63"/>
      <c r="F71" s="64"/>
      <c r="H71" s="62" t="s">
        <v>110</v>
      </c>
      <c r="I71" s="63"/>
      <c r="J71" s="64"/>
    </row>
    <row r="72" spans="1:11" ht="21" customHeight="1">
      <c r="A72" s="61"/>
      <c r="D72" s="62" t="s">
        <v>177</v>
      </c>
      <c r="E72" s="63"/>
      <c r="F72" s="64" t="s">
        <v>1</v>
      </c>
      <c r="G72" s="63"/>
      <c r="H72" s="62" t="s">
        <v>177</v>
      </c>
      <c r="I72" s="63"/>
      <c r="J72" s="64" t="s">
        <v>1</v>
      </c>
    </row>
    <row r="73" spans="1:11" ht="19.5" customHeight="1">
      <c r="D73" s="65">
        <v>2567</v>
      </c>
      <c r="E73" s="66"/>
      <c r="F73" s="65">
        <v>2566</v>
      </c>
      <c r="G73" s="66"/>
      <c r="H73" s="65">
        <v>2567</v>
      </c>
      <c r="I73" s="66"/>
      <c r="J73" s="65">
        <v>2566</v>
      </c>
    </row>
    <row r="74" spans="1:11" ht="22.5" customHeight="1">
      <c r="D74" s="67" t="s">
        <v>136</v>
      </c>
      <c r="E74" s="66"/>
      <c r="F74" s="65" t="s">
        <v>137</v>
      </c>
      <c r="G74" s="66"/>
      <c r="H74" s="67" t="s">
        <v>136</v>
      </c>
      <c r="I74" s="66"/>
      <c r="J74" s="65" t="s">
        <v>137</v>
      </c>
    </row>
    <row r="75" spans="1:11" ht="22.5" customHeight="1">
      <c r="D75" s="67" t="s">
        <v>138</v>
      </c>
      <c r="E75" s="66"/>
      <c r="F75" s="65"/>
      <c r="G75" s="66"/>
      <c r="H75" s="67" t="s">
        <v>138</v>
      </c>
      <c r="I75" s="66"/>
      <c r="J75" s="65"/>
    </row>
    <row r="76" spans="1:11" ht="23.25">
      <c r="A76" s="60" t="s">
        <v>17</v>
      </c>
      <c r="D76" s="77" t="s">
        <v>83</v>
      </c>
      <c r="E76" s="77"/>
      <c r="F76" s="77"/>
      <c r="G76" s="77"/>
      <c r="H76" s="77"/>
      <c r="I76" s="77"/>
      <c r="J76" s="77"/>
    </row>
    <row r="77" spans="1:11" ht="21.75">
      <c r="A77" s="69" t="s">
        <v>30</v>
      </c>
      <c r="E77" s="58"/>
      <c r="F77" s="4"/>
      <c r="G77" s="58"/>
      <c r="I77" s="58"/>
      <c r="J77" s="4"/>
    </row>
    <row r="78" spans="1:11" ht="22.5" customHeight="1">
      <c r="A78" s="70" t="s">
        <v>31</v>
      </c>
      <c r="E78" s="58"/>
      <c r="F78" s="4"/>
      <c r="G78" s="58"/>
      <c r="I78" s="58"/>
      <c r="J78" s="4"/>
      <c r="K78" s="43"/>
    </row>
    <row r="79" spans="1:11" ht="23.25" customHeight="1" thickBot="1">
      <c r="A79" s="70" t="s">
        <v>93</v>
      </c>
      <c r="D79" s="6">
        <v>725000000</v>
      </c>
      <c r="E79" s="58"/>
      <c r="F79" s="6">
        <v>725000000</v>
      </c>
      <c r="G79" s="58"/>
      <c r="H79" s="6">
        <v>725000000</v>
      </c>
      <c r="I79" s="58"/>
      <c r="J79" s="6">
        <v>725000000</v>
      </c>
      <c r="K79" s="43"/>
    </row>
    <row r="80" spans="1:11" ht="23.25" customHeight="1" thickTop="1">
      <c r="A80" s="70" t="s">
        <v>94</v>
      </c>
      <c r="D80" s="7"/>
      <c r="E80" s="58"/>
      <c r="F80" s="7"/>
      <c r="G80" s="58"/>
      <c r="H80" s="7"/>
      <c r="I80" s="58"/>
      <c r="J80" s="7"/>
      <c r="K80" s="43"/>
    </row>
    <row r="81" spans="1:11" ht="23.25" customHeight="1">
      <c r="A81" s="70" t="s">
        <v>125</v>
      </c>
      <c r="D81" s="8">
        <f>EQ_Conso!D24</f>
        <v>725000000</v>
      </c>
      <c r="E81" s="58"/>
      <c r="F81" s="8">
        <f>EQ_Conso!D20</f>
        <v>725000000</v>
      </c>
      <c r="G81" s="58"/>
      <c r="H81" s="8">
        <f>EQ_Separate!D22</f>
        <v>725000000</v>
      </c>
      <c r="I81" s="58"/>
      <c r="J81" s="8">
        <f>EQ_Separate!D18</f>
        <v>725000000</v>
      </c>
      <c r="K81" s="43"/>
    </row>
    <row r="82" spans="1:11" ht="23.25" customHeight="1">
      <c r="A82" s="70" t="s">
        <v>112</v>
      </c>
      <c r="D82" s="8">
        <f>EQ_Conso!F24</f>
        <v>345715911</v>
      </c>
      <c r="E82" s="58"/>
      <c r="F82" s="8">
        <f>EQ_Conso!F20</f>
        <v>345715911</v>
      </c>
      <c r="G82" s="58"/>
      <c r="H82" s="8">
        <f>EQ_Separate!F22</f>
        <v>345715911</v>
      </c>
      <c r="I82" s="58"/>
      <c r="J82" s="8">
        <f>EQ_Separate!F18</f>
        <v>345715911</v>
      </c>
      <c r="K82" s="43"/>
    </row>
    <row r="83" spans="1:11" ht="23.25" customHeight="1">
      <c r="A83" s="70" t="s">
        <v>78</v>
      </c>
      <c r="D83" s="8">
        <f>EQ_Conso!H24</f>
        <v>3356964</v>
      </c>
      <c r="E83" s="58"/>
      <c r="F83" s="8">
        <f>EQ_Conso!H20</f>
        <v>3356964</v>
      </c>
      <c r="G83" s="58"/>
      <c r="H83" s="8">
        <f>EQ_Separate!H22</f>
        <v>3356964</v>
      </c>
      <c r="I83" s="58"/>
      <c r="J83" s="8">
        <f>EQ_Separate!H18</f>
        <v>3356964</v>
      </c>
      <c r="K83" s="43"/>
    </row>
    <row r="84" spans="1:11" ht="23.25" customHeight="1">
      <c r="A84" s="70" t="s">
        <v>32</v>
      </c>
      <c r="D84" s="9"/>
      <c r="E84" s="58"/>
      <c r="F84" s="9"/>
      <c r="G84" s="58"/>
      <c r="H84" s="9"/>
      <c r="I84" s="58"/>
      <c r="J84" s="9"/>
      <c r="K84" s="43"/>
    </row>
    <row r="85" spans="1:11" ht="23.25" customHeight="1">
      <c r="A85" s="82" t="s">
        <v>33</v>
      </c>
      <c r="D85" s="9"/>
      <c r="E85" s="58"/>
      <c r="F85" s="9"/>
      <c r="G85" s="58"/>
      <c r="H85" s="9"/>
      <c r="I85" s="58"/>
      <c r="J85" s="9"/>
      <c r="K85" s="43"/>
    </row>
    <row r="86" spans="1:11" ht="23.25" customHeight="1">
      <c r="A86" s="82" t="s">
        <v>172</v>
      </c>
      <c r="D86" s="10">
        <f>EQ_Conso!J24</f>
        <v>67975576</v>
      </c>
      <c r="E86" s="58"/>
      <c r="F86" s="10">
        <f>EQ_Conso!J20</f>
        <v>67975576</v>
      </c>
      <c r="G86" s="58"/>
      <c r="H86" s="10">
        <f>EQ_Separate!J22</f>
        <v>67975576</v>
      </c>
      <c r="I86" s="58"/>
      <c r="J86" s="10">
        <f>EQ_Separate!J18</f>
        <v>67975576</v>
      </c>
    </row>
    <row r="87" spans="1:11" ht="23.25" customHeight="1">
      <c r="A87" s="82" t="s">
        <v>34</v>
      </c>
      <c r="D87" s="58">
        <f>EQ_Conso!L24</f>
        <v>314505891.28772306</v>
      </c>
      <c r="E87" s="58"/>
      <c r="F87" s="58">
        <f>EQ_Conso!L20</f>
        <v>248257450</v>
      </c>
      <c r="G87" s="58"/>
      <c r="H87" s="58">
        <f>EQ_Separate!L22</f>
        <v>328204418</v>
      </c>
      <c r="I87" s="58"/>
      <c r="J87" s="58">
        <f>EQ_Separate!L18</f>
        <v>242271059</v>
      </c>
    </row>
    <row r="88" spans="1:11" ht="23.25" customHeight="1">
      <c r="A88" s="81" t="s">
        <v>116</v>
      </c>
      <c r="D88" s="83">
        <f>SUM(D81:D87)</f>
        <v>1456554342.2877231</v>
      </c>
      <c r="E88" s="58"/>
      <c r="F88" s="83">
        <f>SUM(F81:F87)</f>
        <v>1390305901</v>
      </c>
      <c r="G88" s="58"/>
      <c r="H88" s="83">
        <f>SUM(H81:H87)</f>
        <v>1470252869</v>
      </c>
      <c r="I88" s="58"/>
      <c r="J88" s="83">
        <f>SUM(J81:J87)</f>
        <v>1384319510</v>
      </c>
    </row>
    <row r="89" spans="1:11" ht="23.25" customHeight="1">
      <c r="A89" s="82" t="s">
        <v>117</v>
      </c>
      <c r="D89" s="58">
        <f>EQ_Conso!P24</f>
        <v>426627.71227695799</v>
      </c>
      <c r="E89" s="58"/>
      <c r="F89" s="33">
        <f>EQ_Conso!P20</f>
        <v>426812</v>
      </c>
      <c r="G89" s="58"/>
      <c r="H89" s="58">
        <v>0</v>
      </c>
      <c r="I89" s="58"/>
      <c r="J89" s="33">
        <v>0</v>
      </c>
    </row>
    <row r="90" spans="1:11" ht="23.25" customHeight="1">
      <c r="A90" s="84" t="s">
        <v>35</v>
      </c>
      <c r="D90" s="73">
        <f>SUM(D88:D89)</f>
        <v>1456980970</v>
      </c>
      <c r="E90" s="78"/>
      <c r="F90" s="73">
        <f>SUM(F88:F89)</f>
        <v>1390732713</v>
      </c>
      <c r="G90" s="78"/>
      <c r="H90" s="73">
        <f>SUM(H88:H89)</f>
        <v>1470252869</v>
      </c>
      <c r="I90" s="78"/>
      <c r="J90" s="73">
        <f>SUM(J88:J89)</f>
        <v>1384319510</v>
      </c>
    </row>
    <row r="91" spans="1:11" ht="23.25" customHeight="1" thickBot="1">
      <c r="A91" s="61" t="s">
        <v>36</v>
      </c>
      <c r="D91" s="85">
        <f>D90+D64</f>
        <v>3286774066</v>
      </c>
      <c r="E91" s="58"/>
      <c r="F91" s="85">
        <f>F90+F64</f>
        <v>3028164768</v>
      </c>
      <c r="G91" s="58"/>
      <c r="H91" s="85">
        <f>H90+H64</f>
        <v>2856495707</v>
      </c>
      <c r="I91" s="58"/>
      <c r="J91" s="85">
        <f>J90+J64</f>
        <v>2616410945</v>
      </c>
    </row>
    <row r="92" spans="1:11" ht="4.5" customHeight="1" thickTop="1">
      <c r="A92" s="61"/>
      <c r="D92" s="78"/>
      <c r="E92" s="58"/>
      <c r="F92" s="78"/>
      <c r="G92" s="58"/>
      <c r="H92" s="78"/>
      <c r="I92" s="58"/>
      <c r="J92" s="78"/>
    </row>
    <row r="93" spans="1:11" ht="22.5" customHeight="1">
      <c r="A93" s="61"/>
      <c r="D93" s="78"/>
      <c r="E93" s="58"/>
      <c r="F93" s="78"/>
      <c r="G93" s="58"/>
      <c r="H93" s="78"/>
      <c r="I93" s="58"/>
      <c r="J93" s="78"/>
    </row>
    <row r="94" spans="1:11" ht="22.5" customHeight="1">
      <c r="A94" s="61"/>
      <c r="D94" s="3"/>
      <c r="E94" s="58"/>
      <c r="F94" s="78"/>
      <c r="G94" s="58"/>
      <c r="H94" s="3"/>
      <c r="I94" s="58"/>
      <c r="J94" s="78"/>
    </row>
    <row r="95" spans="1:11" ht="22.5" customHeight="1">
      <c r="A95" s="70" t="s">
        <v>146</v>
      </c>
      <c r="D95" s="78"/>
      <c r="E95" s="58"/>
      <c r="F95" s="78"/>
      <c r="G95" s="58"/>
      <c r="H95" s="78"/>
      <c r="I95" s="58"/>
      <c r="J95" s="78"/>
    </row>
    <row r="96" spans="1:11" ht="22.5" customHeight="1">
      <c r="A96" s="61"/>
      <c r="D96" s="78"/>
      <c r="E96" s="58"/>
      <c r="F96" s="78"/>
      <c r="G96" s="58"/>
      <c r="H96" s="78"/>
      <c r="I96" s="58"/>
      <c r="J96" s="78"/>
    </row>
    <row r="97" spans="1:10" ht="22.5" customHeight="1">
      <c r="A97" s="61"/>
      <c r="D97" s="78"/>
      <c r="E97" s="58"/>
      <c r="F97" s="78"/>
      <c r="G97" s="58"/>
      <c r="H97" s="78"/>
      <c r="I97" s="58"/>
      <c r="J97" s="78"/>
    </row>
    <row r="98" spans="1:10" ht="22.5" customHeight="1">
      <c r="A98" s="61"/>
      <c r="D98" s="78"/>
      <c r="E98" s="58"/>
      <c r="F98" s="78"/>
      <c r="G98" s="58"/>
      <c r="H98" s="78"/>
      <c r="I98" s="58"/>
      <c r="J98" s="78"/>
    </row>
    <row r="99" spans="1:10" ht="22.5" customHeight="1">
      <c r="A99" s="61"/>
      <c r="D99" s="78"/>
      <c r="E99" s="58"/>
      <c r="F99" s="78"/>
      <c r="G99" s="58"/>
      <c r="H99" s="78"/>
      <c r="I99" s="58"/>
      <c r="J99" s="78"/>
    </row>
    <row r="100" spans="1:10" ht="22.5" customHeight="1">
      <c r="A100" s="61"/>
      <c r="D100" s="78"/>
      <c r="E100" s="58"/>
      <c r="F100" s="78"/>
      <c r="G100" s="58"/>
      <c r="H100" s="78"/>
      <c r="I100" s="58"/>
      <c r="J100" s="78"/>
    </row>
    <row r="101" spans="1:10" ht="22.5" customHeight="1">
      <c r="A101" s="61"/>
      <c r="D101" s="78"/>
      <c r="E101" s="58"/>
      <c r="F101" s="78"/>
      <c r="G101" s="58"/>
      <c r="H101" s="78"/>
      <c r="I101" s="58"/>
      <c r="J101" s="78"/>
    </row>
    <row r="102" spans="1:10" ht="22.5" customHeight="1">
      <c r="A102" s="61"/>
      <c r="D102" s="78"/>
      <c r="E102" s="58"/>
      <c r="F102" s="78"/>
      <c r="G102" s="58"/>
      <c r="H102" s="78"/>
      <c r="I102" s="58"/>
      <c r="J102" s="78"/>
    </row>
    <row r="103" spans="1:10" ht="22.5" customHeight="1">
      <c r="A103" s="61"/>
      <c r="D103" s="78"/>
      <c r="E103" s="58"/>
      <c r="F103" s="78"/>
      <c r="G103" s="58"/>
      <c r="H103" s="78"/>
      <c r="I103" s="58"/>
      <c r="J103" s="78"/>
    </row>
    <row r="104" spans="1:10" ht="22.5" customHeight="1">
      <c r="A104" s="61"/>
      <c r="E104" s="58"/>
      <c r="F104" s="78"/>
      <c r="G104" s="58"/>
      <c r="I104" s="58"/>
      <c r="J104" s="78"/>
    </row>
    <row r="105" spans="1:10" ht="22.5" customHeight="1">
      <c r="D105" s="9">
        <f>D30-D91</f>
        <v>0</v>
      </c>
      <c r="E105" s="9"/>
      <c r="F105" s="17">
        <f>F30-F91</f>
        <v>0</v>
      </c>
      <c r="G105" s="9"/>
      <c r="H105" s="9">
        <f>H30-H91</f>
        <v>0</v>
      </c>
      <c r="I105" s="9"/>
      <c r="J105" s="17">
        <f>J30-J91</f>
        <v>0</v>
      </c>
    </row>
    <row r="106" spans="1:10" ht="21.75" customHeight="1">
      <c r="D106" s="9">
        <f>D91-D30</f>
        <v>0</v>
      </c>
      <c r="E106" s="86"/>
      <c r="F106" s="87">
        <f>F91-F30</f>
        <v>0</v>
      </c>
      <c r="G106" s="86"/>
      <c r="H106" s="86">
        <f>H91-H30</f>
        <v>0</v>
      </c>
      <c r="I106" s="86"/>
      <c r="J106" s="87">
        <f>J91-J30</f>
        <v>0</v>
      </c>
    </row>
    <row r="107" spans="1:10" ht="21" customHeight="1"/>
    <row r="108" spans="1:10" ht="22.5" customHeight="1">
      <c r="H108" s="58">
        <f>+H105/2</f>
        <v>0</v>
      </c>
    </row>
  </sheetData>
  <phoneticPr fontId="6" type="noConversion"/>
  <printOptions horizontalCentered="1"/>
  <pageMargins left="0.65866141732283501" right="0.41181102362204702" top="0.57244094488189001" bottom="0.41181102362204702" header="0.511811023622047" footer="0.511811023622047"/>
  <pageSetup paperSize="9" scale="80" firstPageNumber="3" fitToHeight="0" orientation="portrait" useFirstPageNumber="1" r:id="rId1"/>
  <headerFooter>
    <oddFooter xml:space="preserve">&amp;L  
&amp;C&amp;P&amp;R&amp;"Angsana New,Italic"
</oddFooter>
  </headerFooter>
  <rowBreaks count="2" manualBreakCount="2">
    <brk id="35" max="10" man="1"/>
    <brk id="6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Q46"/>
  <sheetViews>
    <sheetView showGridLines="0" view="pageBreakPreview" topLeftCell="A10" zoomScale="85" zoomScaleNormal="85" zoomScaleSheetLayoutView="85" zoomScalePageLayoutView="40" workbookViewId="0">
      <selection activeCell="N25" sqref="N25"/>
    </sheetView>
  </sheetViews>
  <sheetFormatPr defaultColWidth="9.140625" defaultRowHeight="21.75"/>
  <cols>
    <col min="1" max="1" width="31" customWidth="1"/>
    <col min="2" max="2" width="10.85546875" customWidth="1"/>
    <col min="3" max="3" width="0.7109375" customWidth="1"/>
    <col min="4" max="4" width="18.85546875" customWidth="1"/>
    <col min="5" max="5" width="1.42578125" customWidth="1"/>
    <col min="6" max="6" width="19.140625" customWidth="1"/>
    <col min="7" max="7" width="2.140625" customWidth="1"/>
    <col min="8" max="8" width="19.42578125" customWidth="1"/>
    <col min="9" max="9" width="1.42578125" customWidth="1"/>
    <col min="10" max="10" width="19.85546875" customWidth="1"/>
    <col min="11" max="11" width="12.5703125" bestFit="1" customWidth="1"/>
    <col min="12" max="12" width="16" bestFit="1" customWidth="1"/>
    <col min="14" max="14" width="14" bestFit="1" customWidth="1"/>
    <col min="17" max="17" width="14.28515625" bestFit="1" customWidth="1"/>
  </cols>
  <sheetData>
    <row r="1" spans="1:14" ht="23.25">
      <c r="A1" s="56" t="s">
        <v>109</v>
      </c>
      <c r="B1" s="57"/>
      <c r="C1" s="57"/>
      <c r="D1" s="86"/>
      <c r="E1" s="57"/>
      <c r="F1" s="57"/>
      <c r="G1" s="57"/>
      <c r="H1" s="86"/>
    </row>
    <row r="2" spans="1:14" ht="23.25">
      <c r="A2" s="56" t="s">
        <v>37</v>
      </c>
      <c r="B2" s="97"/>
      <c r="C2" s="97"/>
      <c r="D2" s="66"/>
      <c r="E2" s="97"/>
      <c r="F2" s="66"/>
      <c r="G2" s="97"/>
      <c r="H2" s="41"/>
      <c r="J2" s="4"/>
    </row>
    <row r="3" spans="1:14" ht="23.25">
      <c r="A3" s="56" t="s">
        <v>174</v>
      </c>
      <c r="B3" s="97"/>
      <c r="C3" s="97"/>
      <c r="D3" s="66"/>
      <c r="E3" s="97"/>
      <c r="F3" s="97"/>
      <c r="G3" s="97"/>
      <c r="H3" s="132"/>
      <c r="J3" s="58"/>
    </row>
    <row r="4" spans="1:14" ht="23.25">
      <c r="A4" s="56" t="s">
        <v>129</v>
      </c>
      <c r="B4" s="97"/>
      <c r="C4" s="97"/>
      <c r="D4" s="66"/>
      <c r="E4" s="97"/>
      <c r="F4" s="97"/>
      <c r="G4" s="97"/>
      <c r="H4" s="11"/>
      <c r="J4" s="58"/>
    </row>
    <row r="5" spans="1:14" ht="23.25">
      <c r="A5" s="56"/>
      <c r="B5" s="97"/>
      <c r="C5" s="97"/>
      <c r="D5" s="63" t="s">
        <v>0</v>
      </c>
      <c r="E5" s="63"/>
      <c r="F5" s="63"/>
      <c r="G5" s="97"/>
      <c r="H5" s="35" t="s">
        <v>110</v>
      </c>
      <c r="I5" s="63"/>
      <c r="J5" s="62"/>
    </row>
    <row r="6" spans="1:14">
      <c r="A6" s="71"/>
      <c r="B6" s="97"/>
      <c r="C6" s="97"/>
      <c r="D6" s="134" t="s">
        <v>176</v>
      </c>
      <c r="E6" s="134"/>
      <c r="F6" s="134"/>
      <c r="G6" s="97"/>
      <c r="H6" s="134" t="s">
        <v>176</v>
      </c>
      <c r="I6" s="134"/>
      <c r="J6" s="134"/>
    </row>
    <row r="7" spans="1:14">
      <c r="A7" s="71"/>
      <c r="B7" s="57" t="s">
        <v>3</v>
      </c>
      <c r="C7" s="57"/>
      <c r="D7" s="128">
        <v>2567</v>
      </c>
      <c r="E7" s="97"/>
      <c r="F7" s="128">
        <v>2566</v>
      </c>
      <c r="G7" s="57"/>
      <c r="H7" s="128">
        <v>2566</v>
      </c>
      <c r="I7" s="97"/>
      <c r="J7" s="128">
        <v>2566</v>
      </c>
    </row>
    <row r="8" spans="1:14">
      <c r="A8" s="79" t="s">
        <v>96</v>
      </c>
      <c r="B8" s="57"/>
      <c r="C8" s="57"/>
      <c r="D8" s="135" t="s">
        <v>83</v>
      </c>
      <c r="E8" s="135"/>
      <c r="F8" s="135"/>
      <c r="G8" s="135"/>
      <c r="H8" s="135"/>
      <c r="I8" s="135"/>
      <c r="J8" s="135"/>
    </row>
    <row r="9" spans="1:14">
      <c r="A9" s="71" t="s">
        <v>38</v>
      </c>
      <c r="B9" s="57">
        <v>19</v>
      </c>
      <c r="C9" s="57"/>
      <c r="D9" s="10">
        <v>487573801</v>
      </c>
      <c r="E9" s="57"/>
      <c r="F9" s="10">
        <v>461093556</v>
      </c>
      <c r="G9" s="57"/>
      <c r="H9" s="10">
        <v>463137400</v>
      </c>
      <c r="I9" s="15"/>
      <c r="J9" s="10">
        <v>466966316</v>
      </c>
      <c r="K9" s="58"/>
      <c r="L9" s="15"/>
      <c r="N9" s="15"/>
    </row>
    <row r="10" spans="1:14">
      <c r="A10" s="71" t="s">
        <v>39</v>
      </c>
      <c r="B10" s="57">
        <v>19</v>
      </c>
      <c r="C10" s="57"/>
      <c r="D10" s="10">
        <v>11563813</v>
      </c>
      <c r="E10" s="57"/>
      <c r="F10" s="10">
        <v>51481943</v>
      </c>
      <c r="G10" s="57"/>
      <c r="H10" s="10">
        <v>8795011</v>
      </c>
      <c r="I10" s="15"/>
      <c r="J10" s="10">
        <v>40322772</v>
      </c>
      <c r="K10" s="58"/>
      <c r="L10" s="15"/>
      <c r="N10" s="15"/>
    </row>
    <row r="11" spans="1:14">
      <c r="A11" t="s">
        <v>41</v>
      </c>
      <c r="B11" s="57">
        <v>18</v>
      </c>
      <c r="C11" s="57"/>
      <c r="D11" s="10">
        <v>2786021</v>
      </c>
      <c r="E11" s="57"/>
      <c r="F11" s="10">
        <v>10732645</v>
      </c>
      <c r="G11" s="57"/>
      <c r="H11" s="10">
        <v>4993029</v>
      </c>
      <c r="I11" s="18"/>
      <c r="J11" s="10">
        <v>10763612</v>
      </c>
      <c r="K11" s="19"/>
      <c r="L11" s="15"/>
      <c r="N11" s="15"/>
    </row>
    <row r="12" spans="1:14">
      <c r="A12" s="81" t="s">
        <v>42</v>
      </c>
      <c r="B12" s="129"/>
      <c r="C12" s="57"/>
      <c r="D12" s="1">
        <f>SUM(D9:D11)</f>
        <v>501923635</v>
      </c>
      <c r="E12" s="57"/>
      <c r="F12" s="1">
        <f>SUM(F9:F11)</f>
        <v>523308144</v>
      </c>
      <c r="G12" s="3"/>
      <c r="H12" s="1">
        <f>SUM(H9:H11)</f>
        <v>476925440</v>
      </c>
      <c r="I12" s="15"/>
      <c r="J12" s="1">
        <f>SUM(J9:J11)</f>
        <v>518052700</v>
      </c>
      <c r="L12" s="15"/>
      <c r="N12" s="15"/>
    </row>
    <row r="13" spans="1:14">
      <c r="A13" s="81"/>
      <c r="B13" s="57"/>
      <c r="C13" s="57"/>
      <c r="D13" s="87"/>
      <c r="E13" s="57"/>
      <c r="F13" s="86"/>
      <c r="G13" s="57"/>
      <c r="H13" s="12"/>
      <c r="I13" s="15"/>
      <c r="J13" s="12"/>
      <c r="L13" s="15"/>
      <c r="N13" s="15"/>
    </row>
    <row r="14" spans="1:14">
      <c r="A14" s="79" t="s">
        <v>43</v>
      </c>
      <c r="B14" s="57"/>
      <c r="C14" s="57"/>
      <c r="D14" s="57"/>
      <c r="E14" s="57"/>
      <c r="F14" s="86"/>
      <c r="G14" s="57"/>
      <c r="H14" s="12"/>
      <c r="I14" s="15"/>
      <c r="J14" s="12"/>
      <c r="L14" s="15"/>
      <c r="N14" s="15"/>
    </row>
    <row r="15" spans="1:14">
      <c r="A15" s="71" t="s">
        <v>44</v>
      </c>
      <c r="B15" s="57">
        <v>19</v>
      </c>
      <c r="C15" s="57"/>
      <c r="D15" s="10">
        <v>386476254</v>
      </c>
      <c r="E15" s="57"/>
      <c r="F15" s="10">
        <v>374580552</v>
      </c>
      <c r="G15" s="57"/>
      <c r="H15" s="10">
        <v>363697872</v>
      </c>
      <c r="I15" s="15"/>
      <c r="J15" s="10">
        <v>379651344</v>
      </c>
      <c r="L15" s="15"/>
      <c r="N15" s="15"/>
    </row>
    <row r="16" spans="1:14">
      <c r="A16" s="71" t="s">
        <v>45</v>
      </c>
      <c r="B16" s="57">
        <v>19</v>
      </c>
      <c r="C16" s="57"/>
      <c r="D16" s="10">
        <v>15284592</v>
      </c>
      <c r="E16" s="57"/>
      <c r="F16" s="10">
        <v>42294474</v>
      </c>
      <c r="G16" s="57"/>
      <c r="H16" s="10">
        <v>9129375</v>
      </c>
      <c r="I16" s="15"/>
      <c r="J16" s="10">
        <v>35676730</v>
      </c>
      <c r="L16" s="15"/>
      <c r="N16" s="15"/>
    </row>
    <row r="17" spans="1:17">
      <c r="A17" s="71" t="s">
        <v>128</v>
      </c>
      <c r="B17" s="57"/>
      <c r="C17" s="57"/>
      <c r="D17" s="10">
        <v>6738131</v>
      </c>
      <c r="E17" s="57"/>
      <c r="F17" s="10">
        <v>6126050</v>
      </c>
      <c r="G17" s="57"/>
      <c r="H17" s="10">
        <v>5994628</v>
      </c>
      <c r="I17" s="15"/>
      <c r="J17" s="10">
        <v>6095505</v>
      </c>
      <c r="L17" s="15"/>
      <c r="N17" s="15"/>
    </row>
    <row r="18" spans="1:17">
      <c r="A18" s="71" t="s">
        <v>46</v>
      </c>
      <c r="B18" s="57"/>
      <c r="C18" s="57"/>
      <c r="D18" s="10">
        <v>39191877</v>
      </c>
      <c r="E18" s="57"/>
      <c r="F18" s="10">
        <v>48279741</v>
      </c>
      <c r="G18" s="57"/>
      <c r="H18" s="10">
        <v>36499299</v>
      </c>
      <c r="I18" s="15"/>
      <c r="J18" s="10">
        <v>48121694</v>
      </c>
      <c r="N18" s="15"/>
    </row>
    <row r="19" spans="1:17">
      <c r="A19" s="71" t="s">
        <v>48</v>
      </c>
      <c r="B19" s="57">
        <v>21</v>
      </c>
      <c r="C19" s="57"/>
      <c r="D19" s="10">
        <v>12836383</v>
      </c>
      <c r="E19" s="57"/>
      <c r="F19" s="13">
        <v>6619220</v>
      </c>
      <c r="G19" s="57"/>
      <c r="H19" s="10">
        <v>8598196</v>
      </c>
      <c r="I19" s="15"/>
      <c r="J19" s="13">
        <v>6801547</v>
      </c>
      <c r="N19" s="15"/>
    </row>
    <row r="20" spans="1:17">
      <c r="A20" s="81" t="s">
        <v>47</v>
      </c>
      <c r="B20" s="57"/>
      <c r="C20" s="57"/>
      <c r="D20" s="1">
        <f>SUM(D15:D19)</f>
        <v>460527237</v>
      </c>
      <c r="E20" s="57"/>
      <c r="F20" s="1">
        <f>SUM(F15:F19)</f>
        <v>477900037</v>
      </c>
      <c r="G20" s="57"/>
      <c r="H20" s="1">
        <f>SUM(H15:H19)</f>
        <v>423919370</v>
      </c>
      <c r="I20" s="15"/>
      <c r="J20" s="1">
        <f>SUM(J15:J19)</f>
        <v>476346820</v>
      </c>
      <c r="K20" s="58"/>
      <c r="N20" s="15"/>
    </row>
    <row r="21" spans="1:17">
      <c r="A21" s="71"/>
      <c r="B21" s="57"/>
      <c r="C21" s="57"/>
      <c r="D21" s="57"/>
      <c r="E21" s="57"/>
      <c r="F21" s="86"/>
      <c r="G21" s="57"/>
      <c r="H21" s="4"/>
      <c r="I21" s="15"/>
      <c r="J21" s="15"/>
      <c r="N21" s="15"/>
    </row>
    <row r="22" spans="1:17">
      <c r="A22" s="81" t="s">
        <v>49</v>
      </c>
      <c r="B22" s="57"/>
      <c r="C22" s="57"/>
      <c r="D22" s="3">
        <f>D12-D20</f>
        <v>41396398</v>
      </c>
      <c r="E22" s="15"/>
      <c r="F22" s="3">
        <f>F12-F20</f>
        <v>45408107</v>
      </c>
      <c r="G22" s="57"/>
      <c r="H22" s="3">
        <f>H12-H20</f>
        <v>53006070</v>
      </c>
      <c r="I22" s="15"/>
      <c r="J22" s="3">
        <f>J12-J20</f>
        <v>41705880</v>
      </c>
      <c r="L22" s="58"/>
      <c r="N22" s="15"/>
    </row>
    <row r="23" spans="1:17">
      <c r="A23" s="71" t="s">
        <v>50</v>
      </c>
      <c r="B23" s="57">
        <v>22</v>
      </c>
      <c r="C23" s="57"/>
      <c r="D23" s="10">
        <v>-10196384</v>
      </c>
      <c r="E23" s="57"/>
      <c r="F23" s="13">
        <v>-5789365</v>
      </c>
      <c r="G23" s="57"/>
      <c r="H23" s="10">
        <v>-10384432</v>
      </c>
      <c r="I23" s="15"/>
      <c r="J23" s="13">
        <v>-5298627</v>
      </c>
      <c r="N23" s="15"/>
    </row>
    <row r="24" spans="1:17">
      <c r="A24" s="81" t="s">
        <v>130</v>
      </c>
      <c r="B24" s="57"/>
      <c r="C24" s="57"/>
      <c r="D24" s="14">
        <f>D22+D23</f>
        <v>31200014</v>
      </c>
      <c r="E24" s="57"/>
      <c r="F24" s="14">
        <f>F22+F23</f>
        <v>39618742</v>
      </c>
      <c r="G24" s="57"/>
      <c r="H24" s="14">
        <f>SUM(H22:H23)</f>
        <v>42621638</v>
      </c>
      <c r="I24" s="12"/>
      <c r="J24" s="14">
        <f>SUM(J22:J23)</f>
        <v>36407253</v>
      </c>
      <c r="N24" s="15"/>
      <c r="Q24" s="15"/>
    </row>
    <row r="25" spans="1:17">
      <c r="A25" s="81" t="s">
        <v>91</v>
      </c>
      <c r="D25" s="36"/>
      <c r="F25" s="36"/>
      <c r="H25" s="36"/>
      <c r="I25" s="59"/>
      <c r="J25" s="37"/>
      <c r="N25" s="15"/>
      <c r="Q25" s="15"/>
    </row>
    <row r="26" spans="1:17" hidden="1">
      <c r="A26" s="71" t="s">
        <v>90</v>
      </c>
      <c r="D26" s="53"/>
      <c r="F26" s="53"/>
      <c r="H26" s="53"/>
      <c r="I26" s="59"/>
      <c r="J26" s="18"/>
      <c r="N26" s="15"/>
      <c r="Q26" s="15"/>
    </row>
    <row r="27" spans="1:17" hidden="1">
      <c r="A27" s="71" t="s">
        <v>86</v>
      </c>
      <c r="D27" s="53"/>
      <c r="F27" s="53"/>
      <c r="H27" s="53"/>
      <c r="I27" s="59"/>
      <c r="J27" s="18"/>
      <c r="N27" s="15"/>
      <c r="Q27" s="15"/>
    </row>
    <row r="28" spans="1:17" hidden="1">
      <c r="A28" s="71" t="s">
        <v>87</v>
      </c>
      <c r="B28" s="57"/>
      <c r="D28" s="53">
        <v>0</v>
      </c>
      <c r="F28" s="53">
        <v>0</v>
      </c>
      <c r="H28" s="53">
        <v>0</v>
      </c>
      <c r="I28" s="59"/>
      <c r="J28" s="53">
        <v>0</v>
      </c>
      <c r="N28" s="15"/>
      <c r="Q28" s="15"/>
    </row>
    <row r="29" spans="1:17" hidden="1">
      <c r="A29" s="71" t="s">
        <v>85</v>
      </c>
      <c r="B29" s="57"/>
      <c r="D29" s="53">
        <v>0</v>
      </c>
      <c r="F29" s="53">
        <v>0</v>
      </c>
      <c r="H29" s="36">
        <v>0</v>
      </c>
      <c r="I29" s="59"/>
      <c r="J29" s="36">
        <v>0</v>
      </c>
      <c r="N29" s="15"/>
      <c r="Q29" s="15"/>
    </row>
    <row r="30" spans="1:17">
      <c r="A30" s="81" t="s">
        <v>139</v>
      </c>
      <c r="D30" s="38">
        <f>SUM(D26:D29)</f>
        <v>0</v>
      </c>
      <c r="F30" s="38">
        <f>SUM(F26:F29)</f>
        <v>0</v>
      </c>
      <c r="H30" s="38">
        <f>SUM(H26:H29)</f>
        <v>0</v>
      </c>
      <c r="I30" s="59"/>
      <c r="J30" s="38">
        <f>SUM(J26:J29)</f>
        <v>0</v>
      </c>
      <c r="N30" s="15"/>
      <c r="Q30" s="15"/>
    </row>
    <row r="31" spans="1:17" ht="22.5" thickBot="1">
      <c r="A31" s="81" t="s">
        <v>140</v>
      </c>
      <c r="D31" s="2">
        <f>D24+D25</f>
        <v>31200014</v>
      </c>
      <c r="E31" s="59"/>
      <c r="F31" s="2">
        <f>SUM(F24,F30)</f>
        <v>39618742</v>
      </c>
      <c r="H31" s="2">
        <f>SUM(H24,H30)</f>
        <v>42621638</v>
      </c>
      <c r="I31" s="59"/>
      <c r="J31" s="2">
        <f>SUM(J24,J30)</f>
        <v>36407253</v>
      </c>
      <c r="N31" s="15"/>
      <c r="Q31" s="15"/>
    </row>
    <row r="32" spans="1:17" ht="22.5" thickTop="1">
      <c r="F32" s="58"/>
      <c r="H32" s="59"/>
      <c r="I32" s="59"/>
      <c r="J32" s="59"/>
      <c r="N32" s="15"/>
      <c r="Q32" s="15"/>
    </row>
    <row r="33" spans="1:17" ht="22.5" customHeight="1">
      <c r="A33" s="80" t="s">
        <v>123</v>
      </c>
      <c r="F33" s="58"/>
      <c r="N33" s="15"/>
      <c r="Q33" s="15"/>
    </row>
    <row r="34" spans="1:17" ht="22.5" customHeight="1">
      <c r="A34" t="s">
        <v>124</v>
      </c>
      <c r="D34" s="58">
        <f>D31-D35</f>
        <v>31237877.287723042</v>
      </c>
      <c r="F34" s="58">
        <f>F31-F35</f>
        <v>39543263</v>
      </c>
      <c r="H34" s="58">
        <f>H31</f>
        <v>42621638</v>
      </c>
      <c r="J34" s="58">
        <f>J31</f>
        <v>36407253</v>
      </c>
      <c r="N34" s="15"/>
      <c r="Q34" s="15"/>
    </row>
    <row r="35" spans="1:17" ht="22.5" customHeight="1">
      <c r="A35" t="s">
        <v>141</v>
      </c>
      <c r="D35" s="10">
        <v>-37863.287723041998</v>
      </c>
      <c r="F35" s="4">
        <v>75479</v>
      </c>
      <c r="G35" s="15"/>
      <c r="H35" s="10">
        <v>0</v>
      </c>
      <c r="I35" s="15"/>
      <c r="J35" s="15">
        <v>0</v>
      </c>
      <c r="N35" s="15"/>
      <c r="Q35" s="15"/>
    </row>
    <row r="36" spans="1:17" ht="22.5" customHeight="1" thickBot="1">
      <c r="D36" s="130">
        <f>SUM(D34:D35)</f>
        <v>31200014</v>
      </c>
      <c r="F36" s="130">
        <f>SUM(F34:F35)</f>
        <v>39618742</v>
      </c>
      <c r="H36" s="130">
        <f>SUM(H34:H35)</f>
        <v>42621638</v>
      </c>
      <c r="J36" s="130">
        <f>SUM(J34:J35)</f>
        <v>36407253</v>
      </c>
      <c r="N36" s="15"/>
      <c r="Q36" s="15"/>
    </row>
    <row r="37" spans="1:17" ht="22.5" customHeight="1" thickTop="1">
      <c r="D37" s="58"/>
      <c r="F37" s="58"/>
      <c r="H37" s="58"/>
      <c r="J37" s="58"/>
      <c r="N37" s="15"/>
      <c r="Q37" s="15"/>
    </row>
    <row r="38" spans="1:17" ht="22.5" customHeight="1">
      <c r="A38" s="131" t="s">
        <v>127</v>
      </c>
      <c r="D38" s="58"/>
      <c r="F38" s="58"/>
      <c r="H38" s="58"/>
      <c r="J38" s="58"/>
      <c r="L38" s="133"/>
      <c r="N38" s="15"/>
      <c r="Q38" s="52"/>
    </row>
    <row r="39" spans="1:17">
      <c r="A39" s="71" t="s">
        <v>79</v>
      </c>
      <c r="B39" s="57">
        <v>23</v>
      </c>
      <c r="D39" s="43">
        <f>D34/D40</f>
        <v>4.3086727293411092E-2</v>
      </c>
      <c r="E39" s="43" t="e">
        <f t="shared" ref="E39" si="0">E34/E40</f>
        <v>#DIV/0!</v>
      </c>
      <c r="F39" s="43">
        <f>F34/F40</f>
        <v>5.4542431724137933E-2</v>
      </c>
      <c r="H39" s="43">
        <f>H34/H40</f>
        <v>5.8788466206896553E-2</v>
      </c>
      <c r="J39" s="43">
        <f>J34/J40</f>
        <v>5.0216900689655175E-2</v>
      </c>
      <c r="N39" s="15"/>
    </row>
    <row r="40" spans="1:17">
      <c r="A40" s="71" t="s">
        <v>126</v>
      </c>
      <c r="B40" s="57"/>
      <c r="D40" s="58">
        <v>725000000</v>
      </c>
      <c r="F40" s="58">
        <v>725000000</v>
      </c>
      <c r="H40" s="58">
        <v>725000000</v>
      </c>
      <c r="J40" s="58">
        <v>725000000</v>
      </c>
      <c r="N40" s="15"/>
    </row>
    <row r="41" spans="1:17">
      <c r="A41" s="71"/>
      <c r="B41" s="57"/>
      <c r="D41" s="58"/>
      <c r="F41" s="58"/>
      <c r="H41" s="58"/>
      <c r="J41" s="58"/>
    </row>
    <row r="42" spans="1:17">
      <c r="A42" s="71"/>
      <c r="B42" s="57"/>
      <c r="D42" s="58"/>
      <c r="F42" s="58"/>
      <c r="H42" s="58"/>
      <c r="J42" s="58"/>
    </row>
    <row r="43" spans="1:17">
      <c r="A43" s="70" t="s">
        <v>146</v>
      </c>
      <c r="H43" s="4"/>
      <c r="J43" s="4"/>
    </row>
    <row r="44" spans="1:17">
      <c r="D44" s="15"/>
      <c r="H44" s="15"/>
    </row>
    <row r="45" spans="1:17">
      <c r="D45" s="59"/>
      <c r="F45" s="59"/>
      <c r="H45" s="59"/>
      <c r="J45" s="59"/>
    </row>
    <row r="46" spans="1:17">
      <c r="H46" s="59"/>
    </row>
  </sheetData>
  <mergeCells count="3">
    <mergeCell ref="D6:F6"/>
    <mergeCell ref="H6:J6"/>
    <mergeCell ref="D8:J8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6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44"/>
  <sheetViews>
    <sheetView showGridLines="0" tabSelected="1" view="pageBreakPreview" topLeftCell="A19" zoomScale="90" zoomScaleNormal="90" zoomScaleSheetLayoutView="90" zoomScalePageLayoutView="40" workbookViewId="0">
      <selection activeCell="L42" sqref="L42"/>
    </sheetView>
  </sheetViews>
  <sheetFormatPr defaultColWidth="9.140625" defaultRowHeight="21.75"/>
  <cols>
    <col min="1" max="1" width="34.85546875" customWidth="1"/>
    <col min="2" max="2" width="10.85546875" customWidth="1"/>
    <col min="3" max="3" width="0.7109375" customWidth="1"/>
    <col min="4" max="4" width="17.7109375" style="58" customWidth="1"/>
    <col min="5" max="5" width="1.42578125" customWidth="1"/>
    <col min="6" max="6" width="17.7109375" style="58" customWidth="1"/>
    <col min="7" max="7" width="2.140625" customWidth="1"/>
    <col min="8" max="8" width="17.7109375" style="59" customWidth="1"/>
    <col min="9" max="9" width="1.42578125" customWidth="1"/>
    <col min="10" max="10" width="18.7109375" customWidth="1"/>
    <col min="11" max="11" width="13.42578125" bestFit="1" customWidth="1"/>
  </cols>
  <sheetData>
    <row r="1" spans="1:11" ht="23.25">
      <c r="A1" s="56" t="s">
        <v>109</v>
      </c>
      <c r="B1" s="57"/>
      <c r="C1" s="57"/>
      <c r="D1" s="66"/>
      <c r="E1" s="57"/>
      <c r="F1" s="86"/>
      <c r="G1" s="57"/>
      <c r="H1" s="87"/>
    </row>
    <row r="2" spans="1:11" ht="23.25">
      <c r="A2" s="56" t="s">
        <v>37</v>
      </c>
      <c r="B2" s="97"/>
      <c r="C2" s="97"/>
      <c r="D2" s="66"/>
      <c r="E2" s="97"/>
      <c r="F2" s="66"/>
      <c r="G2" s="97"/>
      <c r="H2" s="66"/>
      <c r="J2" s="4"/>
    </row>
    <row r="3" spans="1:11" ht="23.25">
      <c r="A3" s="56" t="s">
        <v>175</v>
      </c>
      <c r="B3" s="97"/>
      <c r="C3" s="97"/>
      <c r="D3" s="66"/>
      <c r="E3" s="97"/>
      <c r="F3" s="66"/>
      <c r="G3" s="97"/>
      <c r="H3" s="66"/>
      <c r="J3" s="58"/>
    </row>
    <row r="4" spans="1:11" ht="23.25">
      <c r="A4" s="56" t="s">
        <v>129</v>
      </c>
      <c r="B4" s="97"/>
      <c r="C4" s="97"/>
      <c r="D4" s="11"/>
      <c r="E4" s="97"/>
      <c r="F4" s="66"/>
      <c r="G4" s="97"/>
      <c r="H4" s="11"/>
      <c r="J4" s="58"/>
    </row>
    <row r="5" spans="1:11" ht="23.25">
      <c r="A5" s="56"/>
      <c r="B5" s="97"/>
      <c r="C5" s="97"/>
      <c r="D5" s="62" t="s">
        <v>0</v>
      </c>
      <c r="E5" s="63"/>
      <c r="F5" s="62"/>
      <c r="G5" s="97"/>
      <c r="H5" s="55" t="s">
        <v>110</v>
      </c>
      <c r="I5" s="63"/>
      <c r="J5" s="62"/>
    </row>
    <row r="6" spans="1:11">
      <c r="A6" s="71"/>
      <c r="B6" s="97"/>
      <c r="C6" s="97"/>
      <c r="D6" s="134" t="s">
        <v>178</v>
      </c>
      <c r="E6" s="134"/>
      <c r="F6" s="134"/>
      <c r="G6" s="97"/>
      <c r="H6" s="134" t="s">
        <v>178</v>
      </c>
      <c r="I6" s="134"/>
      <c r="J6" s="134"/>
    </row>
    <row r="7" spans="1:11">
      <c r="A7" s="71"/>
      <c r="B7" s="57" t="s">
        <v>3</v>
      </c>
      <c r="C7" s="57"/>
      <c r="D7" s="128">
        <v>2567</v>
      </c>
      <c r="E7" s="97"/>
      <c r="F7" s="128">
        <v>2566</v>
      </c>
      <c r="G7" s="57"/>
      <c r="H7" s="128">
        <v>2567</v>
      </c>
      <c r="I7" s="97"/>
      <c r="J7" s="128">
        <v>2566</v>
      </c>
    </row>
    <row r="8" spans="1:11">
      <c r="A8" s="79" t="s">
        <v>96</v>
      </c>
      <c r="B8" s="57"/>
      <c r="C8" s="57"/>
      <c r="D8" s="135" t="s">
        <v>83</v>
      </c>
      <c r="E8" s="135"/>
      <c r="F8" s="135"/>
      <c r="G8" s="135"/>
      <c r="H8" s="135"/>
      <c r="I8" s="135"/>
      <c r="J8" s="135"/>
    </row>
    <row r="9" spans="1:11">
      <c r="A9" s="71" t="s">
        <v>38</v>
      </c>
      <c r="B9" s="57">
        <v>19</v>
      </c>
      <c r="C9" s="57"/>
      <c r="D9" s="10">
        <v>1001475980</v>
      </c>
      <c r="E9" s="57"/>
      <c r="F9" s="10">
        <v>870260915</v>
      </c>
      <c r="G9" s="57"/>
      <c r="H9" s="10">
        <v>975273323</v>
      </c>
      <c r="I9" s="4"/>
      <c r="J9" s="10">
        <v>868903718</v>
      </c>
      <c r="K9" s="58"/>
    </row>
    <row r="10" spans="1:11">
      <c r="A10" s="71" t="s">
        <v>39</v>
      </c>
      <c r="B10" s="57">
        <v>19</v>
      </c>
      <c r="C10" s="57"/>
      <c r="D10" s="10">
        <v>40978708</v>
      </c>
      <c r="E10" s="57"/>
      <c r="F10" s="10">
        <v>75337689</v>
      </c>
      <c r="G10" s="57"/>
      <c r="H10" s="10">
        <v>26205513</v>
      </c>
      <c r="I10" s="4"/>
      <c r="J10" s="10">
        <v>64178518</v>
      </c>
      <c r="K10" s="58"/>
    </row>
    <row r="11" spans="1:11">
      <c r="A11" t="s">
        <v>41</v>
      </c>
      <c r="B11" s="57">
        <v>18</v>
      </c>
      <c r="C11" s="57"/>
      <c r="D11" s="10">
        <v>7151693</v>
      </c>
      <c r="E11" s="57"/>
      <c r="F11" s="10">
        <v>26414333</v>
      </c>
      <c r="G11" s="57"/>
      <c r="H11" s="10">
        <v>8589054</v>
      </c>
      <c r="I11" s="53"/>
      <c r="J11" s="10">
        <v>26445296</v>
      </c>
      <c r="K11" s="58"/>
    </row>
    <row r="12" spans="1:11">
      <c r="A12" s="81" t="s">
        <v>42</v>
      </c>
      <c r="B12" s="129"/>
      <c r="C12" s="57"/>
      <c r="D12" s="1">
        <f>SUM(D9:D11)</f>
        <v>1049606381</v>
      </c>
      <c r="E12" s="57"/>
      <c r="F12" s="1">
        <f>SUM(F9:F11)</f>
        <v>972012937</v>
      </c>
      <c r="G12" s="3"/>
      <c r="H12" s="1">
        <f>SUM(H9:H11)</f>
        <v>1010067890</v>
      </c>
      <c r="I12" s="4"/>
      <c r="J12" s="1">
        <f>SUM(J9:J11)</f>
        <v>959527532</v>
      </c>
    </row>
    <row r="13" spans="1:11">
      <c r="A13" s="81"/>
      <c r="B13" s="57"/>
      <c r="C13" s="57"/>
      <c r="D13" s="86"/>
      <c r="E13" s="57"/>
      <c r="F13" s="86"/>
      <c r="G13" s="57"/>
      <c r="H13" s="3"/>
      <c r="I13" s="4"/>
      <c r="J13" s="12"/>
    </row>
    <row r="14" spans="1:11">
      <c r="A14" s="79" t="s">
        <v>43</v>
      </c>
      <c r="B14" s="57"/>
      <c r="C14" s="57"/>
      <c r="D14" s="86"/>
      <c r="E14" s="57"/>
      <c r="F14" s="86"/>
      <c r="G14" s="57"/>
      <c r="H14" s="3"/>
      <c r="I14" s="4"/>
      <c r="J14" s="12"/>
    </row>
    <row r="15" spans="1:11">
      <c r="A15" s="71" t="s">
        <v>44</v>
      </c>
      <c r="B15" s="57">
        <v>19</v>
      </c>
      <c r="C15" s="57"/>
      <c r="D15" s="10">
        <v>797320090</v>
      </c>
      <c r="E15" s="57"/>
      <c r="F15" s="10">
        <v>718705654</v>
      </c>
      <c r="G15" s="57"/>
      <c r="H15" s="10">
        <v>768438280</v>
      </c>
      <c r="I15" s="4"/>
      <c r="J15" s="10">
        <v>717190910</v>
      </c>
    </row>
    <row r="16" spans="1:11">
      <c r="A16" s="71" t="s">
        <v>45</v>
      </c>
      <c r="B16" s="57">
        <v>19</v>
      </c>
      <c r="C16" s="57"/>
      <c r="D16" s="10">
        <v>41816601</v>
      </c>
      <c r="E16" s="57"/>
      <c r="F16" s="10">
        <v>64615726</v>
      </c>
      <c r="G16" s="57"/>
      <c r="H16" s="10">
        <v>24838400</v>
      </c>
      <c r="I16" s="4"/>
      <c r="J16" s="10">
        <v>57997982</v>
      </c>
    </row>
    <row r="17" spans="1:11">
      <c r="A17" s="71" t="s">
        <v>128</v>
      </c>
      <c r="B17" s="57"/>
      <c r="C17" s="57"/>
      <c r="D17" s="10">
        <v>13848130</v>
      </c>
      <c r="E17" s="57"/>
      <c r="F17" s="10">
        <v>11766153</v>
      </c>
      <c r="G17" s="57"/>
      <c r="H17" s="10">
        <v>12305349</v>
      </c>
      <c r="I17" s="4"/>
      <c r="J17" s="10">
        <v>11734823</v>
      </c>
    </row>
    <row r="18" spans="1:11">
      <c r="A18" s="71" t="s">
        <v>46</v>
      </c>
      <c r="B18" s="57"/>
      <c r="C18" s="57"/>
      <c r="D18" s="10">
        <v>86048065</v>
      </c>
      <c r="E18" s="57"/>
      <c r="F18" s="10">
        <v>88989660</v>
      </c>
      <c r="G18" s="57"/>
      <c r="H18" s="10">
        <v>81315724</v>
      </c>
      <c r="I18" s="4"/>
      <c r="J18" s="10">
        <v>88694738</v>
      </c>
    </row>
    <row r="19" spans="1:11">
      <c r="A19" s="71" t="s">
        <v>48</v>
      </c>
      <c r="B19" s="57">
        <v>21</v>
      </c>
      <c r="C19" s="57"/>
      <c r="D19" s="13">
        <v>23803899</v>
      </c>
      <c r="E19" s="57"/>
      <c r="F19" s="13">
        <v>13522073</v>
      </c>
      <c r="G19" s="57"/>
      <c r="H19" s="13">
        <v>16732977</v>
      </c>
      <c r="I19" s="4"/>
      <c r="J19" s="13">
        <v>13426070</v>
      </c>
    </row>
    <row r="20" spans="1:11">
      <c r="A20" s="81" t="s">
        <v>47</v>
      </c>
      <c r="B20" s="57"/>
      <c r="C20" s="57"/>
      <c r="D20" s="1">
        <f>SUM(D15:D19)</f>
        <v>962836785</v>
      </c>
      <c r="E20" s="57"/>
      <c r="F20" s="1">
        <f>SUM(F15:F19)</f>
        <v>897599266</v>
      </c>
      <c r="G20" s="57"/>
      <c r="H20" s="1">
        <f>SUM(H15:H19)</f>
        <v>903630730</v>
      </c>
      <c r="I20" s="4"/>
      <c r="J20" s="1">
        <f>SUM(J15:J19)</f>
        <v>889044523</v>
      </c>
      <c r="K20" s="58"/>
    </row>
    <row r="21" spans="1:11">
      <c r="A21" s="71"/>
      <c r="B21" s="57"/>
      <c r="C21" s="57"/>
      <c r="D21" s="86"/>
      <c r="E21" s="57"/>
      <c r="F21" s="86"/>
      <c r="G21" s="57"/>
      <c r="H21" s="4"/>
      <c r="I21" s="4"/>
      <c r="J21" s="15"/>
    </row>
    <row r="22" spans="1:11">
      <c r="A22" s="81" t="s">
        <v>49</v>
      </c>
      <c r="B22" s="57"/>
      <c r="C22" s="57"/>
      <c r="D22" s="3">
        <f>D12-D20</f>
        <v>86769596</v>
      </c>
      <c r="E22" s="15"/>
      <c r="F22" s="3">
        <f>F12-F20</f>
        <v>74413671</v>
      </c>
      <c r="G22" s="57"/>
      <c r="H22" s="3">
        <f>H12-H20</f>
        <v>106437160</v>
      </c>
      <c r="I22" s="4"/>
      <c r="J22" s="3">
        <f>J12-J20</f>
        <v>70483009</v>
      </c>
    </row>
    <row r="23" spans="1:11">
      <c r="A23" s="71" t="s">
        <v>50</v>
      </c>
      <c r="B23" s="57">
        <v>22</v>
      </c>
      <c r="C23" s="57"/>
      <c r="D23" s="13">
        <v>-20521339</v>
      </c>
      <c r="E23" s="57"/>
      <c r="F23" s="13">
        <v>-10567808</v>
      </c>
      <c r="G23" s="57"/>
      <c r="H23" s="54">
        <v>-20503801</v>
      </c>
      <c r="I23" s="4"/>
      <c r="J23" s="54">
        <v>-9978123</v>
      </c>
    </row>
    <row r="24" spans="1:11">
      <c r="A24" s="81" t="s">
        <v>130</v>
      </c>
      <c r="B24" s="57"/>
      <c r="C24" s="57"/>
      <c r="D24" s="14">
        <f>D22+D23</f>
        <v>66248257</v>
      </c>
      <c r="E24" s="57"/>
      <c r="F24" s="14">
        <f>F22+F23</f>
        <v>63845863</v>
      </c>
      <c r="G24" s="57"/>
      <c r="H24" s="14">
        <f>SUM(H22:H23)</f>
        <v>85933359</v>
      </c>
      <c r="I24" s="3"/>
      <c r="J24" s="14">
        <f>SUM(J22:J23)</f>
        <v>60504886</v>
      </c>
    </row>
    <row r="25" spans="1:11">
      <c r="A25" s="81" t="s">
        <v>91</v>
      </c>
      <c r="D25" s="36"/>
      <c r="F25" s="36"/>
      <c r="H25" s="36"/>
      <c r="I25" s="58"/>
      <c r="J25" s="37"/>
    </row>
    <row r="26" spans="1:11" ht="21.75" hidden="1" customHeight="1">
      <c r="A26" s="71" t="s">
        <v>90</v>
      </c>
      <c r="D26" s="53"/>
      <c r="F26" s="53"/>
      <c r="H26" s="53"/>
      <c r="I26" s="58"/>
      <c r="J26" s="18"/>
    </row>
    <row r="27" spans="1:11" ht="21.75" hidden="1" customHeight="1">
      <c r="A27" s="71" t="s">
        <v>86</v>
      </c>
      <c r="D27" s="53"/>
      <c r="F27" s="53"/>
      <c r="H27" s="53"/>
      <c r="I27" s="58"/>
      <c r="J27" s="18"/>
    </row>
    <row r="28" spans="1:11" ht="21.75" hidden="1" customHeight="1">
      <c r="A28" s="71" t="s">
        <v>87</v>
      </c>
      <c r="B28" s="57"/>
      <c r="D28" s="53">
        <v>0</v>
      </c>
      <c r="F28" s="53">
        <v>0</v>
      </c>
      <c r="H28" s="53">
        <v>0</v>
      </c>
      <c r="I28" s="58"/>
      <c r="J28" s="53">
        <v>0</v>
      </c>
    </row>
    <row r="29" spans="1:11" ht="21.75" hidden="1" customHeight="1">
      <c r="A29" s="71" t="s">
        <v>85</v>
      </c>
      <c r="B29" s="57"/>
      <c r="D29" s="53">
        <v>0</v>
      </c>
      <c r="F29" s="53">
        <v>0</v>
      </c>
      <c r="H29" s="36">
        <v>0</v>
      </c>
      <c r="I29" s="58"/>
      <c r="J29" s="36">
        <v>0</v>
      </c>
    </row>
    <row r="30" spans="1:11">
      <c r="A30" s="81" t="s">
        <v>139</v>
      </c>
      <c r="D30" s="38">
        <f>SUM(D26:D29)</f>
        <v>0</v>
      </c>
      <c r="F30" s="38">
        <f>SUM(F26:F29)</f>
        <v>0</v>
      </c>
      <c r="H30" s="38">
        <f>SUM(H26:H29)</f>
        <v>0</v>
      </c>
      <c r="I30" s="58"/>
      <c r="J30" s="38">
        <f>SUM(J26:J29)</f>
        <v>0</v>
      </c>
    </row>
    <row r="31" spans="1:11" ht="22.5" thickBot="1">
      <c r="A31" s="81" t="s">
        <v>140</v>
      </c>
      <c r="D31" s="2">
        <f>D24+D25</f>
        <v>66248257</v>
      </c>
      <c r="E31" s="59"/>
      <c r="F31" s="2">
        <f>SUM(F24,F30)</f>
        <v>63845863</v>
      </c>
      <c r="H31" s="2">
        <f>SUM(H24,H30)</f>
        <v>85933359</v>
      </c>
      <c r="I31" s="58"/>
      <c r="J31" s="2">
        <f>SUM(J24,J30)</f>
        <v>60504886</v>
      </c>
    </row>
    <row r="32" spans="1:11" ht="22.5" thickTop="1">
      <c r="H32" s="58"/>
      <c r="I32" s="58"/>
      <c r="J32" s="59"/>
    </row>
    <row r="33" spans="1:10" ht="22.5" customHeight="1">
      <c r="A33" s="80" t="s">
        <v>123</v>
      </c>
      <c r="H33" s="58"/>
      <c r="I33" s="58"/>
    </row>
    <row r="34" spans="1:10" ht="22.5" customHeight="1">
      <c r="A34" t="s">
        <v>124</v>
      </c>
      <c r="D34" s="58">
        <f>D31-D35</f>
        <v>66248441.287723042</v>
      </c>
      <c r="F34" s="58">
        <f>F31-F35</f>
        <v>63732470</v>
      </c>
      <c r="H34" s="58">
        <f>H31</f>
        <v>85933359</v>
      </c>
      <c r="I34" s="58"/>
      <c r="J34" s="58">
        <f>J31</f>
        <v>60504886</v>
      </c>
    </row>
    <row r="35" spans="1:10" ht="22.5" customHeight="1">
      <c r="A35" t="s">
        <v>144</v>
      </c>
      <c r="D35" s="58">
        <v>-184.28772304200015</v>
      </c>
      <c r="F35" s="58">
        <v>113393</v>
      </c>
      <c r="G35" s="15"/>
      <c r="H35" s="4">
        <v>0</v>
      </c>
      <c r="I35" s="4"/>
      <c r="J35" s="15">
        <v>0</v>
      </c>
    </row>
    <row r="36" spans="1:10" ht="22.5" customHeight="1" thickBot="1">
      <c r="D36" s="130">
        <f>SUM(D34:D35)</f>
        <v>66248257</v>
      </c>
      <c r="F36" s="130">
        <f>SUM(F34:F35)</f>
        <v>63845863</v>
      </c>
      <c r="H36" s="130">
        <f>SUM(H34:H35)</f>
        <v>85933359</v>
      </c>
      <c r="I36" s="58"/>
      <c r="J36" s="130">
        <f>SUM(J34:J35)</f>
        <v>60504886</v>
      </c>
    </row>
    <row r="37" spans="1:10" ht="22.5" customHeight="1" thickTop="1">
      <c r="J37" s="58"/>
    </row>
    <row r="38" spans="1:10" ht="22.5" customHeight="1">
      <c r="A38" s="131" t="s">
        <v>127</v>
      </c>
      <c r="J38" s="58"/>
    </row>
    <row r="39" spans="1:10">
      <c r="A39" s="71" t="s">
        <v>79</v>
      </c>
      <c r="B39" s="57">
        <v>23</v>
      </c>
      <c r="D39" s="43">
        <f>D34/D40</f>
        <v>9.1377160396859364E-2</v>
      </c>
      <c r="E39" s="43" t="e">
        <f t="shared" ref="E39" si="0">E34/E40</f>
        <v>#DIV/0!</v>
      </c>
      <c r="F39" s="43">
        <f>F34/F40</f>
        <v>8.7906855172413798E-2</v>
      </c>
      <c r="H39" s="43">
        <f>H34/H40</f>
        <v>0.11852877103448275</v>
      </c>
      <c r="J39" s="43">
        <f>J34/J40</f>
        <v>8.3455015172413799E-2</v>
      </c>
    </row>
    <row r="40" spans="1:10">
      <c r="A40" s="71" t="s">
        <v>126</v>
      </c>
      <c r="B40" s="57"/>
      <c r="D40" s="58">
        <v>725000000</v>
      </c>
      <c r="F40" s="4">
        <v>725000000</v>
      </c>
      <c r="H40" s="59">
        <v>725000000</v>
      </c>
      <c r="J40" s="4">
        <v>725000000</v>
      </c>
    </row>
    <row r="41" spans="1:10">
      <c r="A41" s="71"/>
      <c r="B41" s="57"/>
      <c r="F41" s="4"/>
      <c r="J41" s="4"/>
    </row>
    <row r="42" spans="1:10">
      <c r="A42" s="71"/>
      <c r="B42" s="57"/>
      <c r="F42" s="4"/>
      <c r="J42" s="4"/>
    </row>
    <row r="43" spans="1:10">
      <c r="A43" s="70" t="s">
        <v>146</v>
      </c>
      <c r="H43" s="15"/>
      <c r="J43" s="4"/>
    </row>
    <row r="44" spans="1:10">
      <c r="D44" s="4"/>
      <c r="H44" s="15"/>
    </row>
  </sheetData>
  <mergeCells count="3">
    <mergeCell ref="D8:J8"/>
    <mergeCell ref="D6:F6"/>
    <mergeCell ref="H6:J6"/>
  </mergeCells>
  <printOptions horizontalCentered="1"/>
  <pageMargins left="0.78740157480314998" right="0.55118110236220497" top="0.47244094488188998" bottom="0.511811023622047" header="0.511811023622047" footer="0.511811023622047"/>
  <pageSetup paperSize="9" scale="80" firstPageNumber="6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34"/>
  <sheetViews>
    <sheetView view="pageBreakPreview" topLeftCell="A8" zoomScale="85" zoomScaleNormal="85" zoomScaleSheetLayoutView="85" workbookViewId="0">
      <selection activeCell="L77" sqref="L77"/>
    </sheetView>
  </sheetViews>
  <sheetFormatPr defaultColWidth="9.140625" defaultRowHeight="21.75"/>
  <cols>
    <col min="1" max="1" width="46.7109375" customWidth="1"/>
    <col min="2" max="2" width="5.85546875" customWidth="1"/>
    <col min="3" max="3" width="1.5703125" customWidth="1"/>
    <col min="4" max="4" width="14.7109375" customWidth="1"/>
    <col min="5" max="5" width="1.140625" customWidth="1"/>
    <col min="6" max="6" width="14.7109375" customWidth="1"/>
    <col min="7" max="7" width="0.85546875" customWidth="1"/>
    <col min="8" max="8" width="14.7109375" customWidth="1"/>
    <col min="9" max="9" width="1.140625" customWidth="1"/>
    <col min="10" max="10" width="14.7109375" customWidth="1"/>
    <col min="11" max="11" width="1.5703125" customWidth="1"/>
    <col min="12" max="12" width="14.7109375" customWidth="1"/>
    <col min="13" max="13" width="1" customWidth="1"/>
    <col min="14" max="14" width="15.28515625" bestFit="1" customWidth="1"/>
    <col min="15" max="15" width="1.5703125" customWidth="1"/>
    <col min="16" max="16" width="14.7109375" style="18" customWidth="1"/>
    <col min="17" max="17" width="1.5703125" customWidth="1"/>
    <col min="18" max="18" width="15.28515625" bestFit="1" customWidth="1"/>
    <col min="20" max="20" width="18" bestFit="1" customWidth="1"/>
  </cols>
  <sheetData>
    <row r="1" spans="1:18" ht="23.25">
      <c r="A1" s="56" t="s">
        <v>109</v>
      </c>
      <c r="B1" s="60"/>
      <c r="C1" s="120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P1"/>
    </row>
    <row r="2" spans="1:18" ht="23.25">
      <c r="A2" s="60" t="s">
        <v>153</v>
      </c>
      <c r="B2" s="60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P2"/>
    </row>
    <row r="3" spans="1:18" ht="23.25">
      <c r="A3" s="60" t="s">
        <v>183</v>
      </c>
      <c r="B3" s="60"/>
      <c r="C3" s="120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P3"/>
    </row>
    <row r="4" spans="1:18" ht="23.25">
      <c r="A4" s="60" t="s">
        <v>129</v>
      </c>
      <c r="B4" s="60"/>
      <c r="C4" s="120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P4"/>
    </row>
    <row r="5" spans="1:18" ht="23.25">
      <c r="A5" s="60"/>
      <c r="B5" s="60"/>
      <c r="C5" s="120"/>
      <c r="D5" s="63" t="s">
        <v>0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63"/>
      <c r="P5" s="63"/>
      <c r="Q5" s="63"/>
      <c r="R5" s="63"/>
    </row>
    <row r="6" spans="1:18">
      <c r="A6" s="61"/>
      <c r="B6" s="61"/>
      <c r="C6" s="80"/>
      <c r="E6" s="63"/>
      <c r="F6" s="63"/>
      <c r="G6" s="63"/>
      <c r="H6" s="63"/>
      <c r="I6" s="63"/>
      <c r="J6" s="63"/>
      <c r="K6" s="63"/>
      <c r="L6" s="63"/>
      <c r="M6" s="63"/>
      <c r="N6" s="63"/>
      <c r="P6" s="24" t="s">
        <v>119</v>
      </c>
    </row>
    <row r="7" spans="1:18">
      <c r="D7" s="97" t="s">
        <v>29</v>
      </c>
      <c r="E7" s="122"/>
      <c r="F7" s="97" t="s">
        <v>115</v>
      </c>
      <c r="G7" s="122"/>
      <c r="H7" s="97" t="s">
        <v>77</v>
      </c>
      <c r="I7" s="122"/>
      <c r="J7" s="127" t="s">
        <v>32</v>
      </c>
      <c r="K7" s="127"/>
      <c r="L7" s="127"/>
      <c r="M7" s="122"/>
      <c r="N7" s="97" t="s">
        <v>51</v>
      </c>
      <c r="O7" s="122"/>
      <c r="P7" s="24" t="s">
        <v>120</v>
      </c>
      <c r="Q7" s="122"/>
      <c r="R7" s="97"/>
    </row>
    <row r="8" spans="1:18">
      <c r="D8" s="97" t="s">
        <v>52</v>
      </c>
      <c r="E8" s="122"/>
      <c r="F8" s="97" t="s">
        <v>114</v>
      </c>
      <c r="G8" s="122"/>
      <c r="H8" s="97" t="s">
        <v>75</v>
      </c>
      <c r="I8" s="122"/>
      <c r="J8" s="97" t="s">
        <v>53</v>
      </c>
      <c r="K8" s="122"/>
      <c r="L8" s="122"/>
      <c r="M8" s="122"/>
      <c r="N8" s="97" t="s">
        <v>54</v>
      </c>
      <c r="O8" s="122"/>
      <c r="P8" s="24" t="s">
        <v>121</v>
      </c>
      <c r="Q8" s="122"/>
      <c r="R8" s="97" t="s">
        <v>51</v>
      </c>
    </row>
    <row r="9" spans="1:18">
      <c r="B9" s="57"/>
      <c r="D9" s="123" t="s">
        <v>55</v>
      </c>
      <c r="E9" s="122"/>
      <c r="F9" s="123" t="s">
        <v>113</v>
      </c>
      <c r="G9" s="122"/>
      <c r="H9" s="123" t="s">
        <v>76</v>
      </c>
      <c r="I9" s="122"/>
      <c r="J9" s="123" t="s">
        <v>56</v>
      </c>
      <c r="K9" s="122"/>
      <c r="L9" s="123" t="s">
        <v>57</v>
      </c>
      <c r="M9" s="122"/>
      <c r="N9" s="123" t="s">
        <v>118</v>
      </c>
      <c r="O9" s="122"/>
      <c r="P9" s="34" t="s">
        <v>122</v>
      </c>
      <c r="Q9" s="122"/>
      <c r="R9" s="123" t="s">
        <v>54</v>
      </c>
    </row>
    <row r="10" spans="1:18">
      <c r="A10" s="80"/>
      <c r="B10" s="80"/>
      <c r="C10" s="80"/>
      <c r="D10" s="136" t="s">
        <v>83</v>
      </c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8">
      <c r="A11" s="80" t="s">
        <v>179</v>
      </c>
      <c r="B11" s="80"/>
      <c r="C11" s="80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</row>
    <row r="12" spans="1:18">
      <c r="A12" s="81" t="s">
        <v>143</v>
      </c>
      <c r="B12" s="57"/>
      <c r="C12" s="97"/>
      <c r="D12" s="20">
        <v>725000000</v>
      </c>
      <c r="E12" s="21"/>
      <c r="F12" s="20">
        <v>345715911</v>
      </c>
      <c r="G12" s="21"/>
      <c r="H12" s="20">
        <v>3356964</v>
      </c>
      <c r="I12" s="21"/>
      <c r="J12" s="20">
        <v>61743283</v>
      </c>
      <c r="K12" s="22"/>
      <c r="L12" s="20">
        <v>134128724</v>
      </c>
      <c r="M12" s="22"/>
      <c r="N12" s="20">
        <f>SUM(D12:L12)</f>
        <v>1269944882</v>
      </c>
      <c r="O12" s="22"/>
      <c r="P12" s="20">
        <v>209363</v>
      </c>
      <c r="Q12" s="22"/>
      <c r="R12" s="20">
        <f>SUM(N12:P12)</f>
        <v>1270154245</v>
      </c>
    </row>
    <row r="13" spans="1:18" hidden="1">
      <c r="A13" s="71" t="s">
        <v>29</v>
      </c>
      <c r="B13" s="57"/>
      <c r="C13" s="97"/>
      <c r="D13" s="39">
        <v>0</v>
      </c>
      <c r="E13" s="21"/>
      <c r="F13" s="39">
        <v>0</v>
      </c>
      <c r="G13" s="21"/>
      <c r="H13" s="39">
        <v>0</v>
      </c>
      <c r="I13" s="21"/>
      <c r="J13" s="39">
        <v>0</v>
      </c>
      <c r="K13" s="22"/>
      <c r="L13" s="39">
        <v>0</v>
      </c>
      <c r="M13" s="22"/>
      <c r="N13" s="39">
        <f>SUM(D13:L13)</f>
        <v>0</v>
      </c>
      <c r="O13" s="22"/>
      <c r="P13" s="39">
        <v>0</v>
      </c>
      <c r="Q13" s="22"/>
      <c r="R13" s="58">
        <f t="shared" ref="R13:R16" si="0">SUM(N13,P13)</f>
        <v>0</v>
      </c>
    </row>
    <row r="14" spans="1:18">
      <c r="A14" s="71" t="s">
        <v>130</v>
      </c>
      <c r="B14" s="57"/>
      <c r="C14" s="97"/>
      <c r="D14" s="20">
        <v>0</v>
      </c>
      <c r="E14" s="21">
        <v>0</v>
      </c>
      <c r="F14" s="20">
        <v>0</v>
      </c>
      <c r="G14" s="21"/>
      <c r="H14" s="20">
        <v>0</v>
      </c>
      <c r="I14" s="21"/>
      <c r="J14" s="20">
        <v>0</v>
      </c>
      <c r="K14" s="22"/>
      <c r="L14" s="39">
        <f>'PL 6M'!F34</f>
        <v>63732470</v>
      </c>
      <c r="M14" s="22"/>
      <c r="N14" s="39">
        <f t="shared" ref="N14:N16" si="1">SUM(D14:L14)</f>
        <v>63732470</v>
      </c>
      <c r="O14" s="22"/>
      <c r="P14" s="22">
        <f>'PL 6M'!F35</f>
        <v>113393</v>
      </c>
      <c r="Q14" s="22"/>
      <c r="R14" s="58">
        <f t="shared" si="0"/>
        <v>63845863</v>
      </c>
    </row>
    <row r="15" spans="1:18">
      <c r="A15" s="71" t="s">
        <v>108</v>
      </c>
      <c r="B15" s="57">
        <v>24</v>
      </c>
      <c r="C15" s="97"/>
      <c r="D15" s="20">
        <v>0</v>
      </c>
      <c r="E15" s="21"/>
      <c r="F15" s="20">
        <v>0</v>
      </c>
      <c r="G15" s="21"/>
      <c r="H15" s="20">
        <v>0</v>
      </c>
      <c r="I15" s="21"/>
      <c r="J15" s="20">
        <v>0</v>
      </c>
      <c r="K15" s="22"/>
      <c r="L15" s="39">
        <v>-18849987</v>
      </c>
      <c r="M15" s="22"/>
      <c r="N15" s="39">
        <f t="shared" si="1"/>
        <v>-18849987</v>
      </c>
      <c r="O15" s="22"/>
      <c r="P15" s="22">
        <v>0</v>
      </c>
      <c r="Q15" s="22"/>
      <c r="R15" s="58">
        <f t="shared" si="0"/>
        <v>-18849987</v>
      </c>
    </row>
    <row r="16" spans="1:18">
      <c r="A16" s="71" t="s">
        <v>134</v>
      </c>
      <c r="B16" s="57"/>
      <c r="C16" s="97"/>
      <c r="D16" s="20">
        <v>0</v>
      </c>
      <c r="E16" s="21"/>
      <c r="F16" s="20">
        <v>0</v>
      </c>
      <c r="G16" s="21"/>
      <c r="H16" s="20">
        <v>0</v>
      </c>
      <c r="I16" s="21"/>
      <c r="J16" s="20">
        <v>0</v>
      </c>
      <c r="K16" s="22"/>
      <c r="L16" s="39">
        <v>0</v>
      </c>
      <c r="M16" s="22"/>
      <c r="N16" s="39">
        <f t="shared" si="1"/>
        <v>0</v>
      </c>
      <c r="O16" s="22"/>
      <c r="P16" s="22">
        <v>450</v>
      </c>
      <c r="Q16" s="22"/>
      <c r="R16" s="58">
        <f t="shared" si="0"/>
        <v>450</v>
      </c>
    </row>
    <row r="17" spans="1:20" ht="22.5" thickBot="1">
      <c r="A17" s="81" t="s">
        <v>180</v>
      </c>
      <c r="B17" s="57"/>
      <c r="C17" s="97"/>
      <c r="D17" s="44">
        <f>SUM(D12:D16)</f>
        <v>725000000</v>
      </c>
      <c r="E17" s="21"/>
      <c r="F17" s="44">
        <f>SUM(F12:F16)</f>
        <v>345715911</v>
      </c>
      <c r="G17" s="21"/>
      <c r="H17" s="44">
        <f>SUM(H12:H16)</f>
        <v>3356964</v>
      </c>
      <c r="I17" s="21"/>
      <c r="J17" s="44">
        <f>SUM(J12:J16)</f>
        <v>61743283</v>
      </c>
      <c r="K17" s="22"/>
      <c r="L17" s="44">
        <f>SUM(L12:L16)</f>
        <v>179011207</v>
      </c>
      <c r="M17" s="22"/>
      <c r="N17" s="44">
        <f>SUM(N12:N16)</f>
        <v>1314827365</v>
      </c>
      <c r="O17" s="22"/>
      <c r="P17" s="44">
        <f>SUM(P12:P16)</f>
        <v>323206</v>
      </c>
      <c r="Q17" s="22"/>
      <c r="R17" s="44">
        <f>SUM(R12:R16)</f>
        <v>1315150571</v>
      </c>
    </row>
    <row r="18" spans="1:20" ht="22.5" thickTop="1">
      <c r="B18" s="80"/>
      <c r="C18" s="80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</row>
    <row r="19" spans="1:20">
      <c r="A19" s="80" t="s">
        <v>181</v>
      </c>
      <c r="B19" s="80"/>
      <c r="C19" s="80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</row>
    <row r="20" spans="1:20">
      <c r="A20" s="81" t="s">
        <v>147</v>
      </c>
      <c r="B20" s="57"/>
      <c r="C20" s="97"/>
      <c r="D20" s="20">
        <v>725000000</v>
      </c>
      <c r="E20" s="40"/>
      <c r="F20" s="20">
        <v>345715911</v>
      </c>
      <c r="G20" s="40"/>
      <c r="H20" s="20">
        <v>3356964</v>
      </c>
      <c r="I20" s="40"/>
      <c r="J20" s="20">
        <v>67975576</v>
      </c>
      <c r="K20" s="39"/>
      <c r="L20" s="20">
        <v>248257450</v>
      </c>
      <c r="M20" s="39"/>
      <c r="N20" s="20">
        <v>1390305901</v>
      </c>
      <c r="O20" s="39"/>
      <c r="P20" s="20">
        <v>426812</v>
      </c>
      <c r="Q20" s="39"/>
      <c r="R20" s="20">
        <f>SUM(N20:P20)</f>
        <v>1390732713</v>
      </c>
    </row>
    <row r="21" spans="1:20">
      <c r="A21" s="71" t="s">
        <v>130</v>
      </c>
      <c r="B21" s="57"/>
      <c r="C21" s="97"/>
      <c r="D21" s="20">
        <v>0</v>
      </c>
      <c r="E21" s="21"/>
      <c r="F21" s="20">
        <v>0</v>
      </c>
      <c r="G21" s="21"/>
      <c r="H21" s="20">
        <v>0</v>
      </c>
      <c r="I21" s="21"/>
      <c r="J21" s="20">
        <v>0</v>
      </c>
      <c r="K21" s="22"/>
      <c r="L21" s="39">
        <f>'PL 6M'!D34</f>
        <v>66248441.287723042</v>
      </c>
      <c r="M21" s="22"/>
      <c r="N21" s="20">
        <f t="shared" ref="N21:N23" si="2">SUM(D21:L21)</f>
        <v>66248441.287723042</v>
      </c>
      <c r="O21" s="22"/>
      <c r="P21" s="22">
        <f>'PL 6M'!D35</f>
        <v>-184.28772304200015</v>
      </c>
      <c r="Q21" s="22"/>
      <c r="R21" s="58">
        <f>SUM(N21,P21)</f>
        <v>66248257</v>
      </c>
      <c r="T21" s="58">
        <f>R21-'PL 6M'!D24</f>
        <v>0</v>
      </c>
    </row>
    <row r="22" spans="1:20" hidden="1">
      <c r="A22" s="71" t="s">
        <v>108</v>
      </c>
      <c r="B22" s="57">
        <v>24</v>
      </c>
      <c r="C22" s="97"/>
      <c r="D22" s="20">
        <v>0</v>
      </c>
      <c r="E22" s="21"/>
      <c r="F22" s="20">
        <v>0</v>
      </c>
      <c r="G22" s="21"/>
      <c r="H22" s="20">
        <v>0</v>
      </c>
      <c r="I22" s="21"/>
      <c r="J22" s="20">
        <v>0</v>
      </c>
      <c r="K22" s="22"/>
      <c r="L22" s="39">
        <v>0</v>
      </c>
      <c r="M22" s="22"/>
      <c r="N22" s="20">
        <f t="shared" si="2"/>
        <v>0</v>
      </c>
      <c r="O22" s="22"/>
      <c r="P22" s="22">
        <v>0</v>
      </c>
      <c r="Q22" s="22"/>
      <c r="R22" s="58">
        <f>SUM(N22,P22)</f>
        <v>0</v>
      </c>
      <c r="T22" s="58"/>
    </row>
    <row r="23" spans="1:20" hidden="1">
      <c r="A23" s="71" t="s">
        <v>134</v>
      </c>
      <c r="B23" s="57"/>
      <c r="C23" s="97"/>
      <c r="D23" s="20">
        <v>0</v>
      </c>
      <c r="E23" s="21"/>
      <c r="F23" s="20">
        <v>0</v>
      </c>
      <c r="G23" s="21"/>
      <c r="H23" s="20">
        <v>0</v>
      </c>
      <c r="I23" s="21"/>
      <c r="J23" s="20">
        <v>0</v>
      </c>
      <c r="K23" s="22"/>
      <c r="L23" s="39">
        <v>0</v>
      </c>
      <c r="M23" s="22"/>
      <c r="N23" s="20">
        <f t="shared" si="2"/>
        <v>0</v>
      </c>
      <c r="O23" s="22"/>
      <c r="P23" s="22">
        <v>0</v>
      </c>
      <c r="Q23" s="22"/>
      <c r="R23" s="58">
        <f>SUM(N23,P23)</f>
        <v>0</v>
      </c>
      <c r="T23" s="58"/>
    </row>
    <row r="24" spans="1:20" ht="22.5" thickBot="1">
      <c r="A24" s="81" t="s">
        <v>182</v>
      </c>
      <c r="B24" s="57"/>
      <c r="C24" s="97"/>
      <c r="D24" s="44">
        <f>SUM(D20:D23)</f>
        <v>725000000</v>
      </c>
      <c r="E24" s="39"/>
      <c r="F24" s="44">
        <f>SUM(F20:F23)</f>
        <v>345715911</v>
      </c>
      <c r="G24" s="39"/>
      <c r="H24" s="44">
        <f>SUM(H20:H23)</f>
        <v>3356964</v>
      </c>
      <c r="I24" s="39"/>
      <c r="J24" s="44">
        <f>SUM(J20:J23)</f>
        <v>67975576</v>
      </c>
      <c r="K24" s="39"/>
      <c r="L24" s="44">
        <f>SUM(L20:L23)</f>
        <v>314505891.28772306</v>
      </c>
      <c r="M24" s="39"/>
      <c r="N24" s="44">
        <f>SUM(N20:N23)</f>
        <v>1456554342.2877231</v>
      </c>
      <c r="O24" s="39"/>
      <c r="P24" s="44">
        <f>SUM(P20:P23)</f>
        <v>426627.71227695799</v>
      </c>
      <c r="Q24" s="39"/>
      <c r="R24" s="44">
        <f>SUM(R20:R23)</f>
        <v>1456980970</v>
      </c>
      <c r="T24" s="15"/>
    </row>
    <row r="25" spans="1:20" ht="22.5" thickTop="1">
      <c r="A25" s="81"/>
      <c r="B25" s="57"/>
      <c r="C25" s="97"/>
      <c r="D25" s="20"/>
      <c r="E25" s="39"/>
      <c r="F25" s="20"/>
      <c r="G25" s="39"/>
      <c r="H25" s="20"/>
      <c r="I25" s="39"/>
      <c r="J25" s="20"/>
      <c r="K25" s="39"/>
      <c r="L25" s="20"/>
      <c r="M25" s="39"/>
      <c r="N25" s="20"/>
      <c r="O25" s="39"/>
      <c r="P25" s="20"/>
      <c r="Q25" s="39"/>
      <c r="R25" s="20"/>
      <c r="T25" s="15"/>
    </row>
    <row r="26" spans="1:20">
      <c r="A26" s="81"/>
      <c r="B26" s="57"/>
      <c r="C26" s="97"/>
      <c r="D26" s="20"/>
      <c r="E26" s="39"/>
      <c r="F26" s="20"/>
      <c r="G26" s="39"/>
      <c r="H26" s="20"/>
      <c r="I26" s="39"/>
      <c r="J26" s="20"/>
      <c r="K26" s="39"/>
      <c r="L26" s="20"/>
      <c r="M26" s="39"/>
      <c r="N26" s="20"/>
      <c r="O26" s="39"/>
      <c r="P26" s="20"/>
      <c r="Q26" s="39"/>
      <c r="R26" s="20"/>
      <c r="T26" s="15"/>
    </row>
    <row r="27" spans="1:20">
      <c r="A27" s="70" t="s">
        <v>146</v>
      </c>
      <c r="B27" s="57"/>
      <c r="C27" s="97"/>
      <c r="D27" s="20"/>
      <c r="E27" s="39"/>
      <c r="F27" s="20"/>
      <c r="G27" s="39"/>
      <c r="H27" s="20"/>
      <c r="I27" s="39"/>
      <c r="J27" s="20"/>
      <c r="K27" s="39"/>
      <c r="L27" s="20"/>
      <c r="M27" s="39"/>
      <c r="N27" s="20"/>
      <c r="O27" s="39"/>
      <c r="P27" s="20"/>
      <c r="Q27" s="39"/>
      <c r="R27" s="20"/>
      <c r="T27" s="15"/>
    </row>
    <row r="28" spans="1:20">
      <c r="A28" s="81"/>
      <c r="B28" s="57"/>
      <c r="C28" s="97"/>
      <c r="D28" s="20"/>
      <c r="E28" s="39"/>
      <c r="F28" s="20"/>
      <c r="G28" s="39"/>
      <c r="H28" s="20"/>
      <c r="I28" s="39"/>
      <c r="J28" s="20"/>
      <c r="K28" s="39"/>
      <c r="L28" s="20"/>
      <c r="M28" s="39"/>
      <c r="N28" s="20"/>
      <c r="O28" s="39"/>
      <c r="P28" s="20"/>
      <c r="Q28" s="39"/>
      <c r="R28" s="20"/>
      <c r="T28" s="15"/>
    </row>
    <row r="29" spans="1:20">
      <c r="A29" s="81"/>
      <c r="B29" s="57"/>
      <c r="C29" s="97"/>
      <c r="D29" s="20"/>
      <c r="E29" s="39"/>
      <c r="F29" s="20"/>
      <c r="G29" s="39"/>
      <c r="H29" s="20"/>
      <c r="I29" s="39"/>
      <c r="J29" s="20"/>
      <c r="K29" s="39"/>
      <c r="L29" s="20"/>
      <c r="M29" s="39"/>
      <c r="N29" s="20"/>
      <c r="O29" s="39"/>
      <c r="P29" s="20"/>
      <c r="Q29" s="39"/>
      <c r="R29" s="20"/>
      <c r="T29" s="15"/>
    </row>
    <row r="30" spans="1:20">
      <c r="A30" s="81"/>
      <c r="B30" s="57"/>
      <c r="C30" s="97"/>
      <c r="D30" s="20"/>
      <c r="E30" s="39"/>
      <c r="F30" s="20"/>
      <c r="G30" s="39"/>
      <c r="H30" s="20"/>
      <c r="I30" s="39"/>
      <c r="J30" s="20"/>
      <c r="K30" s="39"/>
      <c r="L30" s="20"/>
      <c r="M30" s="39"/>
      <c r="N30" s="20"/>
      <c r="O30" s="39"/>
      <c r="P30" s="20"/>
      <c r="Q30" s="39"/>
      <c r="R30" s="20"/>
      <c r="T30" s="15"/>
    </row>
    <row r="32" spans="1:20">
      <c r="R32" s="125">
        <f>R24-BS!D90</f>
        <v>0</v>
      </c>
    </row>
    <row r="34" spans="12:12">
      <c r="L34" s="59"/>
    </row>
  </sheetData>
  <mergeCells count="1">
    <mergeCell ref="D10:R10"/>
  </mergeCells>
  <printOptions horizontalCentered="1"/>
  <pageMargins left="0.47244094488188998" right="0.47244094488188998" top="0.47244094488188998" bottom="0.511811023622047" header="0.511811023622047" footer="0.511811023622047"/>
  <pageSetup paperSize="9" scale="85" firstPageNumber="7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28"/>
  <sheetViews>
    <sheetView view="pageBreakPreview" topLeftCell="A4" zoomScale="90" zoomScaleNormal="100" zoomScaleSheetLayoutView="90" workbookViewId="0">
      <selection activeCell="L77" sqref="L77"/>
    </sheetView>
  </sheetViews>
  <sheetFormatPr defaultColWidth="9.140625" defaultRowHeight="21.75"/>
  <cols>
    <col min="1" max="1" width="50.7109375" customWidth="1"/>
    <col min="2" max="2" width="12.5703125" customWidth="1"/>
    <col min="3" max="3" width="3" customWidth="1"/>
    <col min="4" max="4" width="15.7109375" customWidth="1"/>
    <col min="5" max="5" width="0.85546875" customWidth="1"/>
    <col min="6" max="6" width="17.1406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5.7109375" customWidth="1"/>
    <col min="13" max="13" width="0.85546875" customWidth="1"/>
    <col min="14" max="14" width="15.710937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56" t="s">
        <v>109</v>
      </c>
      <c r="B1" s="60"/>
      <c r="C1" s="120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ht="23.25">
      <c r="A2" s="60" t="s">
        <v>153</v>
      </c>
      <c r="B2" s="60"/>
      <c r="C2" s="120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</row>
    <row r="3" spans="1:14" ht="23.25">
      <c r="A3" s="60" t="s">
        <v>183</v>
      </c>
      <c r="B3" s="60"/>
      <c r="C3" s="120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ht="23.25">
      <c r="A4" s="60" t="s">
        <v>129</v>
      </c>
      <c r="B4" s="60"/>
      <c r="C4" s="120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</row>
    <row r="5" spans="1:14">
      <c r="A5" s="61"/>
      <c r="B5" s="61"/>
      <c r="C5" s="80"/>
      <c r="D5" s="63" t="s">
        <v>110</v>
      </c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>
      <c r="D6" s="97" t="s">
        <v>29</v>
      </c>
      <c r="E6" s="122"/>
      <c r="F6" s="97" t="s">
        <v>115</v>
      </c>
      <c r="G6" s="122"/>
      <c r="H6" s="97" t="s">
        <v>77</v>
      </c>
      <c r="I6" s="122"/>
      <c r="J6" s="137" t="s">
        <v>32</v>
      </c>
      <c r="K6" s="137"/>
      <c r="L6" s="137"/>
      <c r="M6" s="122"/>
      <c r="N6" s="97"/>
    </row>
    <row r="7" spans="1:14">
      <c r="D7" s="97" t="s">
        <v>52</v>
      </c>
      <c r="E7" s="122"/>
      <c r="F7" s="97" t="s">
        <v>114</v>
      </c>
      <c r="G7" s="122"/>
      <c r="H7" s="97" t="s">
        <v>75</v>
      </c>
      <c r="I7" s="122"/>
      <c r="J7" s="97" t="s">
        <v>53</v>
      </c>
      <c r="K7" s="122"/>
      <c r="L7" s="122"/>
      <c r="M7" s="122"/>
      <c r="N7" s="97" t="s">
        <v>51</v>
      </c>
    </row>
    <row r="8" spans="1:14">
      <c r="B8" s="57"/>
      <c r="D8" s="123" t="s">
        <v>55</v>
      </c>
      <c r="E8" s="122"/>
      <c r="F8" s="123" t="s">
        <v>184</v>
      </c>
      <c r="G8" s="122"/>
      <c r="H8" s="123" t="s">
        <v>76</v>
      </c>
      <c r="I8" s="122"/>
      <c r="J8" s="123" t="s">
        <v>56</v>
      </c>
      <c r="K8" s="122"/>
      <c r="L8" s="123" t="s">
        <v>57</v>
      </c>
      <c r="M8" s="122"/>
      <c r="N8" s="123" t="s">
        <v>54</v>
      </c>
    </row>
    <row r="9" spans="1:14">
      <c r="A9" s="80"/>
      <c r="B9" s="80"/>
      <c r="C9" s="80"/>
      <c r="D9" s="136" t="s">
        <v>83</v>
      </c>
      <c r="E9" s="136"/>
      <c r="F9" s="136"/>
      <c r="G9" s="136"/>
      <c r="H9" s="136"/>
      <c r="I9" s="136"/>
      <c r="J9" s="136"/>
      <c r="K9" s="136"/>
      <c r="L9" s="136"/>
      <c r="M9" s="136"/>
      <c r="N9" s="136"/>
    </row>
    <row r="10" spans="1:14">
      <c r="A10" s="80" t="s">
        <v>179</v>
      </c>
      <c r="B10" s="80"/>
      <c r="C10" s="80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</row>
    <row r="11" spans="1:14">
      <c r="A11" s="81" t="s">
        <v>143</v>
      </c>
      <c r="B11" s="57"/>
      <c r="C11" s="97"/>
      <c r="D11" s="20">
        <v>725000000</v>
      </c>
      <c r="E11" s="40"/>
      <c r="F11" s="20">
        <v>345715911</v>
      </c>
      <c r="G11" s="40"/>
      <c r="H11" s="20">
        <v>3356964</v>
      </c>
      <c r="I11" s="40"/>
      <c r="J11" s="20">
        <v>61743283</v>
      </c>
      <c r="K11" s="39"/>
      <c r="L11" s="20">
        <v>130857041</v>
      </c>
      <c r="M11" s="39"/>
      <c r="N11" s="20">
        <f>SUM(D11:L11)</f>
        <v>1266673199</v>
      </c>
    </row>
    <row r="12" spans="1:14" hidden="1">
      <c r="A12" s="71" t="s">
        <v>29</v>
      </c>
      <c r="B12" s="57"/>
      <c r="C12" s="97"/>
      <c r="D12" s="39">
        <v>0</v>
      </c>
      <c r="E12" s="40"/>
      <c r="F12" s="39">
        <v>0</v>
      </c>
      <c r="G12" s="40"/>
      <c r="H12" s="20">
        <v>0</v>
      </c>
      <c r="I12" s="40"/>
      <c r="J12" s="20">
        <v>0</v>
      </c>
      <c r="K12" s="39"/>
      <c r="L12" s="20">
        <v>0</v>
      </c>
      <c r="M12" s="39"/>
      <c r="N12" s="39">
        <f>SUM(D12:L12)</f>
        <v>0</v>
      </c>
    </row>
    <row r="13" spans="1:14">
      <c r="A13" s="71" t="s">
        <v>130</v>
      </c>
      <c r="B13" s="57"/>
      <c r="C13" s="97"/>
      <c r="D13" s="20"/>
      <c r="E13" s="21"/>
      <c r="F13" s="20"/>
      <c r="G13" s="21"/>
      <c r="H13" s="20"/>
      <c r="I13" s="21"/>
      <c r="J13" s="20"/>
      <c r="K13" s="22"/>
      <c r="L13" s="39">
        <f>'PL 6M'!J24</f>
        <v>60504886</v>
      </c>
      <c r="M13" s="22"/>
      <c r="N13" s="23">
        <f t="shared" ref="N13:N14" si="0">SUM(D13:L13)</f>
        <v>60504886</v>
      </c>
    </row>
    <row r="14" spans="1:14">
      <c r="A14" s="71" t="s">
        <v>108</v>
      </c>
      <c r="B14" s="57">
        <v>24</v>
      </c>
      <c r="C14" s="97"/>
      <c r="D14" s="39">
        <v>0</v>
      </c>
      <c r="E14" s="21"/>
      <c r="F14" s="39">
        <v>0</v>
      </c>
      <c r="G14" s="21"/>
      <c r="H14" s="39">
        <v>0</v>
      </c>
      <c r="I14" s="21"/>
      <c r="J14" s="39">
        <v>0</v>
      </c>
      <c r="K14" s="22"/>
      <c r="L14" s="39">
        <v>-18849987</v>
      </c>
      <c r="M14" s="22"/>
      <c r="N14" s="23">
        <f t="shared" si="0"/>
        <v>-18849987</v>
      </c>
    </row>
    <row r="15" spans="1:14" ht="22.5" thickBot="1">
      <c r="A15" s="81" t="s">
        <v>180</v>
      </c>
      <c r="B15" s="57"/>
      <c r="C15" s="97"/>
      <c r="D15" s="44">
        <f>SUM(D11:D14)</f>
        <v>725000000</v>
      </c>
      <c r="E15" s="39"/>
      <c r="F15" s="44">
        <f>SUM(F11:F14)</f>
        <v>345715911</v>
      </c>
      <c r="G15" s="39"/>
      <c r="H15" s="44">
        <f>SUM(H11:H14)</f>
        <v>3356964</v>
      </c>
      <c r="I15" s="39"/>
      <c r="J15" s="44">
        <f>SUM(J11:J14)</f>
        <v>61743283</v>
      </c>
      <c r="K15" s="39"/>
      <c r="L15" s="44">
        <f>SUM(L11:L14)</f>
        <v>172511940</v>
      </c>
      <c r="M15" s="39"/>
      <c r="N15" s="44">
        <f>SUM(N11:N14)</f>
        <v>1308328098</v>
      </c>
    </row>
    <row r="16" spans="1:14" ht="22.5" thickTop="1">
      <c r="A16" s="81"/>
      <c r="B16" s="57"/>
      <c r="C16" s="97"/>
      <c r="D16" s="20"/>
      <c r="E16" s="22"/>
      <c r="F16" s="22"/>
      <c r="G16" s="22"/>
      <c r="H16" s="20"/>
      <c r="I16" s="22"/>
      <c r="J16" s="20"/>
      <c r="K16" s="22"/>
      <c r="L16" s="20"/>
      <c r="M16" s="22"/>
      <c r="N16" s="20"/>
    </row>
    <row r="17" spans="1:16">
      <c r="A17" s="80" t="s">
        <v>185</v>
      </c>
      <c r="B17" s="80"/>
      <c r="C17" s="80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16">
      <c r="A18" s="81" t="s">
        <v>147</v>
      </c>
      <c r="B18" s="57"/>
      <c r="C18" s="97"/>
      <c r="D18" s="20">
        <v>725000000</v>
      </c>
      <c r="E18" s="40"/>
      <c r="F18" s="20">
        <v>345715911</v>
      </c>
      <c r="G18" s="40"/>
      <c r="H18" s="20">
        <v>3356964</v>
      </c>
      <c r="I18" s="40"/>
      <c r="J18" s="20">
        <v>67975576</v>
      </c>
      <c r="K18" s="39"/>
      <c r="L18" s="20">
        <v>242271059</v>
      </c>
      <c r="M18" s="39"/>
      <c r="N18" s="20">
        <f>SUM(D18:L18)</f>
        <v>1384319510</v>
      </c>
    </row>
    <row r="19" spans="1:16" hidden="1">
      <c r="A19" s="71" t="s">
        <v>29</v>
      </c>
      <c r="B19" s="57"/>
      <c r="C19" s="97"/>
      <c r="D19" s="39"/>
      <c r="E19" s="40"/>
      <c r="F19" s="39"/>
      <c r="G19" s="40"/>
      <c r="H19" s="20">
        <v>0</v>
      </c>
      <c r="I19" s="40"/>
      <c r="J19" s="20">
        <v>0</v>
      </c>
      <c r="K19" s="39"/>
      <c r="L19" s="20">
        <v>0</v>
      </c>
      <c r="M19" s="39"/>
      <c r="N19" s="23">
        <f t="shared" ref="N19" si="1">SUM(D19:L19)</f>
        <v>0</v>
      </c>
    </row>
    <row r="20" spans="1:16">
      <c r="A20" s="71" t="s">
        <v>130</v>
      </c>
      <c r="B20" s="57"/>
      <c r="C20" s="97"/>
      <c r="D20" s="20">
        <v>0</v>
      </c>
      <c r="E20" s="21"/>
      <c r="F20" s="20">
        <v>0</v>
      </c>
      <c r="G20" s="21"/>
      <c r="H20" s="20">
        <v>0</v>
      </c>
      <c r="I20" s="21"/>
      <c r="J20" s="20">
        <v>0</v>
      </c>
      <c r="K20" s="22"/>
      <c r="L20" s="39">
        <f>'PL 6M'!H24</f>
        <v>85933359</v>
      </c>
      <c r="M20" s="22"/>
      <c r="N20" s="23">
        <f>SUM(D20:L20)</f>
        <v>85933359</v>
      </c>
    </row>
    <row r="21" spans="1:16" hidden="1">
      <c r="A21" s="71" t="s">
        <v>108</v>
      </c>
      <c r="B21" s="57">
        <v>24</v>
      </c>
      <c r="C21" s="97"/>
      <c r="D21" s="20">
        <v>0</v>
      </c>
      <c r="E21" s="21"/>
      <c r="F21" s="20">
        <v>0</v>
      </c>
      <c r="G21" s="21"/>
      <c r="H21" s="20">
        <v>0</v>
      </c>
      <c r="I21" s="21"/>
      <c r="J21" s="20">
        <v>0</v>
      </c>
      <c r="K21" s="22"/>
      <c r="L21" s="39">
        <v>0</v>
      </c>
      <c r="M21" s="22"/>
      <c r="N21" s="23">
        <f t="shared" ref="N21" si="2">SUM(D21:L21)</f>
        <v>0</v>
      </c>
    </row>
    <row r="22" spans="1:16" ht="22.5" thickBot="1">
      <c r="A22" s="81" t="s">
        <v>182</v>
      </c>
      <c r="B22" s="57"/>
      <c r="C22" s="97"/>
      <c r="D22" s="44">
        <f>SUM(D18:D21)</f>
        <v>725000000</v>
      </c>
      <c r="E22" s="39"/>
      <c r="F22" s="44">
        <f>SUM(F18:F21)</f>
        <v>345715911</v>
      </c>
      <c r="G22" s="39"/>
      <c r="H22" s="44">
        <f>SUM(H18:H21)</f>
        <v>3356964</v>
      </c>
      <c r="I22" s="39"/>
      <c r="J22" s="44">
        <f>SUM(J18:J21)</f>
        <v>67975576</v>
      </c>
      <c r="K22" s="39"/>
      <c r="L22" s="44">
        <f>SUM(L18:L21)</f>
        <v>328204418</v>
      </c>
      <c r="M22" s="39"/>
      <c r="N22" s="44">
        <f>SUM(N18:N21)</f>
        <v>1470252869</v>
      </c>
    </row>
    <row r="23" spans="1:16" ht="22.5" thickTop="1"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</row>
    <row r="24" spans="1:16"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6">
      <c r="A25" s="70" t="s">
        <v>146</v>
      </c>
      <c r="L25" s="59"/>
      <c r="P25" s="18"/>
    </row>
    <row r="28" spans="1:16">
      <c r="N28" s="125">
        <f>N22-BS!H90</f>
        <v>0</v>
      </c>
    </row>
  </sheetData>
  <mergeCells count="2">
    <mergeCell ref="J6:L6"/>
    <mergeCell ref="D9:N9"/>
  </mergeCells>
  <printOptions horizontalCentered="1"/>
  <pageMargins left="0.70866141732283505" right="0.70866141732283505" top="0.74803149606299202" bottom="0.74803149606299202" header="0.31496062992126" footer="0.31496062992126"/>
  <pageSetup paperSize="9" scale="85" firstPageNumber="8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88"/>
  <sheetViews>
    <sheetView view="pageBreakPreview" zoomScaleNormal="100" zoomScaleSheetLayoutView="100" workbookViewId="0">
      <selection activeCell="M35" sqref="M35"/>
    </sheetView>
  </sheetViews>
  <sheetFormatPr defaultColWidth="9.140625" defaultRowHeight="19.5" customHeight="1"/>
  <cols>
    <col min="1" max="1" width="51.42578125" style="104" customWidth="1"/>
    <col min="2" max="2" width="8.7109375" style="95" customWidth="1"/>
    <col min="3" max="3" width="1.140625" style="95" customWidth="1"/>
    <col min="4" max="4" width="18.28515625" style="94" customWidth="1"/>
    <col min="5" max="5" width="1.28515625" style="95" customWidth="1"/>
    <col min="6" max="6" width="18.28515625" style="95" customWidth="1"/>
    <col min="7" max="7" width="1.28515625" style="95" customWidth="1"/>
    <col min="8" max="8" width="18.28515625" style="42" customWidth="1"/>
    <col min="9" max="9" width="1.28515625" style="91" customWidth="1"/>
    <col min="10" max="10" width="18.28515625" style="91" customWidth="1"/>
    <col min="11" max="11" width="9.140625" style="91"/>
    <col min="12" max="12" width="16.5703125" style="25" bestFit="1" customWidth="1"/>
    <col min="13" max="13" width="14.5703125" style="91" bestFit="1" customWidth="1"/>
    <col min="14" max="14" width="19.85546875" style="26" customWidth="1"/>
    <col min="15" max="16384" width="9.140625" style="91"/>
  </cols>
  <sheetData>
    <row r="1" spans="1:13" ht="19.5" customHeight="1">
      <c r="A1" s="88" t="s">
        <v>109</v>
      </c>
      <c r="B1" s="89"/>
      <c r="C1" s="89"/>
      <c r="D1" s="90"/>
      <c r="E1" s="89"/>
      <c r="F1" s="89"/>
      <c r="G1" s="89"/>
    </row>
    <row r="2" spans="1:13" ht="19.5" customHeight="1">
      <c r="A2" s="92" t="s">
        <v>58</v>
      </c>
      <c r="B2" s="89"/>
      <c r="C2" s="89"/>
      <c r="D2" s="90"/>
      <c r="E2" s="89"/>
      <c r="F2" s="89"/>
      <c r="G2" s="89"/>
    </row>
    <row r="3" spans="1:13" ht="25.5" customHeight="1">
      <c r="A3" s="60" t="s">
        <v>183</v>
      </c>
      <c r="B3" s="93"/>
      <c r="C3" s="93"/>
      <c r="G3" s="93"/>
      <c r="H3" s="139"/>
      <c r="I3" s="139"/>
      <c r="J3" s="139"/>
    </row>
    <row r="4" spans="1:13" ht="25.5" customHeight="1">
      <c r="A4" s="60" t="s">
        <v>129</v>
      </c>
      <c r="B4" s="93"/>
      <c r="C4" s="93"/>
      <c r="G4" s="93"/>
      <c r="H4" s="96"/>
      <c r="I4" s="96"/>
      <c r="J4" s="96"/>
    </row>
    <row r="5" spans="1:13" ht="25.5" customHeight="1">
      <c r="A5" s="60"/>
      <c r="B5" s="93"/>
      <c r="C5" s="93"/>
      <c r="D5" s="139" t="s">
        <v>0</v>
      </c>
      <c r="E5" s="139"/>
      <c r="F5" s="139"/>
      <c r="G5" s="93"/>
      <c r="H5" s="139" t="s">
        <v>110</v>
      </c>
      <c r="I5" s="139"/>
      <c r="J5" s="139"/>
    </row>
    <row r="6" spans="1:13" customFormat="1" ht="21.75">
      <c r="A6" s="71"/>
      <c r="B6" s="97"/>
      <c r="C6" s="95"/>
      <c r="D6" s="134" t="s">
        <v>187</v>
      </c>
      <c r="E6" s="134"/>
      <c r="F6" s="134"/>
      <c r="G6" s="58"/>
      <c r="H6" s="134" t="s">
        <v>187</v>
      </c>
      <c r="I6" s="134"/>
      <c r="J6" s="134"/>
    </row>
    <row r="7" spans="1:13" ht="16.5" customHeight="1">
      <c r="A7" s="98"/>
      <c r="B7" s="99"/>
      <c r="C7" s="99"/>
      <c r="D7" s="65">
        <v>2567</v>
      </c>
      <c r="E7" s="65"/>
      <c r="F7" s="65">
        <v>2566</v>
      </c>
      <c r="G7" s="99"/>
      <c r="H7" s="65">
        <v>2567</v>
      </c>
      <c r="I7" s="65"/>
      <c r="J7" s="65">
        <v>2566</v>
      </c>
    </row>
    <row r="8" spans="1:13" ht="19.5" customHeight="1">
      <c r="A8" s="98"/>
      <c r="B8" s="99" t="s">
        <v>3</v>
      </c>
      <c r="C8" s="99"/>
      <c r="D8" s="100" t="s">
        <v>83</v>
      </c>
      <c r="E8" s="100"/>
      <c r="F8" s="100"/>
      <c r="G8" s="100"/>
      <c r="H8" s="100"/>
      <c r="I8" s="100"/>
      <c r="J8" s="100"/>
    </row>
    <row r="9" spans="1:13" ht="18" customHeight="1">
      <c r="A9" s="101" t="s">
        <v>59</v>
      </c>
      <c r="B9" s="102"/>
      <c r="C9" s="102"/>
      <c r="E9" s="102"/>
      <c r="F9" s="103"/>
      <c r="G9" s="102"/>
      <c r="J9" s="26"/>
    </row>
    <row r="10" spans="1:13" ht="19.5" customHeight="1">
      <c r="A10" s="104" t="s">
        <v>130</v>
      </c>
      <c r="D10" s="94">
        <f>'PL 6M'!D24</f>
        <v>66248257</v>
      </c>
      <c r="F10" s="42">
        <f>'PL 6M'!F24</f>
        <v>63845863</v>
      </c>
      <c r="H10" s="42">
        <f>'PL 6M'!H24</f>
        <v>85933359</v>
      </c>
      <c r="J10" s="27">
        <f>'PL 6M'!J24</f>
        <v>60504886</v>
      </c>
    </row>
    <row r="11" spans="1:13" ht="19.5" customHeight="1">
      <c r="A11" s="105" t="s">
        <v>148</v>
      </c>
      <c r="B11" s="106"/>
      <c r="C11" s="106"/>
      <c r="E11" s="106"/>
      <c r="F11" s="107"/>
      <c r="G11" s="106"/>
      <c r="J11" s="27"/>
    </row>
    <row r="12" spans="1:13" ht="19.5" customHeight="1">
      <c r="A12" s="104" t="s">
        <v>60</v>
      </c>
      <c r="D12" s="94">
        <v>62941877</v>
      </c>
      <c r="F12" s="94">
        <v>60596212</v>
      </c>
      <c r="H12" s="42">
        <v>55982114</v>
      </c>
      <c r="J12" s="27">
        <v>60596212</v>
      </c>
      <c r="M12" s="108"/>
    </row>
    <row r="13" spans="1:13" ht="19.5" customHeight="1">
      <c r="A13" s="104" t="s">
        <v>61</v>
      </c>
      <c r="D13" s="94">
        <v>341285</v>
      </c>
      <c r="F13" s="94">
        <v>217934</v>
      </c>
      <c r="H13" s="42">
        <v>336219</v>
      </c>
      <c r="J13" s="27">
        <v>217934</v>
      </c>
      <c r="M13" s="108"/>
    </row>
    <row r="14" spans="1:13" ht="19.5" customHeight="1">
      <c r="A14" s="104" t="s">
        <v>154</v>
      </c>
      <c r="D14" s="94">
        <v>20850</v>
      </c>
      <c r="F14" s="94">
        <v>1045559</v>
      </c>
      <c r="H14" s="42">
        <v>20850</v>
      </c>
      <c r="J14" s="27">
        <v>1045559</v>
      </c>
      <c r="M14" s="109"/>
    </row>
    <row r="15" spans="1:13" ht="19.5" hidden="1" customHeight="1">
      <c r="A15" s="104" t="s">
        <v>40</v>
      </c>
      <c r="F15" s="27"/>
      <c r="J15" s="27"/>
      <c r="M15" s="108"/>
    </row>
    <row r="16" spans="1:13" ht="19.5" customHeight="1">
      <c r="A16" s="104" t="s">
        <v>155</v>
      </c>
      <c r="B16" s="106"/>
      <c r="D16" s="42">
        <f>3124720+128294</f>
        <v>3253014</v>
      </c>
      <c r="F16" s="94">
        <f>1685335-F40</f>
        <v>2166668</v>
      </c>
      <c r="H16" s="42">
        <v>3124720</v>
      </c>
      <c r="J16" s="42">
        <f>1685335-J40</f>
        <v>2166668</v>
      </c>
      <c r="M16" s="108"/>
    </row>
    <row r="17" spans="1:13" ht="19.5" customHeight="1">
      <c r="A17" s="104" t="s">
        <v>48</v>
      </c>
      <c r="B17" s="106" t="s">
        <v>135</v>
      </c>
      <c r="D17" s="94">
        <v>23803899.420000002</v>
      </c>
      <c r="F17" s="94">
        <v>13522073</v>
      </c>
      <c r="H17" s="42">
        <v>16732977</v>
      </c>
      <c r="J17" s="42">
        <v>13426069</v>
      </c>
      <c r="M17" s="108"/>
    </row>
    <row r="18" spans="1:13" ht="19.5" customHeight="1">
      <c r="A18" s="104" t="s">
        <v>156</v>
      </c>
      <c r="B18" s="106"/>
      <c r="C18" s="106"/>
      <c r="D18" s="94">
        <v>8657957</v>
      </c>
      <c r="E18" s="106"/>
      <c r="F18" s="94">
        <v>16575503</v>
      </c>
      <c r="G18" s="106"/>
      <c r="H18" s="42">
        <v>8657957</v>
      </c>
      <c r="J18" s="42">
        <v>16575503</v>
      </c>
      <c r="M18" s="108"/>
    </row>
    <row r="19" spans="1:13" ht="19.5" customHeight="1">
      <c r="A19" s="104" t="s">
        <v>157</v>
      </c>
      <c r="B19" s="106"/>
      <c r="C19" s="106"/>
      <c r="D19" s="94">
        <v>-738917</v>
      </c>
      <c r="E19" s="106"/>
      <c r="F19" s="94">
        <v>-663551</v>
      </c>
      <c r="G19" s="106"/>
      <c r="H19" s="42">
        <v>-738917</v>
      </c>
      <c r="J19" s="42">
        <v>-663551</v>
      </c>
      <c r="M19" s="108"/>
    </row>
    <row r="20" spans="1:13" ht="19.5" customHeight="1">
      <c r="A20" s="104" t="s">
        <v>106</v>
      </c>
      <c r="B20" s="106"/>
      <c r="C20" s="106"/>
      <c r="D20" s="94">
        <v>-1949</v>
      </c>
      <c r="E20" s="106"/>
      <c r="F20" s="94">
        <v>5541</v>
      </c>
      <c r="G20" s="106"/>
      <c r="H20" s="42">
        <v>-1949</v>
      </c>
      <c r="J20" s="42">
        <v>5541</v>
      </c>
      <c r="M20" s="108"/>
    </row>
    <row r="21" spans="1:13" ht="19.5" hidden="1" customHeight="1">
      <c r="A21" s="104" t="s">
        <v>80</v>
      </c>
      <c r="B21" s="106"/>
      <c r="C21" s="106"/>
      <c r="E21" s="106"/>
      <c r="F21" s="27"/>
      <c r="G21" s="106"/>
      <c r="J21" s="27"/>
      <c r="M21" s="108"/>
    </row>
    <row r="22" spans="1:13" ht="19.5" hidden="1" customHeight="1">
      <c r="A22" s="104" t="s">
        <v>107</v>
      </c>
      <c r="F22" s="27"/>
      <c r="J22" s="27"/>
      <c r="M22" s="108"/>
    </row>
    <row r="23" spans="1:13" ht="19.5" hidden="1" customHeight="1">
      <c r="A23" s="104" t="s">
        <v>74</v>
      </c>
      <c r="F23" s="27"/>
      <c r="J23" s="27"/>
      <c r="M23" s="108"/>
    </row>
    <row r="24" spans="1:13" ht="19.5" hidden="1" customHeight="1">
      <c r="A24" s="104" t="s">
        <v>82</v>
      </c>
      <c r="F24" s="27"/>
      <c r="J24" s="27"/>
      <c r="M24" s="108"/>
    </row>
    <row r="25" spans="1:13" ht="19.5" customHeight="1">
      <c r="A25" s="104" t="s">
        <v>158</v>
      </c>
      <c r="B25" s="106"/>
      <c r="D25" s="94">
        <v>-25264832</v>
      </c>
      <c r="F25" s="94">
        <v>10567807</v>
      </c>
      <c r="H25" s="42">
        <v>20503801</v>
      </c>
      <c r="J25" s="27">
        <v>9978123</v>
      </c>
    </row>
    <row r="26" spans="1:13" ht="19.5" customHeight="1">
      <c r="A26" s="104" t="s">
        <v>6</v>
      </c>
      <c r="D26" s="94">
        <v>-38270520</v>
      </c>
      <c r="F26" s="26">
        <v>22873169</v>
      </c>
      <c r="H26" s="42">
        <v>-1313305</v>
      </c>
      <c r="J26" s="26">
        <v>31626258</v>
      </c>
      <c r="M26" s="108"/>
    </row>
    <row r="27" spans="1:13" ht="23.25" customHeight="1">
      <c r="A27" s="104" t="s">
        <v>104</v>
      </c>
      <c r="D27" s="94">
        <v>19030201</v>
      </c>
      <c r="F27" s="26">
        <v>-7301952</v>
      </c>
      <c r="H27" s="42">
        <v>25400834</v>
      </c>
      <c r="J27" s="26">
        <v>-20345129</v>
      </c>
      <c r="M27" s="108"/>
    </row>
    <row r="28" spans="1:13" ht="19.5" customHeight="1">
      <c r="A28" s="104" t="s">
        <v>159</v>
      </c>
      <c r="D28" s="94">
        <v>20136635</v>
      </c>
      <c r="F28" s="26">
        <v>-21795978</v>
      </c>
      <c r="H28" s="94">
        <v>16264499</v>
      </c>
      <c r="J28" s="26">
        <v>-10636807</v>
      </c>
      <c r="M28" s="108"/>
    </row>
    <row r="29" spans="1:13" ht="19.5" customHeight="1">
      <c r="A29" s="104" t="s">
        <v>7</v>
      </c>
      <c r="D29" s="42">
        <v>-113838984</v>
      </c>
      <c r="F29" s="28">
        <v>-51447747</v>
      </c>
      <c r="H29" s="42">
        <v>25114456</v>
      </c>
      <c r="J29" s="28">
        <v>-51217367</v>
      </c>
      <c r="M29" s="108"/>
    </row>
    <row r="30" spans="1:13" ht="19.5" customHeight="1">
      <c r="A30" s="104" t="s">
        <v>8</v>
      </c>
      <c r="D30" s="94">
        <v>-6786295</v>
      </c>
      <c r="F30" s="26">
        <v>-12415911</v>
      </c>
      <c r="H30" s="42">
        <v>1008421</v>
      </c>
      <c r="J30" s="26">
        <v>-917651</v>
      </c>
      <c r="M30" s="108"/>
    </row>
    <row r="31" spans="1:13" ht="19.5" customHeight="1">
      <c r="A31" s="104" t="s">
        <v>160</v>
      </c>
      <c r="D31" s="94">
        <v>-9277603</v>
      </c>
      <c r="F31" s="26">
        <v>4809764</v>
      </c>
      <c r="H31" s="42">
        <v>-5246381</v>
      </c>
      <c r="J31" s="26">
        <v>-4495541</v>
      </c>
      <c r="M31" s="108"/>
    </row>
    <row r="32" spans="1:13" ht="19.5" customHeight="1">
      <c r="A32" s="104" t="s">
        <v>19</v>
      </c>
      <c r="D32" s="42">
        <v>4012471</v>
      </c>
      <c r="F32" s="26">
        <v>18148435</v>
      </c>
      <c r="H32" s="42">
        <v>-38698670</v>
      </c>
      <c r="J32" s="26">
        <v>16766619</v>
      </c>
      <c r="M32" s="108"/>
    </row>
    <row r="33" spans="1:13" ht="24.75" customHeight="1">
      <c r="A33" s="104" t="s">
        <v>99</v>
      </c>
      <c r="D33" s="94">
        <v>-10494056</v>
      </c>
      <c r="F33" s="26">
        <v>69813571.689999998</v>
      </c>
      <c r="H33" s="42">
        <v>10327546</v>
      </c>
      <c r="J33" s="26">
        <v>19959879.359999999</v>
      </c>
      <c r="M33" s="108"/>
    </row>
    <row r="34" spans="1:13" ht="19.5" customHeight="1">
      <c r="A34" s="104" t="s">
        <v>22</v>
      </c>
      <c r="D34" s="94">
        <v>-24948567</v>
      </c>
      <c r="F34" s="26">
        <v>-6610739</v>
      </c>
      <c r="H34" s="42">
        <v>-23084034</v>
      </c>
      <c r="J34" s="26">
        <v>-12281367</v>
      </c>
      <c r="M34" s="108"/>
    </row>
    <row r="35" spans="1:13" ht="19.5" customHeight="1">
      <c r="A35" s="104" t="s">
        <v>23</v>
      </c>
      <c r="D35" s="94">
        <v>-358092</v>
      </c>
      <c r="F35" s="26">
        <v>-2098551</v>
      </c>
      <c r="H35" s="42">
        <v>-230671</v>
      </c>
      <c r="J35" s="26">
        <v>-3511277</v>
      </c>
      <c r="M35" s="108"/>
    </row>
    <row r="36" spans="1:13" ht="19.5" customHeight="1">
      <c r="A36" s="104" t="s">
        <v>26</v>
      </c>
      <c r="D36" s="94">
        <v>-2979061</v>
      </c>
      <c r="F36" s="26">
        <v>3120322</v>
      </c>
      <c r="H36" s="42">
        <v>-549999</v>
      </c>
      <c r="J36" s="26">
        <v>1226011</v>
      </c>
      <c r="M36" s="25"/>
    </row>
    <row r="37" spans="1:13" ht="19.5" customHeight="1">
      <c r="A37" s="98" t="s">
        <v>149</v>
      </c>
      <c r="D37" s="45">
        <f>SUM(D10:D36)</f>
        <v>-24512429.579999983</v>
      </c>
      <c r="F37" s="45">
        <f>SUM(F10:F36)</f>
        <v>184973992.69</v>
      </c>
      <c r="H37" s="45">
        <f>SUM(H10:H36)</f>
        <v>199543827</v>
      </c>
      <c r="J37" s="45">
        <f>SUM(J10:J36)</f>
        <v>130026572.36000001</v>
      </c>
    </row>
    <row r="38" spans="1:13" ht="19.5" customHeight="1">
      <c r="A38" s="104" t="s">
        <v>62</v>
      </c>
      <c r="D38" s="42">
        <v>23655266</v>
      </c>
      <c r="F38" s="42">
        <v>-11009764</v>
      </c>
      <c r="H38" s="42">
        <v>-21714352</v>
      </c>
      <c r="J38" s="42">
        <v>-9379460</v>
      </c>
      <c r="M38" s="110"/>
    </row>
    <row r="39" spans="1:13" ht="19.5" customHeight="1">
      <c r="A39" s="91" t="s">
        <v>69</v>
      </c>
      <c r="B39" s="111"/>
      <c r="C39" s="111"/>
      <c r="D39" s="94">
        <v>-21811263.420000002</v>
      </c>
      <c r="E39" s="111"/>
      <c r="F39" s="26">
        <v>-12250432.689999999</v>
      </c>
      <c r="G39" s="111"/>
      <c r="H39" s="42">
        <v>-14895698</v>
      </c>
      <c r="J39" s="26">
        <v>-12247323.359999999</v>
      </c>
    </row>
    <row r="40" spans="1:13" ht="19.5" customHeight="1">
      <c r="A40" s="91" t="s">
        <v>169</v>
      </c>
      <c r="B40" s="111"/>
      <c r="C40" s="111"/>
      <c r="D40" s="94">
        <v>-1318400</v>
      </c>
      <c r="E40" s="111"/>
      <c r="F40" s="26">
        <v>-481333</v>
      </c>
      <c r="G40" s="111"/>
      <c r="H40" s="42">
        <v>-1318400</v>
      </c>
      <c r="J40" s="26">
        <v>-481333</v>
      </c>
    </row>
    <row r="41" spans="1:13" ht="19.5" customHeight="1">
      <c r="A41" s="98" t="s">
        <v>161</v>
      </c>
      <c r="B41" s="93"/>
      <c r="C41" s="93"/>
      <c r="D41" s="46">
        <f>SUM(D37:D40)</f>
        <v>-23986826.999999985</v>
      </c>
      <c r="E41" s="93"/>
      <c r="F41" s="46">
        <f>SUM(F37:F40)</f>
        <v>161232463</v>
      </c>
      <c r="G41" s="93"/>
      <c r="H41" s="46">
        <f>SUM(H37:H40)</f>
        <v>161615377</v>
      </c>
      <c r="J41" s="46">
        <f>SUM(J37:J40)</f>
        <v>107918456.00000001</v>
      </c>
    </row>
    <row r="42" spans="1:13" ht="19.5" customHeight="1">
      <c r="A42" s="98"/>
      <c r="B42" s="93"/>
      <c r="C42" s="93"/>
      <c r="D42" s="47"/>
      <c r="E42" s="93"/>
      <c r="F42" s="47"/>
      <c r="G42" s="93"/>
      <c r="H42" s="47"/>
      <c r="J42" s="29"/>
    </row>
    <row r="43" spans="1:13" ht="19.5" customHeight="1">
      <c r="A43" s="98"/>
      <c r="B43" s="93"/>
      <c r="C43" s="93"/>
      <c r="D43" s="47"/>
      <c r="E43" s="93"/>
      <c r="F43" s="47"/>
      <c r="G43" s="93"/>
      <c r="H43" s="47"/>
      <c r="J43" s="29"/>
    </row>
    <row r="44" spans="1:13" ht="19.5" customHeight="1">
      <c r="A44" s="70" t="s">
        <v>146</v>
      </c>
      <c r="B44" s="93"/>
      <c r="C44" s="93"/>
      <c r="D44" s="48"/>
      <c r="E44" s="93"/>
      <c r="F44" s="48"/>
      <c r="G44" s="93"/>
      <c r="H44" s="48"/>
      <c r="J44" s="30"/>
    </row>
    <row r="45" spans="1:13" ht="19.5" customHeight="1">
      <c r="A45" s="88" t="s">
        <v>109</v>
      </c>
      <c r="B45" s="89"/>
      <c r="C45" s="89"/>
      <c r="D45" s="90"/>
      <c r="E45" s="89"/>
      <c r="F45" s="89"/>
      <c r="G45" s="89"/>
    </row>
    <row r="46" spans="1:13" ht="19.5" customHeight="1">
      <c r="A46" s="92" t="s">
        <v>58</v>
      </c>
      <c r="B46" s="89"/>
      <c r="C46" s="89"/>
      <c r="D46" s="90"/>
      <c r="E46" s="89"/>
      <c r="F46" s="89"/>
      <c r="G46" s="89"/>
    </row>
    <row r="47" spans="1:13" ht="25.5" customHeight="1">
      <c r="A47" s="60" t="s">
        <v>188</v>
      </c>
      <c r="B47" s="93"/>
      <c r="C47" s="93"/>
      <c r="G47" s="93"/>
      <c r="H47" s="139"/>
      <c r="I47" s="139"/>
      <c r="J47" s="139"/>
    </row>
    <row r="48" spans="1:13" ht="25.5" customHeight="1">
      <c r="A48" s="60" t="s">
        <v>129</v>
      </c>
      <c r="B48" s="93"/>
      <c r="C48" s="93"/>
      <c r="G48" s="93"/>
      <c r="H48" s="96"/>
      <c r="I48" s="96"/>
      <c r="J48" s="96"/>
    </row>
    <row r="49" spans="1:13" ht="25.5" customHeight="1">
      <c r="A49" s="60"/>
      <c r="B49" s="93"/>
      <c r="C49" s="93"/>
      <c r="D49" s="139" t="s">
        <v>0</v>
      </c>
      <c r="E49" s="139"/>
      <c r="F49" s="139"/>
      <c r="G49" s="93"/>
      <c r="H49" s="139" t="s">
        <v>110</v>
      </c>
      <c r="I49" s="139"/>
      <c r="J49" s="139"/>
    </row>
    <row r="50" spans="1:13" customFormat="1" ht="21.75">
      <c r="A50" s="71"/>
      <c r="B50" s="97"/>
      <c r="C50" s="95"/>
      <c r="D50" s="134" t="s">
        <v>187</v>
      </c>
      <c r="E50" s="134"/>
      <c r="F50" s="134"/>
      <c r="G50" s="58"/>
      <c r="H50" s="134" t="s">
        <v>187</v>
      </c>
      <c r="I50" s="134"/>
      <c r="J50" s="134"/>
    </row>
    <row r="51" spans="1:13" ht="19.5" customHeight="1">
      <c r="A51" s="98"/>
      <c r="B51" s="99"/>
      <c r="C51" s="99"/>
      <c r="D51" s="65">
        <v>2567</v>
      </c>
      <c r="E51" s="65"/>
      <c r="F51" s="65">
        <v>2566</v>
      </c>
      <c r="G51" s="99"/>
      <c r="H51" s="65">
        <v>2567</v>
      </c>
      <c r="I51" s="65"/>
      <c r="J51" s="65">
        <v>2566</v>
      </c>
    </row>
    <row r="52" spans="1:13" ht="19.5" customHeight="1">
      <c r="B52" s="99"/>
      <c r="D52" s="138" t="s">
        <v>83</v>
      </c>
      <c r="E52" s="138"/>
      <c r="F52" s="138"/>
      <c r="G52" s="138"/>
      <c r="H52" s="138"/>
      <c r="I52" s="138"/>
      <c r="J52" s="138"/>
    </row>
    <row r="53" spans="1:13" ht="19.5" customHeight="1">
      <c r="A53" s="101" t="s">
        <v>63</v>
      </c>
      <c r="B53" s="102"/>
      <c r="C53" s="102"/>
      <c r="D53" s="31"/>
      <c r="E53" s="102"/>
      <c r="F53" s="102"/>
      <c r="G53" s="102"/>
      <c r="H53" s="100"/>
      <c r="I53" s="112"/>
      <c r="J53" s="112"/>
    </row>
    <row r="54" spans="1:13" ht="19.5" hidden="1" customHeight="1">
      <c r="A54" s="104" t="s">
        <v>64</v>
      </c>
      <c r="F54" s="42"/>
      <c r="H54" s="42">
        <v>0</v>
      </c>
      <c r="J54" s="42">
        <v>0</v>
      </c>
    </row>
    <row r="55" spans="1:13" ht="19.5" hidden="1" customHeight="1">
      <c r="A55" s="113" t="s">
        <v>95</v>
      </c>
      <c r="F55" s="42"/>
      <c r="H55" s="42">
        <v>0</v>
      </c>
      <c r="J55" s="42">
        <v>0</v>
      </c>
    </row>
    <row r="56" spans="1:13" ht="21.75" customHeight="1">
      <c r="A56" s="113" t="s">
        <v>162</v>
      </c>
      <c r="D56" s="94">
        <v>-86127303</v>
      </c>
      <c r="F56" s="42">
        <v>-357421078</v>
      </c>
      <c r="H56" s="42">
        <v>-22060952</v>
      </c>
      <c r="J56" s="42">
        <v>-39609690</v>
      </c>
    </row>
    <row r="57" spans="1:13" ht="19.5" customHeight="1">
      <c r="A57" s="104" t="s">
        <v>163</v>
      </c>
      <c r="D57" s="42">
        <v>0</v>
      </c>
      <c r="F57" s="42">
        <v>663551</v>
      </c>
      <c r="H57" s="42">
        <v>1373084</v>
      </c>
      <c r="J57" s="42">
        <v>663551</v>
      </c>
    </row>
    <row r="58" spans="1:13" ht="19.5" customHeight="1">
      <c r="A58" s="104" t="s">
        <v>164</v>
      </c>
      <c r="D58" s="42">
        <v>1373084</v>
      </c>
      <c r="F58" s="42">
        <v>-1029000</v>
      </c>
      <c r="H58" s="42">
        <v>0</v>
      </c>
      <c r="J58" s="42">
        <v>-1029000</v>
      </c>
    </row>
    <row r="59" spans="1:13" ht="19.5" customHeight="1">
      <c r="A59" s="104" t="s">
        <v>171</v>
      </c>
      <c r="D59" s="94">
        <v>-646727</v>
      </c>
      <c r="F59" s="42"/>
      <c r="H59" s="42">
        <v>-142848061</v>
      </c>
      <c r="J59" s="42">
        <v>0</v>
      </c>
    </row>
    <row r="60" spans="1:13" ht="19.5" hidden="1" customHeight="1">
      <c r="A60" s="104" t="s">
        <v>65</v>
      </c>
      <c r="F60" s="42"/>
      <c r="J60" s="42"/>
      <c r="M60" s="25"/>
    </row>
    <row r="61" spans="1:13" ht="19.5" hidden="1" customHeight="1">
      <c r="A61" s="104" t="s">
        <v>66</v>
      </c>
      <c r="F61" s="42"/>
      <c r="J61" s="42"/>
    </row>
    <row r="62" spans="1:13" ht="19.5" hidden="1" customHeight="1">
      <c r="A62" s="104" t="s">
        <v>67</v>
      </c>
      <c r="F62" s="42"/>
      <c r="J62" s="42"/>
    </row>
    <row r="63" spans="1:13" ht="19.5" customHeight="1">
      <c r="A63" s="104" t="s">
        <v>111</v>
      </c>
      <c r="D63" s="94">
        <v>0</v>
      </c>
      <c r="F63" s="42">
        <v>0</v>
      </c>
      <c r="H63" s="42">
        <v>-100000000</v>
      </c>
      <c r="J63" s="42">
        <v>-49999850</v>
      </c>
    </row>
    <row r="64" spans="1:13" ht="19.5" customHeight="1">
      <c r="A64" s="98" t="s">
        <v>150</v>
      </c>
      <c r="D64" s="46">
        <f>SUM(D54:D63)</f>
        <v>-85400946</v>
      </c>
      <c r="F64" s="46">
        <f>SUM(F54:F63)</f>
        <v>-357786527</v>
      </c>
      <c r="H64" s="46">
        <f>SUM(H54:H63)</f>
        <v>-263535929</v>
      </c>
      <c r="J64" s="46">
        <f>SUM(J54:J63)</f>
        <v>-89974989</v>
      </c>
      <c r="M64" s="25"/>
    </row>
    <row r="65" spans="1:21" ht="7.5" customHeight="1">
      <c r="A65" s="91"/>
      <c r="B65" s="111"/>
      <c r="C65" s="111"/>
      <c r="E65" s="111"/>
      <c r="F65" s="94"/>
      <c r="G65" s="111"/>
      <c r="J65" s="49"/>
      <c r="M65" s="25"/>
    </row>
    <row r="66" spans="1:21" ht="19.5" customHeight="1">
      <c r="A66" s="114" t="s">
        <v>68</v>
      </c>
      <c r="B66" s="115"/>
      <c r="C66" s="115"/>
      <c r="E66" s="115"/>
      <c r="F66" s="103"/>
      <c r="G66" s="115"/>
      <c r="J66" s="49"/>
      <c r="M66" s="109"/>
    </row>
    <row r="67" spans="1:21" ht="19.5" customHeight="1">
      <c r="A67" s="91" t="s">
        <v>151</v>
      </c>
      <c r="B67" s="99"/>
      <c r="C67" s="111"/>
      <c r="D67" s="94">
        <v>0</v>
      </c>
      <c r="E67" s="111"/>
      <c r="F67" s="26">
        <v>-18849987</v>
      </c>
      <c r="G67" s="111"/>
      <c r="H67" s="42">
        <v>0</v>
      </c>
      <c r="J67" s="26">
        <v>-18849987</v>
      </c>
    </row>
    <row r="68" spans="1:21" ht="19.5" customHeight="1">
      <c r="A68" s="91" t="s">
        <v>165</v>
      </c>
      <c r="B68" s="111"/>
      <c r="C68" s="111"/>
      <c r="D68" s="42">
        <v>-8780352</v>
      </c>
      <c r="E68" s="111"/>
      <c r="F68" s="26">
        <v>-13724420</v>
      </c>
      <c r="G68" s="111"/>
      <c r="H68" s="42">
        <v>-8758633</v>
      </c>
      <c r="J68" s="26">
        <v>-13724420</v>
      </c>
    </row>
    <row r="69" spans="1:21" ht="19.5" hidden="1" customHeight="1">
      <c r="A69" s="91" t="s">
        <v>168</v>
      </c>
      <c r="B69" s="99"/>
      <c r="C69" s="111"/>
      <c r="E69" s="111"/>
      <c r="F69" s="26"/>
      <c r="G69" s="111"/>
      <c r="J69" s="26"/>
      <c r="M69" s="25"/>
      <c r="N69" s="25"/>
      <c r="O69" s="25"/>
      <c r="P69" s="25"/>
      <c r="Q69" s="25"/>
      <c r="R69" s="25"/>
      <c r="S69" s="25"/>
      <c r="T69" s="25">
        <f>SUM(L70:L70)</f>
        <v>0</v>
      </c>
      <c r="U69" s="25">
        <f>SUM(M70:M70)</f>
        <v>0</v>
      </c>
    </row>
    <row r="70" spans="1:21" ht="19.5" customHeight="1">
      <c r="A70" s="91" t="s">
        <v>168</v>
      </c>
      <c r="B70" s="99"/>
      <c r="C70" s="111"/>
      <c r="D70" s="94">
        <v>-91646206</v>
      </c>
      <c r="E70" s="111"/>
      <c r="F70" s="26">
        <v>260846688</v>
      </c>
      <c r="G70" s="111"/>
      <c r="H70" s="42">
        <v>73741113</v>
      </c>
      <c r="J70" s="26">
        <v>58370474</v>
      </c>
    </row>
    <row r="71" spans="1:21" ht="19.5" customHeight="1">
      <c r="A71" s="91" t="s">
        <v>70</v>
      </c>
      <c r="B71" s="99"/>
      <c r="C71" s="111"/>
      <c r="D71" s="94">
        <v>384995593</v>
      </c>
      <c r="E71" s="111"/>
      <c r="F71" s="42">
        <v>0</v>
      </c>
      <c r="G71" s="111"/>
      <c r="H71" s="42">
        <v>200000000</v>
      </c>
      <c r="J71" s="26">
        <v>0</v>
      </c>
    </row>
    <row r="72" spans="1:21" ht="19.5" customHeight="1">
      <c r="A72" s="91" t="s">
        <v>166</v>
      </c>
      <c r="B72" s="99"/>
      <c r="C72" s="111"/>
      <c r="D72" s="94">
        <v>-63374250</v>
      </c>
      <c r="E72" s="111"/>
      <c r="F72" s="42">
        <v>-41973015</v>
      </c>
      <c r="G72" s="111"/>
      <c r="H72" s="42">
        <v>-63374250</v>
      </c>
      <c r="J72" s="42">
        <v>-41973015</v>
      </c>
    </row>
    <row r="73" spans="1:21" ht="19.5" customHeight="1">
      <c r="A73" s="91" t="s">
        <v>142</v>
      </c>
      <c r="B73" s="99"/>
      <c r="C73" s="111"/>
      <c r="D73" s="94">
        <v>0</v>
      </c>
      <c r="E73" s="111"/>
      <c r="F73" s="26">
        <v>450</v>
      </c>
      <c r="G73" s="111"/>
      <c r="H73" s="42">
        <v>0</v>
      </c>
      <c r="J73" s="26">
        <v>0</v>
      </c>
    </row>
    <row r="74" spans="1:21" ht="19.5" customHeight="1">
      <c r="A74" s="116" t="s">
        <v>167</v>
      </c>
      <c r="B74" s="117"/>
      <c r="C74" s="117"/>
      <c r="D74" s="46">
        <f>SUM(D67:D73)</f>
        <v>221194785</v>
      </c>
      <c r="E74" s="117"/>
      <c r="F74" s="46">
        <f>SUM(F67:F73)</f>
        <v>186299716</v>
      </c>
      <c r="G74" s="117"/>
      <c r="H74" s="46">
        <f>SUM(H67:H73)</f>
        <v>201608230</v>
      </c>
      <c r="J74" s="46">
        <f>SUM(J67:J73)</f>
        <v>-16176948</v>
      </c>
    </row>
    <row r="75" spans="1:21" ht="16.5" customHeight="1">
      <c r="A75" s="91"/>
      <c r="B75" s="111"/>
      <c r="C75" s="111"/>
      <c r="E75" s="111"/>
      <c r="F75" s="94"/>
      <c r="G75" s="111"/>
      <c r="J75" s="49"/>
    </row>
    <row r="76" spans="1:21" ht="19.5" customHeight="1">
      <c r="A76" s="116" t="s">
        <v>88</v>
      </c>
      <c r="B76" s="117"/>
      <c r="C76" s="117"/>
      <c r="D76" s="48">
        <f>D74+D64+D41</f>
        <v>111807012.00000001</v>
      </c>
      <c r="E76" s="117"/>
      <c r="F76" s="48">
        <f>F74+F64+F41</f>
        <v>-10254348</v>
      </c>
      <c r="G76" s="117"/>
      <c r="H76" s="48">
        <f>H74+H64+H41</f>
        <v>99687678</v>
      </c>
      <c r="J76" s="48">
        <f>J74+J64+J41</f>
        <v>1766519.0000000149</v>
      </c>
    </row>
    <row r="77" spans="1:21" ht="19.5" customHeight="1">
      <c r="A77" s="118" t="s">
        <v>71</v>
      </c>
      <c r="B77" s="111"/>
      <c r="C77" s="111"/>
      <c r="D77" s="94">
        <f>BS!F11</f>
        <v>48029212</v>
      </c>
      <c r="E77" s="111"/>
      <c r="F77" s="42">
        <v>134854582</v>
      </c>
      <c r="G77" s="111"/>
      <c r="H77" s="42">
        <f>BS!J11</f>
        <v>42985136</v>
      </c>
      <c r="J77" s="42">
        <v>110727713</v>
      </c>
      <c r="M77" s="25"/>
    </row>
    <row r="78" spans="1:21" ht="19.5" hidden="1" customHeight="1">
      <c r="A78" s="118" t="s">
        <v>84</v>
      </c>
      <c r="B78" s="111"/>
      <c r="C78" s="111"/>
      <c r="E78" s="111"/>
      <c r="F78" s="94"/>
      <c r="G78" s="111"/>
      <c r="J78" s="42"/>
    </row>
    <row r="79" spans="1:21" ht="19.5" hidden="1" customHeight="1">
      <c r="A79" s="118"/>
      <c r="B79" s="111"/>
      <c r="C79" s="111"/>
      <c r="E79" s="111"/>
      <c r="F79" s="94"/>
      <c r="G79" s="111"/>
      <c r="H79" s="42">
        <v>0</v>
      </c>
      <c r="J79" s="42">
        <v>0</v>
      </c>
    </row>
    <row r="80" spans="1:21" ht="19.5" customHeight="1" thickBot="1">
      <c r="A80" s="116" t="s">
        <v>186</v>
      </c>
      <c r="B80" s="117"/>
      <c r="C80" s="117"/>
      <c r="D80" s="50">
        <f>SUM(D76:D77)</f>
        <v>159836224</v>
      </c>
      <c r="E80" s="117"/>
      <c r="F80" s="50">
        <f>SUM(F76:F77)</f>
        <v>124600234</v>
      </c>
      <c r="G80" s="117"/>
      <c r="H80" s="50">
        <f>SUM(H76:H79)</f>
        <v>142672814</v>
      </c>
      <c r="J80" s="50">
        <f>SUM(J76:J79)</f>
        <v>112494232.00000001</v>
      </c>
    </row>
    <row r="81" spans="1:13" ht="13.5" customHeight="1" thickTop="1">
      <c r="F81" s="94"/>
      <c r="J81" s="49"/>
      <c r="M81" s="25"/>
    </row>
    <row r="82" spans="1:13" ht="19.5" customHeight="1">
      <c r="A82" s="119" t="s">
        <v>72</v>
      </c>
      <c r="F82" s="94"/>
      <c r="J82" s="42"/>
      <c r="M82" s="25"/>
    </row>
    <row r="83" spans="1:13" ht="19.5" customHeight="1">
      <c r="A83" s="104" t="s">
        <v>73</v>
      </c>
      <c r="B83" s="106"/>
      <c r="D83" s="42">
        <v>1214953</v>
      </c>
      <c r="F83" s="42">
        <v>1128000</v>
      </c>
      <c r="H83" s="42">
        <v>0</v>
      </c>
      <c r="J83" s="42">
        <v>1128000</v>
      </c>
      <c r="M83" s="25"/>
    </row>
    <row r="84" spans="1:13" ht="19.5" customHeight="1">
      <c r="A84" s="104" t="s">
        <v>170</v>
      </c>
      <c r="D84" s="94">
        <v>18702811</v>
      </c>
      <c r="F84" s="28">
        <v>9651608</v>
      </c>
      <c r="H84" s="94">
        <v>18702811</v>
      </c>
      <c r="I84" s="95"/>
      <c r="J84" s="28">
        <v>9651608</v>
      </c>
      <c r="M84" s="108"/>
    </row>
    <row r="85" spans="1:13" ht="19.5" customHeight="1">
      <c r="M85" s="108"/>
    </row>
    <row r="86" spans="1:13" ht="19.5" customHeight="1">
      <c r="A86" s="104" t="s">
        <v>145</v>
      </c>
    </row>
    <row r="87" spans="1:13" ht="19.5" customHeight="1">
      <c r="F87" s="32"/>
      <c r="M87" s="25"/>
    </row>
    <row r="88" spans="1:13" ht="19.5" customHeight="1">
      <c r="D88" s="94">
        <f>D80-BS!D11</f>
        <v>0</v>
      </c>
      <c r="H88" s="42">
        <f>H80-BS!H11</f>
        <v>0</v>
      </c>
      <c r="I88" s="51"/>
      <c r="J88" s="51"/>
      <c r="M88" s="25"/>
    </row>
  </sheetData>
  <mergeCells count="11">
    <mergeCell ref="D52:J52"/>
    <mergeCell ref="H3:J3"/>
    <mergeCell ref="D5:F5"/>
    <mergeCell ref="H5:J5"/>
    <mergeCell ref="H47:J47"/>
    <mergeCell ref="D49:F49"/>
    <mergeCell ref="H49:J49"/>
    <mergeCell ref="H6:J6"/>
    <mergeCell ref="H50:J50"/>
    <mergeCell ref="D6:F6"/>
    <mergeCell ref="D50:F50"/>
  </mergeCells>
  <printOptions horizontalCentered="1"/>
  <pageMargins left="0.66929133858267698" right="0.39370078740157499" top="0.59055118110236204" bottom="0.39370078740157499" header="0.511811023622047" footer="0.511811023622047"/>
  <pageSetup paperSize="9" scale="71" firstPageNumber="9" fitToHeight="0" orientation="portrait" useFirstPageNumber="1" r:id="rId1"/>
  <headerFooter>
    <oddFooter>&amp;C&amp;P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 3M'!Print_Area</vt:lpstr>
      <vt:lpstr>'PL 6M'!Print_Area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Bangkok Online</cp:lastModifiedBy>
  <cp:revision/>
  <cp:lastPrinted>2024-05-14T07:22:31Z</cp:lastPrinted>
  <dcterms:created xsi:type="dcterms:W3CDTF">2004-12-24T02:11:22Z</dcterms:created>
  <dcterms:modified xsi:type="dcterms:W3CDTF">2024-08-13T07:25:48Z</dcterms:modified>
</cp:coreProperties>
</file>