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งบ 67Q2\งบ STEC Q2 2024 for DIA\FS_STECH Q2_2024 Audit\"/>
    </mc:Choice>
  </mc:AlternateContent>
  <xr:revisionPtr revIDLastSave="0" documentId="13_ncr:1_{1B993E17-F331-4BD9-8CA2-553D971ECA65}" xr6:coauthVersionLast="47" xr6:coauthVersionMax="47" xr10:uidLastSave="{00000000-0000-0000-0000-000000000000}"/>
  <bookViews>
    <workbookView xWindow="-120" yWindow="-120" windowWidth="29040" windowHeight="15840" tabRatio="736" xr2:uid="{00000000-000D-0000-FFFF-FFFF00000000}"/>
  </bookViews>
  <sheets>
    <sheet name="BS" sheetId="1" r:id="rId1"/>
    <sheet name="EQ_9_Conso 16" sheetId="19" state="hidden" r:id="rId2"/>
    <sheet name="EQ_10_Conso 17" sheetId="21" state="hidden" r:id="rId3"/>
    <sheet name="PL 3M" sheetId="27" r:id="rId4"/>
    <sheet name="PL 6M" sheetId="24" r:id="rId5"/>
    <sheet name="EQ_Conso" sheetId="26" r:id="rId6"/>
    <sheet name="EQ_Separate" sheetId="18" r:id="rId7"/>
    <sheet name="CF" sheetId="11" r:id="rId8"/>
    <sheet name="PL_Q2'15" sheetId="8" state="hidden" r:id="rId9"/>
  </sheets>
  <externalReferences>
    <externalReference r:id="rId10"/>
    <externalReference r:id="rId11"/>
  </externalReferences>
  <definedNames>
    <definedName name="_xlnm.Print_Area" localSheetId="0">BS!$A$1:$J$104</definedName>
    <definedName name="_xlnm.Print_Area" localSheetId="7">CF!$A$1:$J$89</definedName>
    <definedName name="_xlnm.Print_Area" localSheetId="2">'EQ_10_Conso 17'!$A$1:$P$31</definedName>
    <definedName name="_xlnm.Print_Area" localSheetId="1">'EQ_9_Conso 16'!$A$1:$P$31</definedName>
    <definedName name="_xlnm.Print_Area" localSheetId="5">EQ_Conso!$A$1:$R$30</definedName>
    <definedName name="_xlnm.Print_Area" localSheetId="6">EQ_Separate!$A$1:$N$25</definedName>
    <definedName name="_xlnm.Print_Area" localSheetId="3">'PL 3M'!$A$1:$S$42</definedName>
    <definedName name="_xlnm.Print_Area" localSheetId="8">'PL_Q2''15'!$A$1:$F$65</definedName>
    <definedName name="_xlnm.Print_Titles" localSheetId="2">'EQ_10_Conso 17'!$1:$9</definedName>
    <definedName name="_xlnm.Print_Titles" localSheetId="1">'EQ_9_Conso 16'!$1:$9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6" i="11" l="1"/>
  <c r="H76" i="11"/>
  <c r="F76" i="11"/>
  <c r="D76" i="11"/>
  <c r="E39" i="27" l="1"/>
  <c r="J30" i="27"/>
  <c r="H30" i="27"/>
  <c r="F30" i="27"/>
  <c r="D30" i="27"/>
  <c r="J20" i="27"/>
  <c r="H20" i="27"/>
  <c r="F20" i="27"/>
  <c r="D20" i="27"/>
  <c r="J12" i="27"/>
  <c r="H12" i="27"/>
  <c r="F12" i="27"/>
  <c r="D12" i="27"/>
  <c r="H22" i="27" l="1"/>
  <c r="H24" i="27" s="1"/>
  <c r="H31" i="27" s="1"/>
  <c r="H34" i="27" s="1"/>
  <c r="J22" i="27"/>
  <c r="J24" i="27" s="1"/>
  <c r="J31" i="27" s="1"/>
  <c r="J34" i="27" s="1"/>
  <c r="J36" i="27" s="1"/>
  <c r="D22" i="27"/>
  <c r="D24" i="27" s="1"/>
  <c r="D31" i="27" s="1"/>
  <c r="D34" i="27" s="1"/>
  <c r="F22" i="27"/>
  <c r="F24" i="27" s="1"/>
  <c r="F31" i="27" s="1"/>
  <c r="F34" i="27" s="1"/>
  <c r="N21" i="26"/>
  <c r="N12" i="26"/>
  <c r="D15" i="18"/>
  <c r="P14" i="26"/>
  <c r="P18" i="26" s="1"/>
  <c r="N17" i="26"/>
  <c r="R17" i="26" s="1"/>
  <c r="J18" i="26"/>
  <c r="H18" i="26"/>
  <c r="D18" i="26"/>
  <c r="N14" i="18"/>
  <c r="N15" i="26"/>
  <c r="R15" i="26" s="1"/>
  <c r="H39" i="27" l="1"/>
  <c r="H36" i="27"/>
  <c r="F39" i="27"/>
  <c r="F36" i="27"/>
  <c r="D39" i="27"/>
  <c r="D36" i="27"/>
  <c r="J39" i="27"/>
  <c r="N23" i="26"/>
  <c r="R23" i="26" s="1"/>
  <c r="F91" i="1" l="1"/>
  <c r="J89" i="1"/>
  <c r="F89" i="1"/>
  <c r="J88" i="1"/>
  <c r="F88" i="1"/>
  <c r="J85" i="1"/>
  <c r="F85" i="1"/>
  <c r="J84" i="1"/>
  <c r="N12" i="18" s="1"/>
  <c r="F84" i="1"/>
  <c r="J83" i="1"/>
  <c r="F83" i="1"/>
  <c r="J21" i="18"/>
  <c r="H88" i="1" s="1"/>
  <c r="H21" i="18"/>
  <c r="H85" i="1" s="1"/>
  <c r="F21" i="18"/>
  <c r="D21" i="18"/>
  <c r="J15" i="18"/>
  <c r="H15" i="18"/>
  <c r="J26" i="26"/>
  <c r="D88" i="1" s="1"/>
  <c r="H26" i="26"/>
  <c r="F26" i="26"/>
  <c r="D26" i="26"/>
  <c r="L25" i="26"/>
  <c r="N25" i="26" s="1"/>
  <c r="R25" i="26" s="1"/>
  <c r="F18" i="26" l="1"/>
  <c r="N13" i="26"/>
  <c r="R13" i="26" s="1"/>
  <c r="F15" i="18"/>
  <c r="R12" i="26"/>
  <c r="N18" i="18" l="1"/>
  <c r="R21" i="26"/>
  <c r="P22" i="26"/>
  <c r="P26" i="26" s="1"/>
  <c r="A23" i="18" l="1"/>
  <c r="A28" i="26"/>
  <c r="N20" i="18" l="1"/>
  <c r="N11" i="18" l="1"/>
  <c r="H83" i="1"/>
  <c r="D85" i="1"/>
  <c r="H84" i="1"/>
  <c r="D84" i="1"/>
  <c r="D91" i="1"/>
  <c r="D83" i="1"/>
  <c r="D30" i="24"/>
  <c r="F30" i="24"/>
  <c r="H30" i="24"/>
  <c r="J30" i="24"/>
  <c r="E39" i="24" l="1"/>
  <c r="D79" i="11" l="1"/>
  <c r="D20" i="24" l="1"/>
  <c r="F20" i="24"/>
  <c r="D28" i="1"/>
  <c r="F28" i="1"/>
  <c r="J28" i="1"/>
  <c r="H28" i="1"/>
  <c r="F63" i="1" l="1"/>
  <c r="D63" i="1"/>
  <c r="F56" i="1"/>
  <c r="D56" i="1"/>
  <c r="F18" i="1"/>
  <c r="D18" i="1"/>
  <c r="D30" i="1" l="1"/>
  <c r="D65" i="1"/>
  <c r="F30" i="1"/>
  <c r="F65" i="1"/>
  <c r="H56" i="1" l="1"/>
  <c r="J20" i="24" l="1"/>
  <c r="H20" i="24"/>
  <c r="J12" i="24" l="1"/>
  <c r="J22" i="24" s="1"/>
  <c r="I91" i="11"/>
  <c r="J64" i="11"/>
  <c r="H79" i="11" l="1"/>
  <c r="H18" i="1" l="1"/>
  <c r="H63" i="1" l="1"/>
  <c r="J24" i="24" l="1"/>
  <c r="H12" i="24"/>
  <c r="H22" i="24" s="1"/>
  <c r="F12" i="24"/>
  <c r="D12" i="24"/>
  <c r="D22" i="24" s="1"/>
  <c r="L13" i="18" l="1"/>
  <c r="L15" i="18" s="1"/>
  <c r="F22" i="24"/>
  <c r="F24" i="24" s="1"/>
  <c r="J10" i="11"/>
  <c r="J37" i="11" s="1"/>
  <c r="J41" i="11" s="1"/>
  <c r="J31" i="24"/>
  <c r="D24" i="24"/>
  <c r="F31" i="24" l="1"/>
  <c r="F34" i="24" s="1"/>
  <c r="F10" i="11"/>
  <c r="F37" i="11" s="1"/>
  <c r="F41" i="11" s="1"/>
  <c r="D31" i="24"/>
  <c r="D34" i="24" s="1"/>
  <c r="D10" i="11"/>
  <c r="D37" i="11" s="1"/>
  <c r="D41" i="11" s="1"/>
  <c r="N13" i="18"/>
  <c r="N15" i="18" s="1"/>
  <c r="J90" i="1"/>
  <c r="J92" i="1" s="1"/>
  <c r="J34" i="24"/>
  <c r="J39" i="24" s="1"/>
  <c r="H24" i="24"/>
  <c r="L22" i="26" l="1"/>
  <c r="L26" i="26" s="1"/>
  <c r="D89" i="1" s="1"/>
  <c r="D39" i="24"/>
  <c r="L14" i="26"/>
  <c r="L18" i="26" s="1"/>
  <c r="F39" i="24"/>
  <c r="L19" i="18"/>
  <c r="J36" i="24"/>
  <c r="D36" i="24"/>
  <c r="H10" i="11"/>
  <c r="H37" i="11" s="1"/>
  <c r="H41" i="11" s="1"/>
  <c r="H31" i="24"/>
  <c r="N22" i="26" l="1"/>
  <c r="N26" i="26" s="1"/>
  <c r="L31" i="26"/>
  <c r="N14" i="26"/>
  <c r="R14" i="26" s="1"/>
  <c r="R18" i="26" s="1"/>
  <c r="L21" i="18"/>
  <c r="H89" i="1" s="1"/>
  <c r="N19" i="18"/>
  <c r="N21" i="18" s="1"/>
  <c r="F90" i="1"/>
  <c r="F92" i="1" s="1"/>
  <c r="F94" i="1" s="1"/>
  <c r="F36" i="24"/>
  <c r="H34" i="24"/>
  <c r="H39" i="24" s="1"/>
  <c r="D90" i="1"/>
  <c r="D92" i="1" s="1"/>
  <c r="R22" i="26" l="1"/>
  <c r="R26" i="26" s="1"/>
  <c r="R31" i="26" s="1"/>
  <c r="N18" i="26"/>
  <c r="L26" i="18"/>
  <c r="F109" i="1"/>
  <c r="F108" i="1"/>
  <c r="H36" i="24"/>
  <c r="D94" i="1"/>
  <c r="H30" i="1"/>
  <c r="D109" i="1" l="1"/>
  <c r="D108" i="1"/>
  <c r="J18" i="1"/>
  <c r="D64" i="11" l="1"/>
  <c r="N26" i="21" l="1"/>
  <c r="F26" i="21"/>
  <c r="D26" i="21"/>
  <c r="P21" i="21"/>
  <c r="P19" i="21"/>
  <c r="N19" i="21"/>
  <c r="L19" i="21"/>
  <c r="J19" i="21"/>
  <c r="H19" i="21"/>
  <c r="F19" i="21"/>
  <c r="D19" i="21"/>
  <c r="J13" i="21"/>
  <c r="L13" i="21" s="1"/>
  <c r="P13" i="21" s="1"/>
  <c r="H64" i="11" l="1"/>
  <c r="N26" i="19" l="1"/>
  <c r="H26" i="19"/>
  <c r="F26" i="19"/>
  <c r="D26" i="19"/>
  <c r="L25" i="19"/>
  <c r="P25" i="19" s="1"/>
  <c r="J24" i="19"/>
  <c r="L24" i="19" s="1"/>
  <c r="P21" i="19"/>
  <c r="P19" i="19"/>
  <c r="N19" i="19"/>
  <c r="L19" i="19"/>
  <c r="J19" i="19"/>
  <c r="H19" i="19"/>
  <c r="F19" i="19"/>
  <c r="D19" i="19"/>
  <c r="N14" i="19"/>
  <c r="H14" i="19"/>
  <c r="D14" i="19"/>
  <c r="L12" i="19"/>
  <c r="P12" i="19" s="1"/>
  <c r="N30" i="19" l="1"/>
  <c r="N12" i="21" s="1"/>
  <c r="N14" i="21" s="1"/>
  <c r="N30" i="21" s="1"/>
  <c r="H30" i="19"/>
  <c r="H12" i="21" s="1"/>
  <c r="H14" i="21" s="1"/>
  <c r="D30" i="19"/>
  <c r="D12" i="21" s="1"/>
  <c r="D14" i="21" s="1"/>
  <c r="D30" i="21" s="1"/>
  <c r="P24" i="19"/>
  <c r="L26" i="19"/>
  <c r="P26" i="19" s="1"/>
  <c r="J26" i="19"/>
  <c r="J13" i="19"/>
  <c r="J14" i="19" s="1"/>
  <c r="F14" i="19"/>
  <c r="F30" i="19" s="1"/>
  <c r="F12" i="21" s="1"/>
  <c r="F14" i="21" s="1"/>
  <c r="F30" i="21" s="1"/>
  <c r="H65" i="1" l="1"/>
  <c r="J30" i="19"/>
  <c r="J12" i="21" s="1"/>
  <c r="J14" i="21" s="1"/>
  <c r="L13" i="19"/>
  <c r="P13" i="19" l="1"/>
  <c r="P14" i="19" s="1"/>
  <c r="P30" i="19" s="1"/>
  <c r="L14" i="19"/>
  <c r="L30" i="19" s="1"/>
  <c r="L12" i="21" s="1"/>
  <c r="P12" i="21" l="1"/>
  <c r="P14" i="21" s="1"/>
  <c r="L14" i="21"/>
  <c r="F55" i="8"/>
  <c r="D55" i="8"/>
  <c r="F47" i="8"/>
  <c r="D47" i="8"/>
  <c r="F25" i="8"/>
  <c r="D25" i="8"/>
  <c r="F21" i="8"/>
  <c r="D21" i="8"/>
  <c r="F20" i="8"/>
  <c r="D20" i="8"/>
  <c r="F19" i="8"/>
  <c r="D19" i="8"/>
  <c r="F18" i="8"/>
  <c r="D18" i="8"/>
  <c r="F17" i="8"/>
  <c r="D17" i="8"/>
  <c r="F13" i="8"/>
  <c r="D13" i="8"/>
  <c r="F12" i="8"/>
  <c r="D12" i="8"/>
  <c r="F11" i="8"/>
  <c r="D11" i="8"/>
  <c r="F64" i="11"/>
  <c r="J63" i="1"/>
  <c r="J56" i="1"/>
  <c r="F22" i="8" l="1"/>
  <c r="D22" i="8"/>
  <c r="D57" i="8"/>
  <c r="D59" i="8" s="1"/>
  <c r="D63" i="8" s="1"/>
  <c r="F14" i="8"/>
  <c r="F57" i="8"/>
  <c r="F59" i="8" s="1"/>
  <c r="F63" i="8" s="1"/>
  <c r="J30" i="1"/>
  <c r="D14" i="8"/>
  <c r="J65" i="1"/>
  <c r="J94" i="1" s="1"/>
  <c r="F24" i="8" l="1"/>
  <c r="F26" i="8" s="1"/>
  <c r="F28" i="8" s="1"/>
  <c r="F61" i="8"/>
  <c r="D61" i="8"/>
  <c r="D24" i="8"/>
  <c r="D26" i="8" s="1"/>
  <c r="J78" i="11" l="1"/>
  <c r="J82" i="11" s="1"/>
  <c r="F30" i="8"/>
  <c r="J24" i="21"/>
  <c r="L24" i="21" s="1"/>
  <c r="D28" i="8"/>
  <c r="D30" i="8"/>
  <c r="D78" i="11" l="1"/>
  <c r="D82" i="11" s="1"/>
  <c r="D91" i="11" s="1"/>
  <c r="F78" i="11"/>
  <c r="F82" i="11" s="1"/>
  <c r="H90" i="1"/>
  <c r="N26" i="18" s="1"/>
  <c r="P24" i="21"/>
  <c r="H78" i="11" l="1"/>
  <c r="H82" i="11" s="1"/>
  <c r="H91" i="11" s="1"/>
  <c r="H92" i="1"/>
  <c r="H94" i="1" s="1"/>
  <c r="H25" i="21"/>
  <c r="J109" i="1" l="1"/>
  <c r="J108" i="1"/>
  <c r="J25" i="21"/>
  <c r="J26" i="21" s="1"/>
  <c r="J30" i="21" s="1"/>
  <c r="H26" i="21"/>
  <c r="H30" i="21" s="1"/>
  <c r="H108" i="1" l="1"/>
  <c r="L25" i="21"/>
  <c r="L26" i="21" s="1"/>
  <c r="H109" i="1" l="1"/>
  <c r="P25" i="21"/>
  <c r="P26" i="21"/>
  <c r="P30" i="21" s="1"/>
  <c r="L30" i="21"/>
</calcChain>
</file>

<file path=xl/sharedStrings.xml><?xml version="1.0" encoding="utf-8"?>
<sst xmlns="http://schemas.openxmlformats.org/spreadsheetml/2006/main" count="484" uniqueCount="260">
  <si>
    <t>บริษัท สยามเทคนิคคอนกรีต จำกัด และบริษัทย่อย</t>
  </si>
  <si>
    <t>งบการเงินรวม</t>
  </si>
  <si>
    <t>งบการเงินเฉพาะกิจการ</t>
  </si>
  <si>
    <t>หมายเหตุ</t>
  </si>
  <si>
    <t>(บาท)</t>
  </si>
  <si>
    <t>ทุนเรือนหุ้น</t>
  </si>
  <si>
    <t>กำไรสะสม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</si>
  <si>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</si>
  <si>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รายได้จากการขายและให้บริการ</t>
  </si>
  <si>
    <t>รายได้อื่น</t>
  </si>
  <si>
    <t>รวมรายได้</t>
  </si>
  <si>
    <t>ค่าใช้จ่าย</t>
  </si>
  <si>
    <t>ต้นทุนขายและบริการ</t>
  </si>
  <si>
    <t>ต้นทุนงานก่อสร้างโครงการ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</si>
  <si>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</si>
  <si>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</si>
  <si>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</si>
  <si>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</si>
  <si>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</si>
  <si>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</si>
  <si>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กำไรขาดทุนเบ็ดเสร็จอื่น</t>
  </si>
  <si>
    <t xml:space="preserve">งบแสดงการเปลี่ยนแปลงส่วนของผู้ถือหุ้น </t>
  </si>
  <si>
    <t>ส่วนของ</t>
  </si>
  <si>
    <t>รวมส่วนของ</t>
  </si>
  <si>
    <t>ส่วนได้เสีย</t>
  </si>
  <si>
    <t>ที่ออก</t>
  </si>
  <si>
    <t>ทุนสำรอง</t>
  </si>
  <si>
    <t>ผู้ถือหุ้น</t>
  </si>
  <si>
    <t>ที่ไม่มีอำนาจ</t>
  </si>
  <si>
    <t>และชำระแล้ว</t>
  </si>
  <si>
    <t>ตามกฎหมาย</t>
  </si>
  <si>
    <t>ยังไม่ได้จัดสรร</t>
  </si>
  <si>
    <t>ของบริษัท</t>
  </si>
  <si>
    <t>ควบคุม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</si>
  <si>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</si>
  <si>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</si>
  <si>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รวมเงินทุนที่ได้รับจากผู้ถือหุ้นและการจัดสรรส่วนทุนให้ผู้ถือหุ้น</t>
  </si>
  <si>
    <t>เงินทุนที่ได้รับจากผู้ถือหุ้นของบริษัทย่อย</t>
  </si>
  <si>
    <t>กำไรขาดทุนเบ็ดเสร็จสำหรับปี</t>
  </si>
  <si>
    <t xml:space="preserve">     กำไร</t>
  </si>
  <si>
    <t xml:space="preserve">     กำไรขาดทุนเบ็ดเสร็จอื่น</t>
  </si>
  <si>
    <t>รวมกำไรขาดทุนเบ็ดเสร็จสำหรับปี</t>
  </si>
  <si>
    <t>โอนไปสำรองตามกฎหมาย</t>
  </si>
  <si>
    <t>สำหรับปีสิ้นสุดวันที่ 31 ธันวาคม 2559</t>
  </si>
  <si>
    <t xml:space="preserve">      การจ่ายโดยใช้หุ้นเป็นเกณฑ์</t>
  </si>
  <si>
    <t>ยอดคงเหลือ ณ วันที่ 31 ธันวาคม 2559</t>
  </si>
  <si>
    <t>เงินให้กู้ยืมแก่กิจการอื่น</t>
  </si>
  <si>
    <t>บริษัท สระบุรีเทคนิคคอนกรีต จำกัด</t>
  </si>
  <si>
    <t>งบกำไรขาดทุนเบ็ดเสร็จ (ไม่ได้ตรวจสอบ)</t>
  </si>
  <si>
    <t xml:space="preserve">สำหรับงวดสามเดือน </t>
  </si>
  <si>
    <t>สิ้นสุดวันที่</t>
  </si>
  <si>
    <t>30 มิถุนายน</t>
  </si>
  <si>
    <t>(พันบาท)</t>
  </si>
  <si>
    <t>รายได้ตามสัญญา</t>
  </si>
  <si>
    <t>กำไรสำหรับงวด</t>
  </si>
  <si>
    <t>กำไรเบ็ดเสร็จรวมสำหรับงวด</t>
  </si>
  <si>
    <r>
      <t xml:space="preserve">กำไรต่อหุ้น </t>
    </r>
    <r>
      <rPr>
        <b/>
        <i/>
        <sz val="15"/>
        <rFont val="Angsana New"/>
        <family val="1"/>
      </rPr>
      <t>(บาท)</t>
    </r>
  </si>
  <si>
    <t xml:space="preserve">สำหรับงวดหกเดือน </t>
  </si>
  <si>
    <t>ผลกระทบจากการเปลี่ยนแปลงนโยบายการบัญชี</t>
  </si>
  <si>
    <t>การจ่ายโดยใช้</t>
  </si>
  <si>
    <t>หุ้นเป็นเกณฑ์</t>
  </si>
  <si>
    <t>ส่วนเกินทุนจาก</t>
  </si>
  <si>
    <t>ยอดคงเหลือ ณ วันที่ 1 มกราคม 2559 ปรับปรุงใหม่</t>
  </si>
  <si>
    <t xml:space="preserve">ยอดคงเหลือ ณ วันที่ 1 มกราคม 2559 </t>
  </si>
  <si>
    <t xml:space="preserve">   ตามที่รายงานในปีก่อน</t>
  </si>
  <si>
    <t>สำหรับปีสิ้นสุดวันที่ 31 ธันวาคม 2560</t>
  </si>
  <si>
    <t>ยอดคงเหลือ ณ วันที่ 1 มกราคม 2560 ปรับปรุงใหม่</t>
  </si>
  <si>
    <t>ยอดคงเหลือ ณ วันที่ 31 ธันวาคม 2560</t>
  </si>
  <si>
    <t>4, 6</t>
  </si>
  <si>
    <t>ยอดคงเหลือ ณ วันที่ 1 มกราคม 2560</t>
  </si>
  <si>
    <t xml:space="preserve">     โอนกำไรสะสมเป็นสำรองตามกฏหมาย</t>
  </si>
  <si>
    <t>Cash and cash equivalents</t>
  </si>
  <si>
    <t>Trade acconuts receivable</t>
  </si>
  <si>
    <t>Construction contracts in progress</t>
  </si>
  <si>
    <t>Inventories</t>
  </si>
  <si>
    <t>Other current assets</t>
  </si>
  <si>
    <t>Statements of financial position</t>
  </si>
  <si>
    <t>Note</t>
  </si>
  <si>
    <t>Assets</t>
  </si>
  <si>
    <t>Current assets</t>
  </si>
  <si>
    <t>Total current assets</t>
  </si>
  <si>
    <t>Non-current assets</t>
  </si>
  <si>
    <t>Investment property</t>
  </si>
  <si>
    <t xml:space="preserve">Property, plant and equipment </t>
  </si>
  <si>
    <t>Intangible assets</t>
  </si>
  <si>
    <t>Deferred tax assets</t>
  </si>
  <si>
    <t>Other non-current assets</t>
  </si>
  <si>
    <t>Total non-current assets</t>
  </si>
  <si>
    <t>Total assets</t>
  </si>
  <si>
    <t xml:space="preserve">Bank overdrafts and short-term loans from </t>
  </si>
  <si>
    <t>financial institutions</t>
  </si>
  <si>
    <t>Trade accounts payable</t>
  </si>
  <si>
    <t>Income tax payable</t>
  </si>
  <si>
    <t>Provision for loss on construction contract</t>
  </si>
  <si>
    <t>Advance received from customers</t>
  </si>
  <si>
    <t>Other current liabilities</t>
  </si>
  <si>
    <t>Total current liabilities</t>
  </si>
  <si>
    <t>Liabilities and shareholders' equity</t>
  </si>
  <si>
    <t>Current liabilities</t>
  </si>
  <si>
    <t>Non-current liabilities</t>
  </si>
  <si>
    <t>Long term loans from financial institutions</t>
  </si>
  <si>
    <t>Non-current provisions for employee benefit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</si>
  <si>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</si>
  <si>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</si>
  <si>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</si>
  <si>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</si>
  <si>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</si>
  <si>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Surplus on share-based payment </t>
  </si>
  <si>
    <t>Retained earnings</t>
  </si>
  <si>
    <t>Appropriated</t>
  </si>
  <si>
    <t>Unappropriated</t>
  </si>
  <si>
    <t>Total shareholders' equity</t>
  </si>
  <si>
    <t>Total liabilities and shareholders' equity</t>
  </si>
  <si>
    <t>(Unit:Baht)</t>
  </si>
  <si>
    <t>Revenues</t>
  </si>
  <si>
    <t>Revenue from sale of goods and rendering of services</t>
  </si>
  <si>
    <t>Revenue from construction contract</t>
  </si>
  <si>
    <t>Other income</t>
  </si>
  <si>
    <t>Total revenues</t>
  </si>
  <si>
    <t>Expenses</t>
  </si>
  <si>
    <t>Cost of sale of goods and rendering of services</t>
  </si>
  <si>
    <t>Costs of project construction</t>
  </si>
  <si>
    <t>Administrative expenses</t>
  </si>
  <si>
    <t>Finance cost</t>
  </si>
  <si>
    <t>Total expenses</t>
  </si>
  <si>
    <t>Profit before income tax expenses</t>
  </si>
  <si>
    <t>Income tax expenses</t>
  </si>
  <si>
    <t>Other comprehensive income</t>
  </si>
  <si>
    <t xml:space="preserve">Components of other comprehensive income that </t>
  </si>
  <si>
    <t xml:space="preserve">      will not be reclassified in profit or loss</t>
  </si>
  <si>
    <t>Actuarial gains (losses)</t>
  </si>
  <si>
    <t>Less: Income tax effect</t>
  </si>
  <si>
    <t>Basic earnings per share</t>
  </si>
  <si>
    <t>Issued and</t>
  </si>
  <si>
    <t>Total</t>
  </si>
  <si>
    <t>fully paid-up</t>
  </si>
  <si>
    <t>Surplus on share</t>
  </si>
  <si>
    <t>Legal</t>
  </si>
  <si>
    <t>shareholders'</t>
  </si>
  <si>
    <t>share capital</t>
  </si>
  <si>
    <t>based payments</t>
  </si>
  <si>
    <t>reserve</t>
  </si>
  <si>
    <t>equity</t>
  </si>
  <si>
    <t>Statement of changes in shareholders' equity</t>
  </si>
  <si>
    <t>Statements of cash flows</t>
  </si>
  <si>
    <t>Cash flows from operating activities</t>
  </si>
  <si>
    <t>Depreciation</t>
  </si>
  <si>
    <t>Amortisation</t>
  </si>
  <si>
    <t>(Reversal) Provision for loss on construction contract</t>
  </si>
  <si>
    <t>Income tax</t>
  </si>
  <si>
    <t>Unrealised (gain) loss on foreign exchange rate</t>
  </si>
  <si>
    <t>Loss on dispoal of assets</t>
  </si>
  <si>
    <t>Trade accounts receivable</t>
  </si>
  <si>
    <t>Other non-current liabilities</t>
  </si>
  <si>
    <t>Cash paid for corporate income tax</t>
  </si>
  <si>
    <t>Net cash flows from operating activities</t>
  </si>
  <si>
    <t>Trade acconts payable</t>
  </si>
  <si>
    <t>Cash flows from investing activities</t>
  </si>
  <si>
    <t>Interest received</t>
  </si>
  <si>
    <t>Acquisition of Investment property</t>
  </si>
  <si>
    <t>Acquisition of property, plant and equipment</t>
  </si>
  <si>
    <t>Acquisition of intangible assets</t>
  </si>
  <si>
    <t>Proceeds from repayment of loan to other parties</t>
  </si>
  <si>
    <t>Net cash flows from (used in) investing activities</t>
  </si>
  <si>
    <t>Cash flows from financing activities</t>
  </si>
  <si>
    <t>Interest paid</t>
  </si>
  <si>
    <t>Dividend paid to company's shareholders</t>
  </si>
  <si>
    <t>Repayment of finance lease payables</t>
  </si>
  <si>
    <t>Proceeds from short-term loans from related party</t>
  </si>
  <si>
    <t>Repayment of long-term loans from financial institutions</t>
  </si>
  <si>
    <t>Net increase (decrease) in cash and cash equivalents</t>
  </si>
  <si>
    <t xml:space="preserve">Cash and cash equivalents at 1 January </t>
  </si>
  <si>
    <t>Effect of exchange rate of foreign currency</t>
  </si>
  <si>
    <t>Non-cash transactions</t>
  </si>
  <si>
    <t>Assets acquired under finance lease agreements</t>
  </si>
  <si>
    <t>Statement of comprehensive income</t>
  </si>
  <si>
    <t>Proceeds from sale of propert, plant and equipment</t>
  </si>
  <si>
    <t>Issued and paid-up capital</t>
  </si>
  <si>
    <t>Other current receivables</t>
  </si>
  <si>
    <t>Construction contract assets</t>
  </si>
  <si>
    <t>Right-of-use assets</t>
  </si>
  <si>
    <t>Other current payables</t>
  </si>
  <si>
    <t>Current portion of lease liabilities</t>
  </si>
  <si>
    <t xml:space="preserve">Lease liabilities </t>
  </si>
  <si>
    <t xml:space="preserve">Registered capital </t>
  </si>
  <si>
    <t xml:space="preserve">Issued and paid-up </t>
  </si>
  <si>
    <t xml:space="preserve">
(725,000,000 common shares at par Baht 1 each) </t>
  </si>
  <si>
    <t>(Unit : Baht)</t>
  </si>
  <si>
    <t>The accompanying notes are an integral part of interim financial statements.</t>
  </si>
  <si>
    <t xml:space="preserve">(Reversal) Provision for impairment of investment property </t>
  </si>
  <si>
    <t>Proceeds from long-term loans from financial institutions</t>
  </si>
  <si>
    <t>Siam Technic Concrete Public Company Limited and its Subsidiary</t>
  </si>
  <si>
    <t>Separate financial statements</t>
  </si>
  <si>
    <t>Investments in subsidiary</t>
  </si>
  <si>
    <t>Epuity attributable to owners of the Company</t>
  </si>
  <si>
    <t>Non-controlling interests</t>
  </si>
  <si>
    <t>Equity attributable</t>
  </si>
  <si>
    <t>to owners of</t>
  </si>
  <si>
    <t>the Company</t>
  </si>
  <si>
    <t>Non-controlling</t>
  </si>
  <si>
    <t>interests</t>
  </si>
  <si>
    <t>Premium on</t>
  </si>
  <si>
    <t>share</t>
  </si>
  <si>
    <t>Premium on share</t>
  </si>
  <si>
    <t xml:space="preserve">(725,000,000 common shares at par Baht 1 each)                                                     </t>
  </si>
  <si>
    <t xml:space="preserve">Total comprehensive income attributable to </t>
  </si>
  <si>
    <t>Owners of the parent</t>
  </si>
  <si>
    <t>Non-controlling interets</t>
  </si>
  <si>
    <t>Net cash flows from (used in) financing activities</t>
  </si>
  <si>
    <t>Earnings per share</t>
  </si>
  <si>
    <t xml:space="preserve">The weighted average number of ordinary shares </t>
  </si>
  <si>
    <t>Non-controlling interests from investments</t>
  </si>
  <si>
    <t xml:space="preserve">  in subsidiaries</t>
  </si>
  <si>
    <t>Distribution costs</t>
  </si>
  <si>
    <t>(Unaudited/Reviewed only)</t>
  </si>
  <si>
    <t>Profit for the period</t>
  </si>
  <si>
    <t>4, 5</t>
  </si>
  <si>
    <t>4, 15</t>
  </si>
  <si>
    <t>4, 16</t>
  </si>
  <si>
    <t>21</t>
  </si>
  <si>
    <t>(Unaudited/</t>
  </si>
  <si>
    <t>Reviewed only)</t>
  </si>
  <si>
    <t>(Audited)</t>
  </si>
  <si>
    <t>Other comprehensive income for the period</t>
  </si>
  <si>
    <t>Total comprehensive income for the period</t>
  </si>
  <si>
    <t>Proceeds from short-term loans from financial institutions</t>
  </si>
  <si>
    <t>Repayment of short-term loans from financial institutions</t>
  </si>
  <si>
    <t>Dividend Paid</t>
  </si>
  <si>
    <t>Consolidated financial statements</t>
  </si>
  <si>
    <t>Balance as at 1 January 2023</t>
  </si>
  <si>
    <t>Current portion of long-term liabilities</t>
  </si>
  <si>
    <t xml:space="preserve">Investment in subsidiary
</t>
  </si>
  <si>
    <t>Net short-term loans (Quick turnover)</t>
  </si>
  <si>
    <t>Short-term loans and interest receivable to related party</t>
  </si>
  <si>
    <t>31 December</t>
  </si>
  <si>
    <t>Balance as at 1 January 2024</t>
  </si>
  <si>
    <t>รับคืนเงินให้กู้ยืมแก่กิจการที่เกี่ยวข้องกัน</t>
  </si>
  <si>
    <t xml:space="preserve"> </t>
  </si>
  <si>
    <t xml:space="preserve">Adjustments of profit (loss) to cash receipt  (disbursement) </t>
  </si>
  <si>
    <t>Cash received (paid) for employee benefit</t>
  </si>
  <si>
    <t>Net cash from (used in) operating activities</t>
  </si>
  <si>
    <t>(Reversal) Allowance  for decline in value of inventories</t>
  </si>
  <si>
    <t>Investment income</t>
  </si>
  <si>
    <t xml:space="preserve">Employee benefit </t>
  </si>
  <si>
    <t>Finance costs</t>
  </si>
  <si>
    <t>(Reversal) allowance expected credit losses</t>
  </si>
  <si>
    <t>Gain (loss) in sale of property, plant and equipment</t>
  </si>
  <si>
    <t>Transfer of right-of-use assets to property , plant and equipment</t>
  </si>
  <si>
    <t xml:space="preserve">    Legal reserve</t>
  </si>
  <si>
    <t>As at 30 June 2024</t>
  </si>
  <si>
    <t>30 June</t>
  </si>
  <si>
    <t>For three-month period ended 30 June 2024</t>
  </si>
  <si>
    <t>For three-month period ended 30 June</t>
  </si>
  <si>
    <t>For six-month period ended 30 June 2024</t>
  </si>
  <si>
    <t>For six-month period ended 30 June</t>
  </si>
  <si>
    <t>Balance as at 30 June 2023</t>
  </si>
  <si>
    <t>Balance as at 30 June 2024</t>
  </si>
  <si>
    <t>For six-month period ended 30 June 2023</t>
  </si>
  <si>
    <t>Cash and cash equivalents at 30 June</t>
  </si>
  <si>
    <t>Cash received from non-controlling interests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</si>
</sst>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2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.00;\-&quot;฿&quot;#,##0.00"/>
    <numFmt numFmtId="166" formatCode="&quot;฿&quot;#,##0.00;[Red]\-&quot;฿&quot;#,##0.00"/>
    <numFmt numFmtId="167" formatCode="_-&quot;฿&quot;* #,##0_-;\-&quot;฿&quot;* #,##0_-;_-&quot;฿&quot;* &quot;-&quot;_-;_-@_-"/>
    <numFmt numFmtId="168" formatCode="_-* #,##0_-;\-* #,##0_-;_-* &quot;-&quot;_-;_-@_-"/>
    <numFmt numFmtId="169" formatCode="_-&quot;฿&quot;* #,##0.00_-;\-&quot;฿&quot;* #,##0.00_-;_-&quot;฿&quot;* &quot;-&quot;??_-;_-@_-"/>
    <numFmt numFmtId="170" formatCode="_-* #,##0.00_-;\-* #,##0.00_-;_-* &quot;-&quot;??_-;_-@_-"/>
    <numFmt numFmtId="171" formatCode="#,##0\ ;\(#,##0\)"/>
    <numFmt numFmtId="172" formatCode="_(* #,##0_);_(* \(#,##0\);_(* &quot;-&quot;??_);_(@_)"/>
    <numFmt numFmtId="173" formatCode="#,##0;\(#,##0\)"/>
    <numFmt numFmtId="174" formatCode="_-* #,##0_-;\-* #,##0_-;_-* &quot;-&quot;??_-;_-@_-"/>
    <numFmt numFmtId="175" formatCode="_(* #,##0.000_);_(* \(#,##0.000\);_(* &quot;-&quot;??_);_(@_)"/>
    <numFmt numFmtId="176" formatCode="B1d\-mmm\-yy"/>
    <numFmt numFmtId="177" formatCode="_(* #,##0.00_);_(* \(#,##0.00\);_(* \-??_);_(@_)"/>
    <numFmt numFmtId="178" formatCode="General_)"/>
    <numFmt numFmtId="179" formatCode="_(* #,##0.00_);_(* \(#,##0.00\);_(* &quot;-&quot;_);_(@_)"/>
    <numFmt numFmtId="180" formatCode="_(* #,##0.0000_);_(* \(#,##0.0000\);_(* &quot;-&quot;??_);_(@_)"/>
    <numFmt numFmtId="181" formatCode="mmmm\ d\,\ yyyy"/>
    <numFmt numFmtId="182" formatCode="_(* #,##0.0000_);_(* \(#,##0.0000\);_(* &quot;-&quot;_);_(@_)"/>
    <numFmt numFmtId="183" formatCode="&quot;$&quot;* #,##0\ ;&quot;$&quot;* \(#,##0\)"/>
    <numFmt numFmtId="184" formatCode="#.0%"/>
    <numFmt numFmtId="185" formatCode="#.00%"/>
    <numFmt numFmtId="186" formatCode="0.0%"/>
    <numFmt numFmtId="187" formatCode="##,##0.0_);\(#,##0.0\)"/>
    <numFmt numFmtId="188" formatCode="#,##0.00;[Red]#,##0.00"/>
    <numFmt numFmtId="189" formatCode="#,###"/>
    <numFmt numFmtId="190" formatCode="_-&quot;Dfl.&quot;\ * #,##0.00_-;_-&quot;Dfl.&quot;\ * #,##0.00\-;_-&quot;Dfl.&quot;\ * &quot;-&quot;??_-;_-@_-"/>
    <numFmt numFmtId="191" formatCode="_ * #,##0_?_ ;_ * #,##0_?_ ;_ * &quot;-&quot;_?_ ;_ @_ "/>
    <numFmt numFmtId="192" formatCode="_ * #,##0&quot;?&quot;_ ;_ * #,##0&quot;?&quot;_ ;_ * &quot;-&quot;&quot;?&quot;_ ;_ @_ "/>
    <numFmt numFmtId="193" formatCode="_ * #,##0.00&quot;?&quot;_ ;_ * #,##0.00&quot;?&quot;_ ;_ * &quot;-&quot;??&quot;?&quot;_ ;_ @_ "/>
    <numFmt numFmtId="194" formatCode="_ * #,##0.00_?_ ;_ * #,##0.00_?_ ;_ * &quot;-&quot;??_?_ ;_ @_ "/>
    <numFmt numFmtId="195" formatCode="_ &quot;¥&quot;* #,##0_ ;_ &quot;¥&quot;* \-#,##0_ ;_ &quot;¥&quot;* &quot;-&quot;_ ;_ @_ "/>
    <numFmt numFmtId="196" formatCode="_ &quot;¥&quot;* #,##0.00_ ;_ &quot;¥&quot;* \-#,##0.00_ ;_ &quot;¥&quot;* &quot;-&quot;??_ ;_ @_ "/>
    <numFmt numFmtId="197" formatCode="_-* #,##0.00\ _F_-;\-* #,##0.00\ _F_-;_-* &quot;-&quot;??\ _F_-;_-@_-"/>
    <numFmt numFmtId="198" formatCode="_ * #,##0_ ;_ * \-#,##0_ ;_ * &quot;-&quot;_ ;_ @_ "/>
    <numFmt numFmtId="199" formatCode="_(* #,##0.000_);_(* \(#,##0.000\);_(* &quot;-&quot;_);_(@_)"/>
    <numFmt numFmtId="200" formatCode="_(* #,##0.0_);_(* \(#,##0.0\);_(* &quot;-&quot;_);_(@_)"/>
    <numFmt numFmtId="201" formatCode="_(&quot;Rp&quot;* #,##0_);_(&quot;Rp&quot;* \(#,##0\);_(&quot;Rp&quot;* &quot;-&quot;_);_(@_)"/>
    <numFmt numFmtId="202" formatCode="&quot;£&quot;#,##0_);[Red]\(&quot;£&quot;#,##0\)"/>
    <numFmt numFmtId="203" formatCode="&quot;RM&quot;#,##0_);[Red]\(&quot;RM&quot;#,##0\)"/>
    <numFmt numFmtId="204" formatCode="_-* #,##0\ _F_-;\-* #,##0\ _F_-;_-* &quot;-&quot;\ _F_-;_-@_-"/>
    <numFmt numFmtId="205" formatCode="&quot;£&quot;#,##0.00_);[Red]\(&quot;£&quot;#,##0.00\)"/>
    <numFmt numFmtId="206" formatCode="_ * #,##0.00_ ;_ * \-#,##0.00_ ;_ * &quot;-&quot;??_ ;_ @_ "/>
    <numFmt numFmtId="207" formatCode="&quot;\&quot;#,##0;[Red]&quot;\&quot;\-#,##0"/>
    <numFmt numFmtId="208" formatCode="&quot;\&quot;#,##0.00;[Red]&quot;\&quot;\-#,##0.00"/>
    <numFmt numFmtId="209" formatCode="#,##0;\-#,##0;&quot;-&quot;"/>
    <numFmt numFmtId="210" formatCode="_-* #,##0.000_-;\-* #,##0.000_-;_-* &quot;-&quot;??_-;_-@_-"/>
    <numFmt numFmtId="211" formatCode="0.00000000000"/>
    <numFmt numFmtId="212" formatCode="0.0"/>
    <numFmt numFmtId="213" formatCode="_-&quot;$&quot;* #,##0_-;\-&quot;$&quot;* #,##0_-;_-&quot;$&quot;* &quot;-&quot;_-;_-@_-"/>
    <numFmt numFmtId="214" formatCode="_-&quot;ﾟ&quot;* #,##0_-;\-&quot;ﾟ&quot;* #,##0_-;_-&quot;ﾟ&quot;* &quot;-&quot;_-;_-@_-"/>
    <numFmt numFmtId="215" formatCode="_-&quot;ﾟ&quot;* #,##0.00_-;\-&quot;ﾟ&quot;* #,##0.00_-;_-&quot;ﾟ&quot;* &quot;-&quot;??_-;_-@_-"/>
    <numFmt numFmtId="216" formatCode="#,##0_);[Red]\(#,##0\);"/>
    <numFmt numFmtId="217" formatCode="#,##0.00_);[Red]\(#,##0.00\);"/>
    <numFmt numFmtId="218" formatCode="_(* #,##0.000000_);_(* \(#,##0.000000\);_(* &quot;-&quot;_);_(@_)"/>
    <numFmt numFmtId="219" formatCode="#,##0;[Red]#,##0"/>
    <numFmt numFmtId="220" formatCode="#,##0.00&quot;£&quot;_);[Red]\(#,##0.00&quot;£&quot;\)"/>
    <numFmt numFmtId="221" formatCode="_ * #,##0_)&quot;£&quot;_ ;_ * \(#,##0\)&quot;£&quot;_ ;_ * &quot;-&quot;_)&quot;£&quot;_ ;_ @_ "/>
    <numFmt numFmtId="222" formatCode="#,##0_);\(#,##0\);"/>
    <numFmt numFmtId="223" formatCode="d\ \ด\ด\ด\ด\ &quot;พ.ศ.&quot;\ \b\b\b\b"/>
    <numFmt numFmtId="224" formatCode="\»\ \ @"/>
    <numFmt numFmtId="225" formatCode="\•\ \ @"/>
    <numFmt numFmtId="226" formatCode="0.000000000000000000000000000000"/>
    <numFmt numFmtId="227" formatCode="_(* #,##0_);_(* \(#,##0\);_(* \-_);_(@_)"/>
    <numFmt numFmtId="228" formatCode="#,##0.0_);[Red]\(#,##0.0\)"/>
    <numFmt numFmtId="229" formatCode="0.000"/>
    <numFmt numFmtId="230" formatCode="#,##0.00_ ;[Red]\-#,##0.00\ "/>
    <numFmt numFmtId="231" formatCode="0.00_)"/>
    <numFmt numFmtId="232" formatCode="d/mm/yy\ "/>
    <numFmt numFmtId="233" formatCode="&quot;£&quot;#,##0.00;[Red]\-&quot;£&quot;#,##0.00"/>
    <numFmt numFmtId="234" formatCode="#,##0;[Red]\(#,##0\)"/>
    <numFmt numFmtId="235" formatCode="\$#,##0;\(\$#,##0\)"/>
    <numFmt numFmtId="236" formatCode="\t&quot;$&quot;#,##0_);[Red]\(\t&quot;$&quot;#,##0\)"/>
    <numFmt numFmtId="237" formatCode="#,##0.00\ ;\-#,##0.00\ ;&quot; -&quot;#\ ;@\ "/>
    <numFmt numFmtId="238" formatCode="#,##0.00\ &quot;F&quot;;\-#,##0.00\ &quot;F&quot;"/>
    <numFmt numFmtId="239" formatCode="&quot;RM&quot;#,##0.00_);[Red]&quot;(RM&quot;#,##0.00\)"/>
    <numFmt numFmtId="240" formatCode="&quot;£&quot;#,##0;\-&quot;£&quot;#,##0"/>
    <numFmt numFmtId="241" formatCode="_-* #,##0.00_-;\-* #,##0.00_-;_-* \-??_-;_-@_-"/>
    <numFmt numFmtId="242" formatCode="#,##0_ ;[Red]\-#,##0\ "/>
    <numFmt numFmtId="243" formatCode="_-* #,##0\ _R_$_-;\-* #,##0\ _R_$_-;_-* &quot;-&quot;\ _R_$_-;_-@_-"/>
    <numFmt numFmtId="244" formatCode="#,##0.00&quot; F&quot;;\-#,##0.00&quot; F&quot;"/>
    <numFmt numFmtId="245" formatCode="&quot;$&quot;#,##0.00;[Red]\-&quot;$&quot;#,##0.00"/>
    <numFmt numFmtId="246" formatCode="dd\-mmm\-yy_)"/>
    <numFmt numFmtId="247" formatCode="\$#,##0.00;\(\$#,##0.00\)"/>
    <numFmt numFmtId="248" formatCode="0.0_ "/>
    <numFmt numFmtId="249" formatCode="dd\-mmm\-yy\ "/>
    <numFmt numFmtId="250" formatCode="#,##0.00&quot; F&quot;_);\(#,##0.00&quot; F&quot;\)"/>
    <numFmt numFmtId="251" formatCode="#,##0.0;\-#,##0.0"/>
    <numFmt numFmtId="252" formatCode="0."/>
    <numFmt numFmtId="253" formatCode="#."/>
    <numFmt numFmtId="254" formatCode="0.00%;\(0.00\)%"/>
    <numFmt numFmtId="255" formatCode="#,##0\ &quot;F&quot;;[Red]\-#,##0\ &quot;F&quot;"/>
    <numFmt numFmtId="256" formatCode="0_);[Red]\(0\)"/>
    <numFmt numFmtId="257" formatCode="_-[$€-2]* #,##0.00_-;\-[$€-2]* #,##0.00_-;_-[$€-2]* &quot;-&quot;??_-"/>
    <numFmt numFmtId="258" formatCode="#,##0\ \ ;\(#,##0\)\ ;\—\ \ \ \ "/>
    <numFmt numFmtId="259" formatCode="&quot;0&quot;#.0"/>
    <numFmt numFmtId="260" formatCode="&quot;0&quot;#"/>
    <numFmt numFmtId="261" formatCode=";;;"/>
    <numFmt numFmtId="262" formatCode="&quot;?&quot;#,##0;[Red]\-&quot;?&quot;#,##0"/>
    <numFmt numFmtId="263" formatCode="#,##0.0_);\(#,##0.0\)"/>
    <numFmt numFmtId="264" formatCode="0.0&quot;  &quot;"/>
    <numFmt numFmtId="265" formatCode="_(&quot;$&quot;* #,##0_);_(&quot;$&quot;* \(#,##0\);_(&quot;$&quot;* &quot;-&quot;??_);_(@_)"/>
    <numFmt numFmtId="266" formatCode="_(&quot;Cr$&quot;* #,##0_);_(&quot;Cr$&quot;* \(#,##0\);_(&quot;Cr$&quot;* &quot;-&quot;_);_(@_)"/>
    <numFmt numFmtId="267" formatCode="_-* #,##0\ &quot;F&quot;_-;\-* #,##0\ &quot;F&quot;_-;_-* &quot;-&quot;\ &quot;F&quot;_-;_-@_-"/>
    <numFmt numFmtId="268" formatCode="000\-000000"/>
    <numFmt numFmtId="269" formatCode="\$#,##0_);[Red]&quot;($&quot;#,##0\)"/>
    <numFmt numFmtId="270" formatCode="_-* #,##0.00\ &quot;F&quot;_-;\-* #,##0.00\ &quot;F&quot;_-;_-* &quot;-&quot;??\ &quot;F&quot;_-;_-@_-"/>
    <numFmt numFmtId="271" formatCode="&quot;$&quot;#,##0.0_);\(&quot;$&quot;#,##0.0\)"/>
    <numFmt numFmtId="272" formatCode="\$#,##0.00_);[Red]&quot;($&quot;#,##0.00\)"/>
    <numFmt numFmtId="273" formatCode="_(&quot;RM&quot;* #,##0_);_(&quot;RM&quot;* \(#,##0\);_(&quot;RM&quot;* &quot;-&quot;_);_(@_)"/>
    <numFmt numFmtId="274" formatCode="#,##0\ &quot;FB&quot;;\-#,##0\ &quot;FB&quot;"/>
    <numFmt numFmtId="275" formatCode="\C&quot;$&quot;#,###"/>
    <numFmt numFmtId="276" formatCode="[$-107041E]d\ mmm\ yy;@"/>
    <numFmt numFmtId="277" formatCode="#,##0&quot; F&quot;_);[Red]\(#,##0&quot; F&quot;\)"/>
    <numFmt numFmtId="278" formatCode="0%_);\(0%\)"/>
    <numFmt numFmtId="279" formatCode="#,##0.0;[Red]\-#,##0.0"/>
    <numFmt numFmtId="280" formatCode="0.00_);[Red]\(0.00\)"/>
    <numFmt numFmtId="281" formatCode="mm\/dd\/yy"/>
    <numFmt numFmtId="282" formatCode="_ * #,##0_)\ _R_$_ ;_ * \(#,##0\)\ _R_$_ ;_ * &quot;-&quot;_)\ _R_$_ ;_ @_ "/>
    <numFmt numFmtId="283" formatCode="_ * #,##0.00_)\ _R_$_ ;_ * \(#,##0.00\)\ _R_$_ ;_ * &quot;-&quot;??_)\ _R_$_ ;_ @_ "/>
    <numFmt numFmtId="284" formatCode="&quot;$&quot;#,##0.00\ ;\(&quot;$&quot;#,##0.00\)"/>
    <numFmt numFmtId="285" formatCode="#,##0_);[Red]\(#,##0\);\ \ \-\ \ \ \ \ "/>
    <numFmt numFmtId="286" formatCode="&quot;$&quot;#,##0;[Red]\-&quot;$&quot;#,##0"/>
    <numFmt numFmtId="287" formatCode="&quot;วันที่&quot;\ \ว\ \ด\ด\ด\ด\ \ป\ป\ป\ป"/>
    <numFmt numFmtId="288" formatCode="0.00\ \ \ ;\-0.00\ \ \ ;0.00\ \ \ ;[Red]@&quot;    &quot;"/>
  </numFmts>
  <fonts count="349"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sz val="8"/>
      <name val="Arial"/>
      <family val="2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Times New Roman"/>
      <family val="1"/>
    </font>
    <font>
      <sz val="10"/>
      <name val="ApFont"/>
    </font>
    <font>
      <b/>
      <i/>
      <sz val="15"/>
      <color indexed="10"/>
      <name val="Angsana New"/>
      <family val="1"/>
    </font>
    <font>
      <i/>
      <sz val="11"/>
      <name val="Times New Roman"/>
      <family val="1"/>
    </font>
    <font>
      <sz val="10"/>
      <name val="Arial"/>
      <family val="2"/>
    </font>
    <font>
      <b/>
      <i/>
      <sz val="14"/>
      <name val="Angsana New"/>
      <family val="1"/>
    </font>
    <font>
      <sz val="11"/>
      <color indexed="8"/>
      <name val="Tahoma"/>
      <family val="2"/>
      <charset val="222"/>
    </font>
    <font>
      <sz val="11"/>
      <color theme="1"/>
      <name val="Calibri"/>
      <family val="2"/>
    </font>
    <font>
      <sz val="14"/>
      <name val="Cordia New"/>
      <family val="2"/>
    </font>
    <font>
      <sz val="14"/>
      <name val="AngsanaUPC"/>
      <family val="1"/>
    </font>
    <font>
      <sz val="14"/>
      <name val="Angsana New"/>
      <family val="1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4"/>
      <name val="Angsana New"/>
      <family val="1"/>
      <charset val="222"/>
    </font>
    <font>
      <sz val="14"/>
      <name val="CordiaUPC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1"/>
      <name val="gfSVbNM"/>
      <charset val="128"/>
    </font>
    <font>
      <sz val="8.5"/>
      <name val="LinePrinter"/>
      <family val="2"/>
    </font>
    <font>
      <sz val="10"/>
      <name val="Univers (WN)"/>
      <family val="2"/>
    </font>
    <font>
      <sz val="10"/>
      <name val="Tms Rmn"/>
      <family val="1"/>
    </font>
    <font>
      <sz val="12"/>
      <name val="Garamond"/>
      <family val="1"/>
    </font>
    <font>
      <sz val="14"/>
      <name val="ｷsｲﾓｩ・"/>
      <family val="3"/>
      <charset val="128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sz val="12"/>
      <name val="Helv"/>
      <charset val="222"/>
    </font>
    <font>
      <sz val="9"/>
      <color indexed="8"/>
      <name val="???"/>
      <family val="3"/>
      <charset val="128"/>
    </font>
    <font>
      <sz val="14"/>
      <name val="?? ??"/>
      <charset val="222"/>
    </font>
    <font>
      <b/>
      <sz val="9"/>
      <name val="?? ?"/>
      <family val="3"/>
      <charset val="128"/>
    </font>
    <font>
      <u/>
      <sz val="10"/>
      <color indexed="12"/>
      <name val="???"/>
      <family val="3"/>
      <charset val="128"/>
    </font>
    <font>
      <u/>
      <sz val="8.4"/>
      <color indexed="12"/>
      <name val="Cordia New"/>
      <family val="2"/>
    </font>
    <font>
      <u/>
      <sz val="8.4"/>
      <color indexed="20"/>
      <name val="Cordia New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? ?????"/>
      <family val="2"/>
    </font>
    <font>
      <sz val="8"/>
      <name val="?? ?"/>
      <family val="3"/>
      <charset val="128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4"/>
      <name val="lr –?’?"/>
      <family val="1"/>
      <charset val="128"/>
    </font>
    <font>
      <sz val="11"/>
      <name val="lr oSVbN"/>
      <family val="2"/>
    </font>
    <font>
      <sz val="11"/>
      <name val="??? "/>
      <family val="3"/>
      <charset val="128"/>
    </font>
    <font>
      <sz val="10"/>
      <name val="???? "/>
      <family val="1"/>
    </font>
    <font>
      <sz val="12"/>
      <name val="・s2OcuAe"/>
      <family val="1"/>
      <charset val="128"/>
    </font>
    <font>
      <sz val="11"/>
      <color indexed="8"/>
      <name val="?l?r ?o?S?V?b?N"/>
      <family val="1"/>
    </font>
    <font>
      <sz val="14"/>
      <name val="CordiaUPC"/>
      <family val="1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2"/>
      <name val="Cordia New Thai"/>
    </font>
    <font>
      <sz val="14"/>
      <name val="Cordia New"/>
      <family val="2"/>
      <charset val="22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0"/>
      <color indexed="8"/>
      <name val="SWISS"/>
    </font>
    <font>
      <sz val="10"/>
      <color indexed="9"/>
      <name val="Arial"/>
      <family val="2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0"/>
      <color indexed="8"/>
      <name val="Arial"/>
      <family val="2"/>
    </font>
    <font>
      <sz val="10"/>
      <name val="Tahoma"/>
      <family val="2"/>
    </font>
    <font>
      <sz val="12"/>
      <name val="宋体"/>
      <charset val="134"/>
    </font>
    <font>
      <sz val="11"/>
      <name val="lr oSVbN"/>
      <family val="3"/>
      <charset val="128"/>
    </font>
    <font>
      <sz val="11"/>
      <name val="‚l‚r ‚oƒSƒVƒbƒN"/>
      <family val="1"/>
    </font>
    <font>
      <sz val="11"/>
      <name val="–พ’ฉ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4"/>
      <name val="ＭＳ 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lr SVbN"/>
      <family val="3"/>
      <charset val="128"/>
    </font>
    <font>
      <sz val="11"/>
      <name val="–¾’©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4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11"/>
      <color indexed="8"/>
      <name val="Calibri"/>
      <family val="2"/>
    </font>
    <font>
      <sz val="11"/>
      <color indexed="8"/>
      <name val="ＭＳ Ｐゴシック"/>
      <family val="3"/>
      <charset val="128"/>
    </font>
    <font>
      <sz val="14"/>
      <name val="Terminal"/>
      <family val="3"/>
      <charset val="255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6"/>
      <name val="Times New Roman"/>
      <family val="1"/>
    </font>
    <font>
      <sz val="10"/>
      <name val="Palatino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129"/>
    </font>
    <font>
      <sz val="14"/>
      <name val="CordiaUPC"/>
      <family val="2"/>
      <charset val="222"/>
    </font>
    <font>
      <sz val="8"/>
      <name val="Times New Roman"/>
      <family val="1"/>
    </font>
    <font>
      <sz val="7"/>
      <name val="Arial"/>
      <family val="2"/>
    </font>
    <font>
      <sz val="14"/>
      <name val="BrowalliaUPC"/>
      <family val="2"/>
      <charset val="222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10"/>
      <name val="Helv"/>
      <family val="2"/>
    </font>
    <font>
      <b/>
      <sz val="10"/>
      <name val="Helv"/>
      <family val="2"/>
    </font>
    <font>
      <sz val="12"/>
      <name val="Helv"/>
      <family val="2"/>
    </font>
    <font>
      <sz val="11"/>
      <name val="明朝"/>
      <family val="1"/>
      <charset val="128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sz val="10"/>
      <name val="Tms Rmn"/>
    </font>
    <font>
      <sz val="11"/>
      <color indexed="8"/>
      <name val="Calibri"/>
      <family val="2"/>
      <charset val="1"/>
    </font>
    <font>
      <sz val="11"/>
      <color indexed="8"/>
      <name val="Tahoma"/>
      <family val="2"/>
    </font>
    <font>
      <sz val="11"/>
      <name val="Garamond"/>
      <family val="1"/>
    </font>
    <font>
      <sz val="16"/>
      <color indexed="8"/>
      <name val="Browallia New"/>
      <family val="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sz val="10"/>
      <name val="Arial"/>
      <family val="2"/>
    </font>
    <font>
      <sz val="1"/>
      <color indexed="16"/>
      <name val="Courier"/>
      <family val="3"/>
    </font>
    <font>
      <sz val="12"/>
      <name val="Arial"/>
      <family val="2"/>
    </font>
    <font>
      <sz val="12"/>
      <color indexed="8"/>
      <name val="SWISS"/>
      <family val="2"/>
    </font>
    <font>
      <sz val="10"/>
      <name val="Helv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7"/>
      <name val="Arial"/>
      <family val="2"/>
    </font>
    <font>
      <b/>
      <sz val="18"/>
      <color indexed="12"/>
      <name val="MS Sans Serif"/>
      <family val="2"/>
    </font>
    <font>
      <b/>
      <sz val="12"/>
      <name val="Helv"/>
      <family val="2"/>
    </font>
    <font>
      <b/>
      <sz val="12"/>
      <name val="Helv"/>
    </font>
    <font>
      <b/>
      <sz val="6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12"/>
      <name val="Helv"/>
    </font>
    <font>
      <sz val="8"/>
      <color indexed="12"/>
      <name val="Helv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4"/>
      <color indexed="12"/>
      <name val="Cordia New"/>
      <family val="2"/>
    </font>
    <font>
      <u/>
      <sz val="7.5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8"/>
      <color indexed="12"/>
      <name val="Helv"/>
    </font>
    <font>
      <sz val="8"/>
      <color indexed="12"/>
      <name val="Helv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0"/>
      <name val="Arial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7"/>
      <name val="Small Fonts"/>
      <family val="2"/>
      <charset val="222"/>
    </font>
    <font>
      <b/>
      <sz val="9"/>
      <color indexed="9"/>
      <name val="ＭＳ 明朝"/>
      <family val="1"/>
      <charset val="128"/>
    </font>
    <font>
      <b/>
      <i/>
      <sz val="16"/>
      <name val="Helv"/>
      <charset val="222"/>
    </font>
    <font>
      <sz val="16"/>
      <name val="BrowalliaUPC"/>
      <family val="2"/>
      <charset val="22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6"/>
      <color indexed="8"/>
      <name val="Angsana New"/>
      <family val="2"/>
      <charset val="222"/>
    </font>
    <font>
      <sz val="9"/>
      <color indexed="8"/>
      <name val="Verdana"/>
      <family val="2"/>
    </font>
    <font>
      <sz val="10"/>
      <name val="Helv"/>
      <family val="2"/>
      <charset val="222"/>
    </font>
    <font>
      <sz val="10"/>
      <name val="Palatino"/>
      <family val="1"/>
      <charset val="22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9"/>
      <name val="ＭＳ 明朝"/>
      <family val="1"/>
      <charset val="128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0"/>
      <name val="Arial MT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name val="Univers Condensed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9"/>
      <color indexed="8"/>
      <name val="Times New Roman"/>
      <family val="1"/>
    </font>
    <font>
      <sz val="14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9"/>
      <color indexed="10"/>
      <name val="Arial"/>
      <family val="2"/>
    </font>
    <font>
      <b/>
      <sz val="16"/>
      <color indexed="16"/>
      <name val="Times New Roman"/>
      <family val="1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9"/>
      <color indexed="18"/>
      <name val="Arial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sz val="12"/>
      <color indexed="18"/>
      <name val="MS Sans Serif"/>
      <family val="2"/>
    </font>
    <font>
      <b/>
      <sz val="10"/>
      <color indexed="8"/>
      <name val="Arial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sz val="18"/>
      <color indexed="18"/>
      <name val="Arial"/>
      <family val="2"/>
    </font>
    <font>
      <sz val="11"/>
      <color indexed="10"/>
      <name val="Arial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0"/>
      <name val="中ゴシックＢＢＢ－等幅"/>
      <family val="1"/>
      <charset val="128"/>
    </font>
    <font>
      <sz val="8"/>
      <name val="MS Sans Serif"/>
      <family val="2"/>
      <charset val="222"/>
    </font>
    <font>
      <sz val="11"/>
      <name val="tms rmn"/>
    </font>
    <font>
      <sz val="10"/>
      <name val="Geneva"/>
      <family val="2"/>
    </font>
    <font>
      <b/>
      <sz val="14"/>
      <name val="Cordia New"/>
      <family val="2"/>
      <charset val="22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2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2"/>
      <name val="Geneva"/>
      <family val="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</fonts>
  <fills count="10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indexed="9"/>
        <b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gray0625"/>
    </fill>
  </fills>
  <borders count="6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929">
    <xf numFmtId="0" fontId="0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1" fillId="0" borderId="0"/>
    <xf numFmtId="0" fontId="17" fillId="0" borderId="0"/>
    <xf numFmtId="0" fontId="5" fillId="0" borderId="0"/>
    <xf numFmtId="170" fontId="16" fillId="0" borderId="0" applyFont="0" applyFill="0" applyBorder="0" applyAlignment="0" applyProtection="0"/>
    <xf numFmtId="0" fontId="16" fillId="0" borderId="0"/>
    <xf numFmtId="0" fontId="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" fillId="0" borderId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18" fillId="0" borderId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2" fillId="0" borderId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82" fontId="2" fillId="0" borderId="0" applyFont="0" applyFill="0" applyBorder="0" applyAlignment="0" applyProtection="0"/>
    <xf numFmtId="0" fontId="27" fillId="5" borderId="0"/>
    <xf numFmtId="40" fontId="28" fillId="0" borderId="0" applyFont="0" applyFill="0" applyBorder="0" applyAlignment="0" applyProtection="0"/>
    <xf numFmtId="182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8" fillId="0" borderId="0" applyFill="0" applyBorder="0" applyAlignment="0" applyProtection="0"/>
    <xf numFmtId="38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0" fontId="29" fillId="0" borderId="0" applyFont="0" applyFill="0" applyBorder="0" applyAlignment="0" applyProtection="0"/>
    <xf numFmtId="38" fontId="28" fillId="0" borderId="0" applyFill="0" applyBorder="0" applyAlignment="0" applyProtection="0"/>
    <xf numFmtId="183" fontId="30" fillId="0" borderId="0" applyFont="0" applyFill="0" applyBorder="0" applyAlignment="0" applyProtection="0"/>
    <xf numFmtId="44" fontId="2" fillId="0" borderId="0"/>
    <xf numFmtId="0" fontId="2" fillId="0" borderId="0"/>
    <xf numFmtId="9" fontId="31" fillId="0" borderId="8" applyFont="0" applyFill="0" applyBorder="0" applyAlignment="0" applyProtection="0">
      <protection locked="0"/>
    </xf>
    <xf numFmtId="184" fontId="31" fillId="0" borderId="8" applyFont="0" applyFill="0" applyBorder="0" applyAlignment="0" applyProtection="0">
      <protection locked="0"/>
    </xf>
    <xf numFmtId="185" fontId="31" fillId="0" borderId="8" applyFont="0" applyFill="0" applyBorder="0" applyAlignment="0" applyProtection="0">
      <protection locked="0"/>
    </xf>
    <xf numFmtId="186" fontId="32" fillId="0" borderId="0" applyAlignment="0">
      <alignment horizontal="left"/>
    </xf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38" fontId="28" fillId="0" borderId="0" applyFill="0" applyBorder="0" applyAlignment="0" applyProtection="0"/>
    <xf numFmtId="188" fontId="33" fillId="0" borderId="0"/>
    <xf numFmtId="38" fontId="28" fillId="0" borderId="0" applyFill="0" applyBorder="0" applyAlignment="0" applyProtection="0"/>
    <xf numFmtId="0" fontId="34" fillId="0" borderId="0"/>
    <xf numFmtId="0" fontId="24" fillId="0" borderId="0"/>
    <xf numFmtId="189" fontId="35" fillId="0" borderId="0"/>
    <xf numFmtId="0" fontId="36" fillId="0" borderId="0"/>
    <xf numFmtId="0" fontId="36" fillId="0" borderId="0"/>
    <xf numFmtId="0" fontId="37" fillId="0" borderId="0"/>
    <xf numFmtId="0" fontId="36" fillId="0" borderId="0"/>
    <xf numFmtId="0" fontId="3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40" fillId="0" borderId="0"/>
    <xf numFmtId="0" fontId="41" fillId="0" borderId="0"/>
    <xf numFmtId="0" fontId="42" fillId="0" borderId="0"/>
    <xf numFmtId="0" fontId="42" fillId="0" borderId="0"/>
    <xf numFmtId="0" fontId="38" fillId="0" borderId="0"/>
    <xf numFmtId="0" fontId="38" fillId="0" borderId="0"/>
    <xf numFmtId="0" fontId="2" fillId="0" borderId="0"/>
    <xf numFmtId="0" fontId="43" fillId="0" borderId="0"/>
    <xf numFmtId="0" fontId="43" fillId="0" borderId="0"/>
    <xf numFmtId="0" fontId="44" fillId="0" borderId="0"/>
    <xf numFmtId="0" fontId="45" fillId="0" borderId="0"/>
    <xf numFmtId="0" fontId="42" fillId="0" borderId="0"/>
    <xf numFmtId="0" fontId="46" fillId="0" borderId="0"/>
    <xf numFmtId="0" fontId="47" fillId="0" borderId="0"/>
    <xf numFmtId="0" fontId="48" fillId="0" borderId="0"/>
    <xf numFmtId="0" fontId="24" fillId="0" borderId="0"/>
    <xf numFmtId="0" fontId="24" fillId="0" borderId="0"/>
    <xf numFmtId="0" fontId="24" fillId="0" borderId="0"/>
    <xf numFmtId="0" fontId="49" fillId="0" borderId="0"/>
    <xf numFmtId="0" fontId="50" fillId="0" borderId="0"/>
    <xf numFmtId="0" fontId="24" fillId="0" borderId="0"/>
    <xf numFmtId="0" fontId="24" fillId="0" borderId="0"/>
    <xf numFmtId="0" fontId="24" fillId="0" borderId="0"/>
    <xf numFmtId="0" fontId="40" fillId="0" borderId="0"/>
    <xf numFmtId="0" fontId="51" fillId="0" borderId="0"/>
    <xf numFmtId="170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70" fontId="48" fillId="0" borderId="0" applyFont="0" applyFill="0" applyBorder="0" applyAlignment="0" applyProtection="0"/>
    <xf numFmtId="0" fontId="2" fillId="0" borderId="0"/>
    <xf numFmtId="39" fontId="52" fillId="0" borderId="0"/>
    <xf numFmtId="190" fontId="2" fillId="0" borderId="0" applyFont="0" applyFill="0" applyBorder="0" applyAlignment="0" applyProtection="0"/>
    <xf numFmtId="39" fontId="52" fillId="0" borderId="0"/>
    <xf numFmtId="42" fontId="53" fillId="0" borderId="0" applyFont="0" applyFill="0" applyBorder="0" applyAlignment="0" applyProtection="0"/>
    <xf numFmtId="0" fontId="54" fillId="0" borderId="0"/>
    <xf numFmtId="0" fontId="55" fillId="6" borderId="9" applyNumberFormat="0" applyAlignment="0"/>
    <xf numFmtId="170" fontId="24" fillId="0" borderId="0" applyFont="0" applyFill="0" applyBorder="0" applyAlignment="0" applyProtection="0"/>
    <xf numFmtId="39" fontId="52" fillId="0" borderId="0"/>
    <xf numFmtId="39" fontId="52" fillId="0" borderId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191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19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0" fontId="18" fillId="0" borderId="0"/>
    <xf numFmtId="168" fontId="59" fillId="0" borderId="0" applyFont="0" applyFill="0" applyBorder="0" applyAlignment="0" applyProtection="0"/>
    <xf numFmtId="0" fontId="60" fillId="0" borderId="0"/>
    <xf numFmtId="0" fontId="61" fillId="0" borderId="0"/>
    <xf numFmtId="0" fontId="62" fillId="0" borderId="0"/>
    <xf numFmtId="170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0" fontId="61" fillId="0" borderId="0" applyFont="0" applyFill="0" applyBorder="0" applyAlignment="0" applyProtection="0"/>
    <xf numFmtId="38" fontId="61" fillId="0" borderId="0" applyFont="0" applyFill="0" applyBorder="0" applyAlignment="0" applyProtection="0"/>
    <xf numFmtId="170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24" fillId="0" borderId="0"/>
    <xf numFmtId="0" fontId="63" fillId="0" borderId="0"/>
    <xf numFmtId="0" fontId="24" fillId="0" borderId="0"/>
    <xf numFmtId="0" fontId="24" fillId="0" borderId="0"/>
    <xf numFmtId="178" fontId="64" fillId="0" borderId="0"/>
    <xf numFmtId="0" fontId="65" fillId="0" borderId="0"/>
    <xf numFmtId="0" fontId="63" fillId="0" borderId="0"/>
    <xf numFmtId="0" fontId="24" fillId="0" borderId="0"/>
    <xf numFmtId="0" fontId="66" fillId="0" borderId="0"/>
    <xf numFmtId="0" fontId="67" fillId="0" borderId="0"/>
    <xf numFmtId="0" fontId="68" fillId="0" borderId="0"/>
    <xf numFmtId="0" fontId="68" fillId="0" borderId="0"/>
    <xf numFmtId="0" fontId="24" fillId="0" borderId="0"/>
    <xf numFmtId="0" fontId="24" fillId="0" borderId="0"/>
    <xf numFmtId="0" fontId="63" fillId="0" borderId="0"/>
    <xf numFmtId="0" fontId="24" fillId="0" borderId="0"/>
    <xf numFmtId="0" fontId="63" fillId="0" borderId="0"/>
    <xf numFmtId="0" fontId="24" fillId="0" borderId="0"/>
    <xf numFmtId="0" fontId="24" fillId="0" borderId="0"/>
    <xf numFmtId="0" fontId="24" fillId="0" borderId="0"/>
    <xf numFmtId="0" fontId="63" fillId="0" borderId="0"/>
    <xf numFmtId="0" fontId="69" fillId="0" borderId="0"/>
    <xf numFmtId="170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0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38" fontId="70" fillId="0" borderId="0" applyFont="0" applyFill="0" applyBorder="0" applyAlignment="0" applyProtection="0"/>
    <xf numFmtId="195" fontId="71" fillId="0" borderId="0" applyFont="0" applyFill="0" applyBorder="0" applyAlignment="0" applyProtection="0"/>
    <xf numFmtId="196" fontId="71" fillId="0" borderId="0" applyFont="0" applyFill="0" applyBorder="0" applyAlignment="0" applyProtection="0"/>
    <xf numFmtId="170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70" fontId="63" fillId="0" borderId="0" applyFont="0" applyFill="0" applyBorder="0" applyAlignment="0" applyProtection="0"/>
    <xf numFmtId="168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70" fontId="63" fillId="0" borderId="0" applyFont="0" applyFill="0" applyBorder="0" applyAlignment="0" applyProtection="0"/>
    <xf numFmtId="42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72" fillId="0" borderId="0" applyFont="0" applyFill="0" applyBorder="0" applyAlignment="0" applyProtection="0"/>
    <xf numFmtId="0" fontId="74" fillId="0" borderId="0"/>
    <xf numFmtId="0" fontId="74" fillId="0" borderId="0"/>
    <xf numFmtId="0" fontId="75" fillId="0" borderId="0"/>
    <xf numFmtId="44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/>
    <xf numFmtId="0" fontId="78" fillId="7" borderId="9" applyNumberFormat="0" applyAlignment="0"/>
    <xf numFmtId="170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0" fontId="79" fillId="0" borderId="0" applyFont="0" applyFill="0" applyBorder="0" applyAlignment="0" applyProtection="0"/>
    <xf numFmtId="38" fontId="79" fillId="0" borderId="0" applyFont="0" applyFill="0" applyBorder="0" applyAlignment="0" applyProtection="0"/>
    <xf numFmtId="44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197" fontId="80" fillId="0" borderId="0" applyFont="0" applyFill="0" applyBorder="0" applyAlignment="0" applyProtection="0"/>
    <xf numFmtId="197" fontId="80" fillId="0" borderId="0" applyFont="0" applyFill="0" applyBorder="0" applyAlignment="0" applyProtection="0"/>
    <xf numFmtId="197" fontId="80" fillId="0" borderId="0" applyFont="0" applyFill="0" applyBorder="0" applyAlignment="0" applyProtection="0"/>
    <xf numFmtId="197" fontId="80" fillId="0" borderId="0" applyFont="0" applyFill="0" applyBorder="0" applyAlignment="0" applyProtection="0"/>
    <xf numFmtId="197" fontId="80" fillId="0" borderId="0" applyFont="0" applyFill="0" applyBorder="0" applyAlignment="0" applyProtection="0"/>
    <xf numFmtId="197" fontId="80" fillId="0" borderId="0" applyFont="0" applyFill="0" applyBorder="0" applyAlignment="0" applyProtection="0"/>
    <xf numFmtId="197" fontId="80" fillId="0" borderId="0" applyFont="0" applyFill="0" applyBorder="0" applyAlignment="0" applyProtection="0"/>
    <xf numFmtId="0" fontId="24" fillId="0" borderId="0"/>
    <xf numFmtId="0" fontId="2" fillId="0" borderId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0" fontId="81" fillId="0" borderId="10"/>
    <xf numFmtId="198" fontId="2" fillId="0" borderId="0" applyFont="0" applyFill="0" applyBorder="0" applyAlignment="0" applyProtection="0"/>
    <xf numFmtId="0" fontId="82" fillId="0" borderId="1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199" fontId="83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1" fontId="84" fillId="0" borderId="0" applyFont="0" applyFill="0" applyBorder="0" applyAlignment="0" applyProtection="0"/>
    <xf numFmtId="201" fontId="84" fillId="0" borderId="0" applyFont="0" applyFill="0" applyBorder="0" applyAlignment="0" applyProtection="0"/>
    <xf numFmtId="200" fontId="85" fillId="0" borderId="0" applyFont="0" applyFill="0" applyBorder="0" applyAlignment="0" applyProtection="0"/>
    <xf numFmtId="201" fontId="84" fillId="0" borderId="0" applyFont="0" applyFill="0" applyBorder="0" applyAlignment="0" applyProtection="0"/>
    <xf numFmtId="201" fontId="84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2" fontId="85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179" fontId="85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0" fontId="2" fillId="0" borderId="0"/>
    <xf numFmtId="0" fontId="2" fillId="0" borderId="0"/>
    <xf numFmtId="0" fontId="23" fillId="0" borderId="0" applyFont="0" applyFill="0" applyBorder="0" applyAlignment="0" applyProtection="0"/>
    <xf numFmtId="19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86" fillId="0" borderId="0" applyFont="0" applyFill="0" applyBorder="0" applyAlignment="0" applyProtection="0"/>
    <xf numFmtId="204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99" fontId="85" fillId="0" borderId="0" applyFont="0" applyFill="0" applyBorder="0" applyAlignment="0" applyProtection="0"/>
    <xf numFmtId="182" fontId="85" fillId="0" borderId="0" applyFont="0" applyFill="0" applyBorder="0" applyAlignment="0" applyProtection="0"/>
    <xf numFmtId="0" fontId="87" fillId="0" borderId="0"/>
    <xf numFmtId="0" fontId="87" fillId="0" borderId="0"/>
    <xf numFmtId="0" fontId="27" fillId="5" borderId="0"/>
    <xf numFmtId="0" fontId="27" fillId="5" borderId="0"/>
    <xf numFmtId="0" fontId="27" fillId="5" borderId="0"/>
    <xf numFmtId="38" fontId="42" fillId="0" borderId="0" applyFont="0" applyFill="0" applyBorder="0" applyAlignment="0" applyProtection="0"/>
    <xf numFmtId="0" fontId="88" fillId="0" borderId="0"/>
    <xf numFmtId="205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89" fillId="8" borderId="11">
      <alignment horizontal="center" wrapText="1"/>
    </xf>
    <xf numFmtId="0" fontId="90" fillId="9" borderId="12">
      <alignment horizontal="center" wrapText="1"/>
    </xf>
    <xf numFmtId="0" fontId="89" fillId="8" borderId="11">
      <alignment horizontal="center" wrapText="1"/>
    </xf>
    <xf numFmtId="0" fontId="91" fillId="8" borderId="1"/>
    <xf numFmtId="0" fontId="92" fillId="9" borderId="13"/>
    <xf numFmtId="0" fontId="91" fillId="8" borderId="1"/>
    <xf numFmtId="0" fontId="89" fillId="0" borderId="0">
      <protection locked="0"/>
    </xf>
    <xf numFmtId="0" fontId="90" fillId="0" borderId="0">
      <protection locked="0"/>
    </xf>
    <xf numFmtId="0" fontId="89" fillId="0" borderId="0">
      <protection locked="0"/>
    </xf>
    <xf numFmtId="0" fontId="2" fillId="0" borderId="0"/>
    <xf numFmtId="0" fontId="81" fillId="0" borderId="10"/>
    <xf numFmtId="38" fontId="28" fillId="0" borderId="0" applyFill="0" applyBorder="0" applyAlignment="0" applyProtection="0"/>
    <xf numFmtId="0" fontId="88" fillId="0" borderId="0"/>
    <xf numFmtId="40" fontId="28" fillId="0" borderId="0" applyFont="0" applyFill="0" applyBorder="0" applyAlignment="0" applyProtection="0"/>
    <xf numFmtId="40" fontId="28" fillId="0" borderId="0" applyFont="0" applyFill="0" applyBorder="0" applyAlignment="0" applyProtection="0"/>
    <xf numFmtId="0" fontId="27" fillId="5" borderId="0"/>
    <xf numFmtId="0" fontId="27" fillId="5" borderId="0"/>
    <xf numFmtId="0" fontId="27" fillId="5" borderId="0"/>
    <xf numFmtId="0" fontId="27" fillId="5" borderId="0"/>
    <xf numFmtId="0" fontId="27" fillId="5" borderId="0"/>
    <xf numFmtId="0" fontId="93" fillId="5" borderId="0"/>
    <xf numFmtId="0" fontId="27" fillId="5" borderId="0"/>
    <xf numFmtId="0" fontId="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5" borderId="0"/>
    <xf numFmtId="0" fontId="2" fillId="0" borderId="0"/>
    <xf numFmtId="0" fontId="81" fillId="0" borderId="1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1" fillId="0" borderId="10"/>
    <xf numFmtId="0" fontId="82" fillId="0" borderId="10"/>
    <xf numFmtId="0" fontId="81" fillId="0" borderId="14"/>
    <xf numFmtId="0" fontId="81" fillId="0" borderId="10"/>
    <xf numFmtId="0" fontId="81" fillId="0" borderId="10"/>
    <xf numFmtId="0" fontId="81" fillId="0" borderId="10"/>
    <xf numFmtId="0" fontId="81" fillId="0" borderId="14"/>
    <xf numFmtId="0" fontId="24" fillId="0" borderId="0"/>
    <xf numFmtId="168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0" fontId="95" fillId="0" borderId="0" applyFont="0" applyFill="0" applyBorder="0" applyAlignment="0" applyProtection="0"/>
    <xf numFmtId="198" fontId="2" fillId="0" borderId="0" applyFont="0" applyFill="0" applyBorder="0" applyAlignment="0" applyProtection="0"/>
    <xf numFmtId="168" fontId="86" fillId="0" borderId="0" applyFont="0" applyFill="0" applyBorder="0" applyAlignment="0" applyProtection="0"/>
    <xf numFmtId="3" fontId="96" fillId="7" borderId="15">
      <alignment vertical="top"/>
    </xf>
    <xf numFmtId="3" fontId="97" fillId="10" borderId="16">
      <alignment vertical="top"/>
    </xf>
    <xf numFmtId="3" fontId="96" fillId="7" borderId="15">
      <alignment vertical="top"/>
    </xf>
    <xf numFmtId="0" fontId="96" fillId="0" borderId="0">
      <protection hidden="1"/>
    </xf>
    <xf numFmtId="0" fontId="97" fillId="0" borderId="0">
      <protection hidden="1"/>
    </xf>
    <xf numFmtId="0" fontId="96" fillId="0" borderId="0">
      <protection hidden="1"/>
    </xf>
    <xf numFmtId="0" fontId="2" fillId="0" borderId="0"/>
    <xf numFmtId="0" fontId="2" fillId="0" borderId="0"/>
    <xf numFmtId="38" fontId="98" fillId="0" borderId="0" applyFont="0" applyFill="0" applyBorder="0" applyAlignment="0" applyProtection="0"/>
    <xf numFmtId="204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86" fillId="0" borderId="0" applyFont="0" applyFill="0" applyBorder="0" applyAlignment="0" applyProtection="0"/>
    <xf numFmtId="0" fontId="87" fillId="0" borderId="0"/>
    <xf numFmtId="0" fontId="99" fillId="11" borderId="0">
      <alignment vertical="top"/>
    </xf>
    <xf numFmtId="0" fontId="100" fillId="12" borderId="0">
      <alignment vertical="top"/>
    </xf>
    <xf numFmtId="0" fontId="99" fillId="11" borderId="0">
      <alignment vertical="top"/>
    </xf>
    <xf numFmtId="0" fontId="101" fillId="13" borderId="0" applyNumberFormat="0" applyBorder="0">
      <alignment horizontal="left" vertical="top"/>
    </xf>
    <xf numFmtId="0" fontId="102" fillId="9" borderId="0" applyNumberFormat="0" applyBorder="0">
      <alignment horizontal="left" vertical="top"/>
    </xf>
    <xf numFmtId="0" fontId="101" fillId="13" borderId="0" applyNumberFormat="0" applyBorder="0">
      <alignment horizontal="left" vertical="top"/>
    </xf>
    <xf numFmtId="0" fontId="103" fillId="13" borderId="0" applyNumberFormat="0" applyBorder="0">
      <alignment vertical="top"/>
    </xf>
    <xf numFmtId="0" fontId="104" fillId="9" borderId="0" applyNumberFormat="0" applyBorder="0">
      <alignment vertical="top"/>
    </xf>
    <xf numFmtId="0" fontId="103" fillId="13" borderId="0" applyNumberFormat="0" applyBorder="0">
      <alignment vertical="top"/>
    </xf>
    <xf numFmtId="199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0" fontId="2" fillId="0" borderId="0"/>
    <xf numFmtId="0" fontId="105" fillId="0" borderId="0">
      <alignment vertical="top"/>
    </xf>
    <xf numFmtId="0" fontId="105" fillId="0" borderId="0">
      <alignment vertical="top"/>
    </xf>
    <xf numFmtId="0" fontId="2" fillId="0" borderId="0"/>
    <xf numFmtId="0" fontId="106" fillId="0" borderId="0"/>
    <xf numFmtId="0" fontId="106" fillId="0" borderId="0"/>
    <xf numFmtId="0" fontId="2" fillId="0" borderId="0"/>
    <xf numFmtId="0" fontId="107" fillId="0" borderId="0"/>
    <xf numFmtId="0" fontId="2" fillId="0" borderId="0"/>
    <xf numFmtId="0" fontId="105" fillId="0" borderId="0">
      <alignment vertical="top"/>
    </xf>
    <xf numFmtId="0" fontId="105" fillId="0" borderId="0">
      <alignment vertical="top"/>
    </xf>
    <xf numFmtId="0" fontId="105" fillId="0" borderId="0">
      <alignment vertical="top"/>
    </xf>
    <xf numFmtId="0" fontId="93" fillId="5" borderId="0"/>
    <xf numFmtId="0" fontId="9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27" fillId="5" borderId="0"/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206" fontId="108" fillId="0" borderId="0" applyFont="0" applyFill="0" applyBorder="0" applyAlignment="0" applyProtection="0"/>
    <xf numFmtId="198" fontId="108" fillId="0" borderId="0" applyFont="0" applyFill="0" applyBorder="0" applyAlignment="0" applyProtection="0"/>
    <xf numFmtId="207" fontId="109" fillId="0" borderId="0" applyFont="0" applyFill="0" applyBorder="0" applyAlignment="0" applyProtection="0"/>
    <xf numFmtId="208" fontId="109" fillId="0" borderId="0" applyFont="0" applyFill="0" applyBorder="0" applyAlignment="0" applyProtection="0"/>
    <xf numFmtId="208" fontId="110" fillId="0" borderId="0" applyFont="0" applyFill="0" applyBorder="0" applyAlignment="0" applyProtection="0"/>
    <xf numFmtId="207" fontId="111" fillId="0" borderId="0" applyFont="0" applyFill="0" applyBorder="0" applyAlignment="0" applyProtection="0"/>
    <xf numFmtId="0" fontId="112" fillId="0" borderId="0"/>
    <xf numFmtId="0" fontId="113" fillId="0" borderId="0"/>
    <xf numFmtId="0" fontId="114" fillId="0" borderId="0"/>
    <xf numFmtId="0" fontId="115" fillId="0" borderId="0"/>
    <xf numFmtId="0" fontId="116" fillId="0" borderId="0"/>
    <xf numFmtId="0" fontId="117" fillId="0" borderId="0"/>
    <xf numFmtId="0" fontId="118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20" fillId="0" borderId="0"/>
    <xf numFmtId="0" fontId="111" fillId="0" borderId="0"/>
    <xf numFmtId="0" fontId="121" fillId="0" borderId="0"/>
    <xf numFmtId="38" fontId="28" fillId="0" borderId="0" applyFill="0" applyBorder="0" applyAlignment="0" applyProtection="0"/>
    <xf numFmtId="38" fontId="28" fillId="0" borderId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122" fillId="0" borderId="0"/>
    <xf numFmtId="209" fontId="123" fillId="0" borderId="0" applyFont="0" applyFill="0" applyBorder="0" applyAlignment="0" applyProtection="0"/>
    <xf numFmtId="210" fontId="123" fillId="0" borderId="0" applyFont="0" applyFill="0" applyBorder="0" applyAlignment="0" applyProtection="0"/>
    <xf numFmtId="206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206" fontId="124" fillId="0" borderId="0" applyFont="0" applyFill="0" applyBorder="0" applyAlignment="0" applyProtection="0"/>
    <xf numFmtId="198" fontId="124" fillId="0" borderId="0" applyFont="0" applyFill="0" applyBorder="0" applyAlignment="0" applyProtection="0"/>
    <xf numFmtId="0" fontId="24" fillId="0" borderId="0"/>
    <xf numFmtId="208" fontId="108" fillId="0" borderId="0" applyFont="0" applyFill="0" applyBorder="0" applyAlignment="0" applyProtection="0"/>
    <xf numFmtId="207" fontId="108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70" fillId="0" borderId="0"/>
    <xf numFmtId="0" fontId="111" fillId="0" borderId="0"/>
    <xf numFmtId="1" fontId="126" fillId="0" borderId="0"/>
    <xf numFmtId="0" fontId="24" fillId="0" borderId="0"/>
    <xf numFmtId="0" fontId="2" fillId="0" borderId="0"/>
    <xf numFmtId="19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95" fillId="0" borderId="0" applyFont="0" applyFill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27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27" fillId="14" borderId="0" applyNumberFormat="0" applyBorder="0" applyAlignment="0" applyProtection="0"/>
    <xf numFmtId="0" fontId="16" fillId="14" borderId="0" applyNumberFormat="0" applyBorder="0" applyAlignment="0" applyProtection="0"/>
    <xf numFmtId="0" fontId="127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27" fillId="14" borderId="0" applyNumberFormat="0" applyBorder="0" applyAlignment="0" applyProtection="0"/>
    <xf numFmtId="0" fontId="127" fillId="14" borderId="0" applyNumberFormat="0" applyBorder="0" applyAlignment="0" applyProtection="0"/>
    <xf numFmtId="0" fontId="127" fillId="14" borderId="0" applyNumberFormat="0" applyBorder="0" applyAlignment="0" applyProtection="0"/>
    <xf numFmtId="0" fontId="127" fillId="14" borderId="0" applyNumberFormat="0" applyBorder="0" applyAlignment="0" applyProtection="0"/>
    <xf numFmtId="0" fontId="127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16" fillId="17" borderId="0" applyNumberFormat="0" applyBorder="0" applyAlignment="0" applyProtection="0"/>
    <xf numFmtId="0" fontId="16" fillId="15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27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27" fillId="18" borderId="0" applyNumberFormat="0" applyBorder="0" applyAlignment="0" applyProtection="0"/>
    <xf numFmtId="0" fontId="16" fillId="18" borderId="0" applyNumberFormat="0" applyBorder="0" applyAlignment="0" applyProtection="0"/>
    <xf numFmtId="0" fontId="127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27" fillId="18" borderId="0" applyNumberFormat="0" applyBorder="0" applyAlignment="0" applyProtection="0"/>
    <xf numFmtId="0" fontId="127" fillId="18" borderId="0" applyNumberFormat="0" applyBorder="0" applyAlignment="0" applyProtection="0"/>
    <xf numFmtId="0" fontId="127" fillId="18" borderId="0" applyNumberFormat="0" applyBorder="0" applyAlignment="0" applyProtection="0"/>
    <xf numFmtId="0" fontId="127" fillId="18" borderId="0" applyNumberFormat="0" applyBorder="0" applyAlignment="0" applyProtection="0"/>
    <xf numFmtId="0" fontId="127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27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27" fillId="21" borderId="0" applyNumberFormat="0" applyBorder="0" applyAlignment="0" applyProtection="0"/>
    <xf numFmtId="0" fontId="16" fillId="21" borderId="0" applyNumberFormat="0" applyBorder="0" applyAlignment="0" applyProtection="0"/>
    <xf numFmtId="0" fontId="127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27" fillId="21" borderId="0" applyNumberFormat="0" applyBorder="0" applyAlignment="0" applyProtection="0"/>
    <xf numFmtId="0" fontId="127" fillId="21" borderId="0" applyNumberFormat="0" applyBorder="0" applyAlignment="0" applyProtection="0"/>
    <xf numFmtId="0" fontId="127" fillId="21" borderId="0" applyNumberFormat="0" applyBorder="0" applyAlignment="0" applyProtection="0"/>
    <xf numFmtId="0" fontId="127" fillId="21" borderId="0" applyNumberFormat="0" applyBorder="0" applyAlignment="0" applyProtection="0"/>
    <xf numFmtId="0" fontId="127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27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27" fillId="24" borderId="0" applyNumberFormat="0" applyBorder="0" applyAlignment="0" applyProtection="0"/>
    <xf numFmtId="0" fontId="16" fillId="24" borderId="0" applyNumberFormat="0" applyBorder="0" applyAlignment="0" applyProtection="0"/>
    <xf numFmtId="0" fontId="127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27" fillId="24" borderId="0" applyNumberFormat="0" applyBorder="0" applyAlignment="0" applyProtection="0"/>
    <xf numFmtId="0" fontId="127" fillId="24" borderId="0" applyNumberFormat="0" applyBorder="0" applyAlignment="0" applyProtection="0"/>
    <xf numFmtId="0" fontId="127" fillId="24" borderId="0" applyNumberFormat="0" applyBorder="0" applyAlignment="0" applyProtection="0"/>
    <xf numFmtId="0" fontId="127" fillId="24" borderId="0" applyNumberFormat="0" applyBorder="0" applyAlignment="0" applyProtection="0"/>
    <xf numFmtId="0" fontId="127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16" fillId="26" borderId="0" applyNumberFormat="0" applyBorder="0" applyAlignment="0" applyProtection="0"/>
    <xf numFmtId="0" fontId="16" fillId="15" borderId="0" applyNumberFormat="0" applyBorder="0" applyAlignment="0" applyProtection="0"/>
    <xf numFmtId="0" fontId="346" fillId="4" borderId="0" applyNumberFormat="0" applyBorder="0" applyAlignment="0" applyProtection="0"/>
    <xf numFmtId="0" fontId="346" fillId="4" borderId="0" applyNumberFormat="0" applyBorder="0" applyAlignment="0" applyProtection="0"/>
    <xf numFmtId="0" fontId="346" fillId="4" borderId="0" applyNumberFormat="0" applyBorder="0" applyAlignment="0" applyProtection="0"/>
    <xf numFmtId="0" fontId="346" fillId="4" borderId="0" applyNumberFormat="0" applyBorder="0" applyAlignment="0" applyProtection="0"/>
    <xf numFmtId="0" fontId="127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27" fillId="27" borderId="0" applyNumberFormat="0" applyBorder="0" applyAlignment="0" applyProtection="0"/>
    <xf numFmtId="0" fontId="127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27" fillId="27" borderId="0" applyNumberFormat="0" applyBorder="0" applyAlignment="0" applyProtection="0"/>
    <xf numFmtId="0" fontId="127" fillId="27" borderId="0" applyNumberFormat="0" applyBorder="0" applyAlignment="0" applyProtection="0"/>
    <xf numFmtId="0" fontId="127" fillId="27" borderId="0" applyNumberFormat="0" applyBorder="0" applyAlignment="0" applyProtection="0"/>
    <xf numFmtId="0" fontId="127" fillId="27" borderId="0" applyNumberFormat="0" applyBorder="0" applyAlignment="0" applyProtection="0"/>
    <xf numFmtId="0" fontId="127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16" fillId="27" borderId="0" applyNumberFormat="0" applyBorder="0" applyAlignment="0" applyProtection="0"/>
    <xf numFmtId="0" fontId="346" fillId="4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27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27" fillId="26" borderId="0" applyNumberFormat="0" applyBorder="0" applyAlignment="0" applyProtection="0"/>
    <xf numFmtId="0" fontId="16" fillId="15" borderId="0" applyNumberFormat="0" applyBorder="0" applyAlignment="0" applyProtection="0"/>
    <xf numFmtId="0" fontId="127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27" fillId="26" borderId="0" applyNumberFormat="0" applyBorder="0" applyAlignment="0" applyProtection="0"/>
    <xf numFmtId="0" fontId="127" fillId="26" borderId="0" applyNumberFormat="0" applyBorder="0" applyAlignment="0" applyProtection="0"/>
    <xf numFmtId="0" fontId="127" fillId="26" borderId="0" applyNumberFormat="0" applyBorder="0" applyAlignment="0" applyProtection="0"/>
    <xf numFmtId="0" fontId="127" fillId="26" borderId="0" applyNumberFormat="0" applyBorder="0" applyAlignment="0" applyProtection="0"/>
    <xf numFmtId="0" fontId="127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28" fillId="14" borderId="0" applyNumberFormat="0" applyBorder="0" applyAlignment="0" applyProtection="0">
      <alignment vertical="center"/>
    </xf>
    <xf numFmtId="0" fontId="128" fillId="18" borderId="0" applyNumberFormat="0" applyBorder="0" applyAlignment="0" applyProtection="0">
      <alignment vertical="center"/>
    </xf>
    <xf numFmtId="0" fontId="128" fillId="21" borderId="0" applyNumberFormat="0" applyBorder="0" applyAlignment="0" applyProtection="0">
      <alignment vertical="center"/>
    </xf>
    <xf numFmtId="0" fontId="128" fillId="24" borderId="0" applyNumberFormat="0" applyBorder="0" applyAlignment="0" applyProtection="0">
      <alignment vertical="center"/>
    </xf>
    <xf numFmtId="0" fontId="128" fillId="27" borderId="0" applyNumberFormat="0" applyBorder="0" applyAlignment="0" applyProtection="0">
      <alignment vertical="center"/>
    </xf>
    <xf numFmtId="0" fontId="128" fillId="26" borderId="0" applyNumberFormat="0" applyBorder="0" applyAlignment="0" applyProtection="0">
      <alignment vertical="center"/>
    </xf>
    <xf numFmtId="0" fontId="127" fillId="14" borderId="0" applyNumberFormat="0" applyBorder="0" applyAlignment="0" applyProtection="0"/>
    <xf numFmtId="0" fontId="16" fillId="14" borderId="0" applyNumberFormat="0" applyBorder="0" applyAlignment="0" applyProtection="0"/>
    <xf numFmtId="0" fontId="127" fillId="18" borderId="0" applyNumberFormat="0" applyBorder="0" applyAlignment="0" applyProtection="0"/>
    <xf numFmtId="0" fontId="16" fillId="18" borderId="0" applyNumberFormat="0" applyBorder="0" applyAlignment="0" applyProtection="0"/>
    <xf numFmtId="0" fontId="127" fillId="21" borderId="0" applyNumberFormat="0" applyBorder="0" applyAlignment="0" applyProtection="0"/>
    <xf numFmtId="0" fontId="16" fillId="21" borderId="0" applyNumberFormat="0" applyBorder="0" applyAlignment="0" applyProtection="0"/>
    <xf numFmtId="0" fontId="127" fillId="24" borderId="0" applyNumberFormat="0" applyBorder="0" applyAlignment="0" applyProtection="0"/>
    <xf numFmtId="0" fontId="16" fillId="24" borderId="0" applyNumberFormat="0" applyBorder="0" applyAlignment="0" applyProtection="0"/>
    <xf numFmtId="0" fontId="127" fillId="27" borderId="0" applyNumberFormat="0" applyBorder="0" applyAlignment="0" applyProtection="0"/>
    <xf numFmtId="0" fontId="16" fillId="27" borderId="0" applyNumberFormat="0" applyBorder="0" applyAlignment="0" applyProtection="0"/>
    <xf numFmtId="0" fontId="127" fillId="26" borderId="0" applyNumberFormat="0" applyBorder="0" applyAlignment="0" applyProtection="0"/>
    <xf numFmtId="0" fontId="16" fillId="26" borderId="0" applyNumberFormat="0" applyBorder="0" applyAlignment="0" applyProtection="0"/>
    <xf numFmtId="211" fontId="19" fillId="0" borderId="0" applyFont="0" applyFill="0" applyBorder="0" applyAlignment="0" applyProtection="0"/>
    <xf numFmtId="211" fontId="19" fillId="0" borderId="0" applyFont="0" applyFill="0" applyBorder="0" applyAlignment="0" applyProtection="0"/>
    <xf numFmtId="211" fontId="19" fillId="0" borderId="0" applyFont="0" applyFill="0" applyBorder="0" applyAlignment="0" applyProtection="0"/>
    <xf numFmtId="211" fontId="19" fillId="0" borderId="0" applyFont="0" applyFill="0" applyBorder="0" applyAlignment="0" applyProtection="0"/>
    <xf numFmtId="211" fontId="19" fillId="0" borderId="0" applyFont="0" applyFill="0" applyBorder="0" applyAlignment="0" applyProtection="0"/>
    <xf numFmtId="211" fontId="19" fillId="0" borderId="0" applyFont="0" applyFill="0" applyBorder="0" applyAlignment="0" applyProtection="0"/>
    <xf numFmtId="211" fontId="19" fillId="0" borderId="0" applyFont="0" applyFill="0" applyBorder="0" applyAlignment="0" applyProtection="0"/>
    <xf numFmtId="212" fontId="2" fillId="7" borderId="17" applyNumberFormat="0" applyFill="0" applyBorder="0">
      <alignment vertical="top" wrapText="1"/>
    </xf>
    <xf numFmtId="212" fontId="2" fillId="7" borderId="17" applyNumberFormat="0" applyFill="0" applyBorder="0">
      <alignment vertical="top" wrapText="1"/>
    </xf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2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213" fontId="73" fillId="0" borderId="0" applyFont="0" applyFill="0" applyBorder="0" applyAlignment="0" applyProtection="0"/>
    <xf numFmtId="44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27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27" fillId="17" borderId="0" applyNumberFormat="0" applyBorder="0" applyAlignment="0" applyProtection="0"/>
    <xf numFmtId="0" fontId="16" fillId="17" borderId="0" applyNumberFormat="0" applyBorder="0" applyAlignment="0" applyProtection="0"/>
    <xf numFmtId="0" fontId="127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27" fillId="17" borderId="0" applyNumberFormat="0" applyBorder="0" applyAlignment="0" applyProtection="0"/>
    <xf numFmtId="0" fontId="127" fillId="17" borderId="0" applyNumberFormat="0" applyBorder="0" applyAlignment="0" applyProtection="0"/>
    <xf numFmtId="0" fontId="127" fillId="17" borderId="0" applyNumberFormat="0" applyBorder="0" applyAlignment="0" applyProtection="0"/>
    <xf numFmtId="0" fontId="127" fillId="17" borderId="0" applyNumberFormat="0" applyBorder="0" applyAlignment="0" applyProtection="0"/>
    <xf numFmtId="0" fontId="127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16" fillId="27" borderId="0" applyNumberFormat="0" applyBorder="0" applyAlignment="0" applyProtection="0"/>
    <xf numFmtId="0" fontId="16" fillId="15" borderId="0" applyNumberFormat="0" applyBorder="0" applyAlignment="0" applyProtection="0"/>
    <xf numFmtId="0" fontId="346" fillId="3" borderId="0" applyNumberFormat="0" applyBorder="0" applyAlignment="0" applyProtection="0"/>
    <xf numFmtId="0" fontId="346" fillId="3" borderId="0" applyNumberFormat="0" applyBorder="0" applyAlignment="0" applyProtection="0"/>
    <xf numFmtId="0" fontId="346" fillId="3" borderId="0" applyNumberFormat="0" applyBorder="0" applyAlignment="0" applyProtection="0"/>
    <xf numFmtId="0" fontId="346" fillId="3" borderId="0" applyNumberFormat="0" applyBorder="0" applyAlignment="0" applyProtection="0"/>
    <xf numFmtId="0" fontId="127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27" fillId="19" borderId="0" applyNumberFormat="0" applyBorder="0" applyAlignment="0" applyProtection="0"/>
    <xf numFmtId="0" fontId="127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27" fillId="19" borderId="0" applyNumberFormat="0" applyBorder="0" applyAlignment="0" applyProtection="0"/>
    <xf numFmtId="0" fontId="127" fillId="19" borderId="0" applyNumberFormat="0" applyBorder="0" applyAlignment="0" applyProtection="0"/>
    <xf numFmtId="0" fontId="127" fillId="19" borderId="0" applyNumberFormat="0" applyBorder="0" applyAlignment="0" applyProtection="0"/>
    <xf numFmtId="0" fontId="127" fillId="19" borderId="0" applyNumberFormat="0" applyBorder="0" applyAlignment="0" applyProtection="0"/>
    <xf numFmtId="0" fontId="127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16" fillId="19" borderId="0" applyNumberFormat="0" applyBorder="0" applyAlignment="0" applyProtection="0"/>
    <xf numFmtId="0" fontId="346" fillId="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27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27" fillId="32" borderId="0" applyNumberFormat="0" applyBorder="0" applyAlignment="0" applyProtection="0"/>
    <xf numFmtId="0" fontId="16" fillId="32" borderId="0" applyNumberFormat="0" applyBorder="0" applyAlignment="0" applyProtection="0"/>
    <xf numFmtId="0" fontId="127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27" fillId="32" borderId="0" applyNumberFormat="0" applyBorder="0" applyAlignment="0" applyProtection="0"/>
    <xf numFmtId="0" fontId="127" fillId="32" borderId="0" applyNumberFormat="0" applyBorder="0" applyAlignment="0" applyProtection="0"/>
    <xf numFmtId="0" fontId="127" fillId="32" borderId="0" applyNumberFormat="0" applyBorder="0" applyAlignment="0" applyProtection="0"/>
    <xf numFmtId="0" fontId="127" fillId="32" borderId="0" applyNumberFormat="0" applyBorder="0" applyAlignment="0" applyProtection="0"/>
    <xf numFmtId="0" fontId="127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27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27" fillId="24" borderId="0" applyNumberFormat="0" applyBorder="0" applyAlignment="0" applyProtection="0"/>
    <xf numFmtId="0" fontId="16" fillId="24" borderId="0" applyNumberFormat="0" applyBorder="0" applyAlignment="0" applyProtection="0"/>
    <xf numFmtId="0" fontId="127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27" fillId="24" borderId="0" applyNumberFormat="0" applyBorder="0" applyAlignment="0" applyProtection="0"/>
    <xf numFmtId="0" fontId="127" fillId="24" borderId="0" applyNumberFormat="0" applyBorder="0" applyAlignment="0" applyProtection="0"/>
    <xf numFmtId="0" fontId="127" fillId="24" borderId="0" applyNumberFormat="0" applyBorder="0" applyAlignment="0" applyProtection="0"/>
    <xf numFmtId="0" fontId="127" fillId="24" borderId="0" applyNumberFormat="0" applyBorder="0" applyAlignment="0" applyProtection="0"/>
    <xf numFmtId="0" fontId="127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16" fillId="18" borderId="0" applyNumberFormat="0" applyBorder="0" applyAlignment="0" applyProtection="0"/>
    <xf numFmtId="0" fontId="16" fillId="15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27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27" fillId="17" borderId="0" applyNumberFormat="0" applyBorder="0" applyAlignment="0" applyProtection="0"/>
    <xf numFmtId="0" fontId="16" fillId="17" borderId="0" applyNumberFormat="0" applyBorder="0" applyAlignment="0" applyProtection="0"/>
    <xf numFmtId="0" fontId="127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27" fillId="17" borderId="0" applyNumberFormat="0" applyBorder="0" applyAlignment="0" applyProtection="0"/>
    <xf numFmtId="0" fontId="127" fillId="17" borderId="0" applyNumberFormat="0" applyBorder="0" applyAlignment="0" applyProtection="0"/>
    <xf numFmtId="0" fontId="127" fillId="17" borderId="0" applyNumberFormat="0" applyBorder="0" applyAlignment="0" applyProtection="0"/>
    <xf numFmtId="0" fontId="127" fillId="17" borderId="0" applyNumberFormat="0" applyBorder="0" applyAlignment="0" applyProtection="0"/>
    <xf numFmtId="0" fontId="127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16" fillId="27" borderId="0" applyNumberFormat="0" applyBorder="0" applyAlignment="0" applyProtection="0"/>
    <xf numFmtId="0" fontId="16" fillId="17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27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27" fillId="35" borderId="0" applyNumberFormat="0" applyBorder="0" applyAlignment="0" applyProtection="0"/>
    <xf numFmtId="0" fontId="16" fillId="35" borderId="0" applyNumberFormat="0" applyBorder="0" applyAlignment="0" applyProtection="0"/>
    <xf numFmtId="0" fontId="127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27" fillId="35" borderId="0" applyNumberFormat="0" applyBorder="0" applyAlignment="0" applyProtection="0"/>
    <xf numFmtId="0" fontId="127" fillId="35" borderId="0" applyNumberFormat="0" applyBorder="0" applyAlignment="0" applyProtection="0"/>
    <xf numFmtId="0" fontId="127" fillId="35" borderId="0" applyNumberFormat="0" applyBorder="0" applyAlignment="0" applyProtection="0"/>
    <xf numFmtId="0" fontId="127" fillId="35" borderId="0" applyNumberFormat="0" applyBorder="0" applyAlignment="0" applyProtection="0"/>
    <xf numFmtId="0" fontId="127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16" fillId="22" borderId="0" applyNumberFormat="0" applyBorder="0" applyAlignment="0" applyProtection="0"/>
    <xf numFmtId="0" fontId="16" fillId="33" borderId="0" applyNumberFormat="0" applyBorder="0" applyAlignment="0" applyProtection="0"/>
    <xf numFmtId="0" fontId="128" fillId="17" borderId="0" applyNumberFormat="0" applyBorder="0" applyAlignment="0" applyProtection="0">
      <alignment vertical="center"/>
    </xf>
    <xf numFmtId="0" fontId="128" fillId="19" borderId="0" applyNumberFormat="0" applyBorder="0" applyAlignment="0" applyProtection="0">
      <alignment vertical="center"/>
    </xf>
    <xf numFmtId="0" fontId="128" fillId="32" borderId="0" applyNumberFormat="0" applyBorder="0" applyAlignment="0" applyProtection="0">
      <alignment vertical="center"/>
    </xf>
    <xf numFmtId="0" fontId="128" fillId="24" borderId="0" applyNumberFormat="0" applyBorder="0" applyAlignment="0" applyProtection="0">
      <alignment vertical="center"/>
    </xf>
    <xf numFmtId="0" fontId="128" fillId="17" borderId="0" applyNumberFormat="0" applyBorder="0" applyAlignment="0" applyProtection="0">
      <alignment vertical="center"/>
    </xf>
    <xf numFmtId="0" fontId="128" fillId="35" borderId="0" applyNumberFormat="0" applyBorder="0" applyAlignment="0" applyProtection="0">
      <alignment vertical="center"/>
    </xf>
    <xf numFmtId="0" fontId="127" fillId="17" borderId="0" applyNumberFormat="0" applyBorder="0" applyAlignment="0" applyProtection="0"/>
    <xf numFmtId="0" fontId="16" fillId="17" borderId="0" applyNumberFormat="0" applyBorder="0" applyAlignment="0" applyProtection="0"/>
    <xf numFmtId="0" fontId="127" fillId="19" borderId="0" applyNumberFormat="0" applyBorder="0" applyAlignment="0" applyProtection="0"/>
    <xf numFmtId="0" fontId="16" fillId="19" borderId="0" applyNumberFormat="0" applyBorder="0" applyAlignment="0" applyProtection="0"/>
    <xf numFmtId="0" fontId="127" fillId="32" borderId="0" applyNumberFormat="0" applyBorder="0" applyAlignment="0" applyProtection="0"/>
    <xf numFmtId="0" fontId="16" fillId="32" borderId="0" applyNumberFormat="0" applyBorder="0" applyAlignment="0" applyProtection="0"/>
    <xf numFmtId="0" fontId="127" fillId="24" borderId="0" applyNumberFormat="0" applyBorder="0" applyAlignment="0" applyProtection="0"/>
    <xf numFmtId="0" fontId="16" fillId="24" borderId="0" applyNumberFormat="0" applyBorder="0" applyAlignment="0" applyProtection="0"/>
    <xf numFmtId="0" fontId="127" fillId="17" borderId="0" applyNumberFormat="0" applyBorder="0" applyAlignment="0" applyProtection="0"/>
    <xf numFmtId="0" fontId="16" fillId="17" borderId="0" applyNumberFormat="0" applyBorder="0" applyAlignment="0" applyProtection="0"/>
    <xf numFmtId="0" fontId="127" fillId="35" borderId="0" applyNumberFormat="0" applyBorder="0" applyAlignment="0" applyProtection="0"/>
    <xf numFmtId="0" fontId="16" fillId="35" borderId="0" applyNumberFormat="0" applyBorder="0" applyAlignment="0" applyProtection="0"/>
    <xf numFmtId="0" fontId="129" fillId="0" borderId="0"/>
    <xf numFmtId="0" fontId="130" fillId="38" borderId="0" applyNumberFormat="0" applyBorder="0" applyAlignment="0" applyProtection="0"/>
    <xf numFmtId="0" fontId="130" fillId="38" borderId="0" applyNumberFormat="0" applyBorder="0" applyAlignment="0" applyProtection="0"/>
    <xf numFmtId="0" fontId="130" fillId="38" borderId="0" applyNumberFormat="0" applyBorder="0" applyAlignment="0" applyProtection="0"/>
    <xf numFmtId="0" fontId="130" fillId="38" borderId="0" applyNumberFormat="0" applyBorder="0" applyAlignment="0" applyProtection="0"/>
    <xf numFmtId="0" fontId="131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9" borderId="0" applyNumberFormat="0" applyBorder="0" applyAlignment="0" applyProtection="0"/>
    <xf numFmtId="0" fontId="130" fillId="39" borderId="0" applyNumberFormat="0" applyBorder="0" applyAlignment="0" applyProtection="0"/>
    <xf numFmtId="0" fontId="130" fillId="39" borderId="0" applyNumberFormat="0" applyBorder="0" applyAlignment="0" applyProtection="0"/>
    <xf numFmtId="0" fontId="130" fillId="39" borderId="0" applyNumberFormat="0" applyBorder="0" applyAlignment="0" applyProtection="0"/>
    <xf numFmtId="0" fontId="130" fillId="39" borderId="0" applyNumberFormat="0" applyBorder="0" applyAlignment="0" applyProtection="0"/>
    <xf numFmtId="0" fontId="131" fillId="37" borderId="0" applyNumberFormat="0" applyBorder="0" applyAlignment="0" applyProtection="0"/>
    <xf numFmtId="0" fontId="130" fillId="37" borderId="0" applyNumberFormat="0" applyBorder="0" applyAlignment="0" applyProtection="0"/>
    <xf numFmtId="0" fontId="131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9" borderId="0" applyNumberFormat="0" applyBorder="0" applyAlignment="0" applyProtection="0"/>
    <xf numFmtId="0" fontId="130" fillId="39" borderId="0" applyNumberFormat="0" applyBorder="0" applyAlignment="0" applyProtection="0"/>
    <xf numFmtId="0" fontId="130" fillId="39" borderId="0" applyNumberFormat="0" applyBorder="0" applyAlignment="0" applyProtection="0"/>
    <xf numFmtId="0" fontId="130" fillId="39" borderId="0" applyNumberFormat="0" applyBorder="0" applyAlignment="0" applyProtection="0"/>
    <xf numFmtId="0" fontId="130" fillId="39" borderId="0" applyNumberFormat="0" applyBorder="0" applyAlignment="0" applyProtection="0"/>
    <xf numFmtId="0" fontId="131" fillId="37" borderId="0" applyNumberFormat="0" applyBorder="0" applyAlignment="0" applyProtection="0"/>
    <xf numFmtId="0" fontId="131" fillId="37" borderId="0" applyNumberFormat="0" applyBorder="0" applyAlignment="0" applyProtection="0"/>
    <xf numFmtId="0" fontId="131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0" fillId="27" borderId="0" applyNumberFormat="0" applyBorder="0" applyAlignment="0" applyProtection="0"/>
    <xf numFmtId="0" fontId="130" fillId="38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1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31" borderId="0" applyNumberFormat="0" applyBorder="0" applyAlignment="0" applyProtection="0"/>
    <xf numFmtId="0" fontId="130" fillId="31" borderId="0" applyNumberFormat="0" applyBorder="0" applyAlignment="0" applyProtection="0"/>
    <xf numFmtId="0" fontId="130" fillId="31" borderId="0" applyNumberFormat="0" applyBorder="0" applyAlignment="0" applyProtection="0"/>
    <xf numFmtId="0" fontId="130" fillId="31" borderId="0" applyNumberFormat="0" applyBorder="0" applyAlignment="0" applyProtection="0"/>
    <xf numFmtId="0" fontId="130" fillId="31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31" borderId="0" applyNumberFormat="0" applyBorder="0" applyAlignment="0" applyProtection="0"/>
    <xf numFmtId="0" fontId="130" fillId="31" borderId="0" applyNumberFormat="0" applyBorder="0" applyAlignment="0" applyProtection="0"/>
    <xf numFmtId="0" fontId="130" fillId="31" borderId="0" applyNumberFormat="0" applyBorder="0" applyAlignment="0" applyProtection="0"/>
    <xf numFmtId="0" fontId="130" fillId="31" borderId="0" applyNumberFormat="0" applyBorder="0" applyAlignment="0" applyProtection="0"/>
    <xf numFmtId="0" fontId="130" fillId="31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0" fillId="40" borderId="0" applyNumberFormat="0" applyBorder="0" applyAlignment="0" applyProtection="0"/>
    <xf numFmtId="0" fontId="130" fillId="19" borderId="0" applyNumberFormat="0" applyBorder="0" applyAlignment="0" applyProtection="0"/>
    <xf numFmtId="0" fontId="130" fillId="33" borderId="0" applyNumberFormat="0" applyBorder="0" applyAlignment="0" applyProtection="0"/>
    <xf numFmtId="0" fontId="130" fillId="33" borderId="0" applyNumberFormat="0" applyBorder="0" applyAlignment="0" applyProtection="0"/>
    <xf numFmtId="0" fontId="130" fillId="33" borderId="0" applyNumberFormat="0" applyBorder="0" applyAlignment="0" applyProtection="0"/>
    <xf numFmtId="0" fontId="130" fillId="33" borderId="0" applyNumberFormat="0" applyBorder="0" applyAlignment="0" applyProtection="0"/>
    <xf numFmtId="0" fontId="131" fillId="32" borderId="0" applyNumberFormat="0" applyBorder="0" applyAlignment="0" applyProtection="0"/>
    <xf numFmtId="0" fontId="130" fillId="32" borderId="0" applyNumberFormat="0" applyBorder="0" applyAlignment="0" applyProtection="0"/>
    <xf numFmtId="0" fontId="130" fillId="34" borderId="0" applyNumberFormat="0" applyBorder="0" applyAlignment="0" applyProtection="0"/>
    <xf numFmtId="0" fontId="130" fillId="34" borderId="0" applyNumberFormat="0" applyBorder="0" applyAlignment="0" applyProtection="0"/>
    <xf numFmtId="0" fontId="130" fillId="34" borderId="0" applyNumberFormat="0" applyBorder="0" applyAlignment="0" applyProtection="0"/>
    <xf numFmtId="0" fontId="130" fillId="34" borderId="0" applyNumberFormat="0" applyBorder="0" applyAlignment="0" applyProtection="0"/>
    <xf numFmtId="0" fontId="130" fillId="34" borderId="0" applyNumberFormat="0" applyBorder="0" applyAlignment="0" applyProtection="0"/>
    <xf numFmtId="0" fontId="131" fillId="32" borderId="0" applyNumberFormat="0" applyBorder="0" applyAlignment="0" applyProtection="0"/>
    <xf numFmtId="0" fontId="130" fillId="32" borderId="0" applyNumberFormat="0" applyBorder="0" applyAlignment="0" applyProtection="0"/>
    <xf numFmtId="0" fontId="131" fillId="32" borderId="0" applyNumberFormat="0" applyBorder="0" applyAlignment="0" applyProtection="0"/>
    <xf numFmtId="0" fontId="130" fillId="32" borderId="0" applyNumberFormat="0" applyBorder="0" applyAlignment="0" applyProtection="0"/>
    <xf numFmtId="0" fontId="130" fillId="34" borderId="0" applyNumberFormat="0" applyBorder="0" applyAlignment="0" applyProtection="0"/>
    <xf numFmtId="0" fontId="130" fillId="34" borderId="0" applyNumberFormat="0" applyBorder="0" applyAlignment="0" applyProtection="0"/>
    <xf numFmtId="0" fontId="130" fillId="34" borderId="0" applyNumberFormat="0" applyBorder="0" applyAlignment="0" applyProtection="0"/>
    <xf numFmtId="0" fontId="130" fillId="34" borderId="0" applyNumberFormat="0" applyBorder="0" applyAlignment="0" applyProtection="0"/>
    <xf numFmtId="0" fontId="130" fillId="34" borderId="0" applyNumberFormat="0" applyBorder="0" applyAlignment="0" applyProtection="0"/>
    <xf numFmtId="0" fontId="131" fillId="32" borderId="0" applyNumberFormat="0" applyBorder="0" applyAlignment="0" applyProtection="0"/>
    <xf numFmtId="0" fontId="131" fillId="32" borderId="0" applyNumberFormat="0" applyBorder="0" applyAlignment="0" applyProtection="0"/>
    <xf numFmtId="0" fontId="131" fillId="32" borderId="0" applyNumberFormat="0" applyBorder="0" applyAlignment="0" applyProtection="0"/>
    <xf numFmtId="0" fontId="132" fillId="32" borderId="0" applyNumberFormat="0" applyBorder="0" applyAlignment="0" applyProtection="0"/>
    <xf numFmtId="0" fontId="132" fillId="32" borderId="0" applyNumberFormat="0" applyBorder="0" applyAlignment="0" applyProtection="0"/>
    <xf numFmtId="0" fontId="130" fillId="35" borderId="0" applyNumberFormat="0" applyBorder="0" applyAlignment="0" applyProtection="0"/>
    <xf numFmtId="0" fontId="130" fillId="33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1" fillId="41" borderId="0" applyNumberFormat="0" applyBorder="0" applyAlignment="0" applyProtection="0"/>
    <xf numFmtId="0" fontId="130" fillId="41" borderId="0" applyNumberFormat="0" applyBorder="0" applyAlignment="0" applyProtection="0"/>
    <xf numFmtId="0" fontId="130" fillId="42" borderId="0" applyNumberFormat="0" applyBorder="0" applyAlignment="0" applyProtection="0"/>
    <xf numFmtId="0" fontId="130" fillId="42" borderId="0" applyNumberFormat="0" applyBorder="0" applyAlignment="0" applyProtection="0"/>
    <xf numFmtId="0" fontId="130" fillId="42" borderId="0" applyNumberFormat="0" applyBorder="0" applyAlignment="0" applyProtection="0"/>
    <xf numFmtId="0" fontId="130" fillId="42" borderId="0" applyNumberFormat="0" applyBorder="0" applyAlignment="0" applyProtection="0"/>
    <xf numFmtId="0" fontId="130" fillId="42" borderId="0" applyNumberFormat="0" applyBorder="0" applyAlignment="0" applyProtection="0"/>
    <xf numFmtId="0" fontId="131" fillId="41" borderId="0" applyNumberFormat="0" applyBorder="0" applyAlignment="0" applyProtection="0"/>
    <xf numFmtId="0" fontId="130" fillId="41" borderId="0" applyNumberFormat="0" applyBorder="0" applyAlignment="0" applyProtection="0"/>
    <xf numFmtId="0" fontId="131" fillId="41" borderId="0" applyNumberFormat="0" applyBorder="0" applyAlignment="0" applyProtection="0"/>
    <xf numFmtId="0" fontId="130" fillId="41" borderId="0" applyNumberFormat="0" applyBorder="0" applyAlignment="0" applyProtection="0"/>
    <xf numFmtId="0" fontId="130" fillId="42" borderId="0" applyNumberFormat="0" applyBorder="0" applyAlignment="0" applyProtection="0"/>
    <xf numFmtId="0" fontId="130" fillId="42" borderId="0" applyNumberFormat="0" applyBorder="0" applyAlignment="0" applyProtection="0"/>
    <xf numFmtId="0" fontId="130" fillId="42" borderId="0" applyNumberFormat="0" applyBorder="0" applyAlignment="0" applyProtection="0"/>
    <xf numFmtId="0" fontId="130" fillId="42" borderId="0" applyNumberFormat="0" applyBorder="0" applyAlignment="0" applyProtection="0"/>
    <xf numFmtId="0" fontId="130" fillId="42" borderId="0" applyNumberFormat="0" applyBorder="0" applyAlignment="0" applyProtection="0"/>
    <xf numFmtId="0" fontId="131" fillId="41" borderId="0" applyNumberFormat="0" applyBorder="0" applyAlignment="0" applyProtection="0"/>
    <xf numFmtId="0" fontId="131" fillId="41" borderId="0" applyNumberFormat="0" applyBorder="0" applyAlignment="0" applyProtection="0"/>
    <xf numFmtId="0" fontId="131" fillId="41" borderId="0" applyNumberFormat="0" applyBorder="0" applyAlignment="0" applyProtection="0"/>
    <xf numFmtId="0" fontId="132" fillId="41" borderId="0" applyNumberFormat="0" applyBorder="0" applyAlignment="0" applyProtection="0"/>
    <xf numFmtId="0" fontId="132" fillId="41" borderId="0" applyNumberFormat="0" applyBorder="0" applyAlignment="0" applyProtection="0"/>
    <xf numFmtId="0" fontId="130" fillId="18" borderId="0" applyNumberFormat="0" applyBorder="0" applyAlignment="0" applyProtection="0"/>
    <xf numFmtId="0" fontId="130" fillId="15" borderId="0" applyNumberFormat="0" applyBorder="0" applyAlignment="0" applyProtection="0"/>
    <xf numFmtId="0" fontId="130" fillId="38" borderId="0" applyNumberFormat="0" applyBorder="0" applyAlignment="0" applyProtection="0"/>
    <xf numFmtId="0" fontId="130" fillId="38" borderId="0" applyNumberFormat="0" applyBorder="0" applyAlignment="0" applyProtection="0"/>
    <xf numFmtId="0" fontId="130" fillId="38" borderId="0" applyNumberFormat="0" applyBorder="0" applyAlignment="0" applyProtection="0"/>
    <xf numFmtId="0" fontId="130" fillId="38" borderId="0" applyNumberFormat="0" applyBorder="0" applyAlignment="0" applyProtection="0"/>
    <xf numFmtId="0" fontId="131" fillId="38" borderId="0" applyNumberFormat="0" applyBorder="0" applyAlignment="0" applyProtection="0"/>
    <xf numFmtId="0" fontId="130" fillId="38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1" fillId="38" borderId="0" applyNumberFormat="0" applyBorder="0" applyAlignment="0" applyProtection="0"/>
    <xf numFmtId="0" fontId="131" fillId="38" borderId="0" applyNumberFormat="0" applyBorder="0" applyAlignment="0" applyProtection="0"/>
    <xf numFmtId="0" fontId="130" fillId="38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1" fillId="38" borderId="0" applyNumberFormat="0" applyBorder="0" applyAlignment="0" applyProtection="0"/>
    <xf numFmtId="0" fontId="131" fillId="38" borderId="0" applyNumberFormat="0" applyBorder="0" applyAlignment="0" applyProtection="0"/>
    <xf numFmtId="0" fontId="131" fillId="38" borderId="0" applyNumberFormat="0" applyBorder="0" applyAlignment="0" applyProtection="0"/>
    <xf numFmtId="0" fontId="132" fillId="38" borderId="0" applyNumberFormat="0" applyBorder="0" applyAlignment="0" applyProtection="0"/>
    <xf numFmtId="0" fontId="132" fillId="38" borderId="0" applyNumberFormat="0" applyBorder="0" applyAlignment="0" applyProtection="0"/>
    <xf numFmtId="0" fontId="130" fillId="27" borderId="0" applyNumberFormat="0" applyBorder="0" applyAlignment="0" applyProtection="0"/>
    <xf numFmtId="0" fontId="130" fillId="38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1" fillId="44" borderId="0" applyNumberFormat="0" applyBorder="0" applyAlignment="0" applyProtection="0"/>
    <xf numFmtId="0" fontId="130" fillId="44" borderId="0" applyNumberFormat="0" applyBorder="0" applyAlignment="0" applyProtection="0"/>
    <xf numFmtId="0" fontId="130" fillId="45" borderId="0" applyNumberFormat="0" applyBorder="0" applyAlignment="0" applyProtection="0"/>
    <xf numFmtId="0" fontId="130" fillId="45" borderId="0" applyNumberFormat="0" applyBorder="0" applyAlignment="0" applyProtection="0"/>
    <xf numFmtId="0" fontId="130" fillId="45" borderId="0" applyNumberFormat="0" applyBorder="0" applyAlignment="0" applyProtection="0"/>
    <xf numFmtId="0" fontId="130" fillId="45" borderId="0" applyNumberFormat="0" applyBorder="0" applyAlignment="0" applyProtection="0"/>
    <xf numFmtId="0" fontId="130" fillId="45" borderId="0" applyNumberFormat="0" applyBorder="0" applyAlignment="0" applyProtection="0"/>
    <xf numFmtId="0" fontId="131" fillId="44" borderId="0" applyNumberFormat="0" applyBorder="0" applyAlignment="0" applyProtection="0"/>
    <xf numFmtId="0" fontId="130" fillId="44" borderId="0" applyNumberFormat="0" applyBorder="0" applyAlignment="0" applyProtection="0"/>
    <xf numFmtId="0" fontId="131" fillId="44" borderId="0" applyNumberFormat="0" applyBorder="0" applyAlignment="0" applyProtection="0"/>
    <xf numFmtId="0" fontId="130" fillId="44" borderId="0" applyNumberFormat="0" applyBorder="0" applyAlignment="0" applyProtection="0"/>
    <xf numFmtId="0" fontId="130" fillId="45" borderId="0" applyNumberFormat="0" applyBorder="0" applyAlignment="0" applyProtection="0"/>
    <xf numFmtId="0" fontId="130" fillId="45" borderId="0" applyNumberFormat="0" applyBorder="0" applyAlignment="0" applyProtection="0"/>
    <xf numFmtId="0" fontId="130" fillId="45" borderId="0" applyNumberFormat="0" applyBorder="0" applyAlignment="0" applyProtection="0"/>
    <xf numFmtId="0" fontId="130" fillId="45" borderId="0" applyNumberFormat="0" applyBorder="0" applyAlignment="0" applyProtection="0"/>
    <xf numFmtId="0" fontId="130" fillId="45" borderId="0" applyNumberFormat="0" applyBorder="0" applyAlignment="0" applyProtection="0"/>
    <xf numFmtId="0" fontId="131" fillId="44" borderId="0" applyNumberFormat="0" applyBorder="0" applyAlignment="0" applyProtection="0"/>
    <xf numFmtId="0" fontId="131" fillId="44" borderId="0" applyNumberFormat="0" applyBorder="0" applyAlignment="0" applyProtection="0"/>
    <xf numFmtId="0" fontId="131" fillId="44" borderId="0" applyNumberFormat="0" applyBorder="0" applyAlignment="0" applyProtection="0"/>
    <xf numFmtId="0" fontId="132" fillId="44" borderId="0" applyNumberFormat="0" applyBorder="0" applyAlignment="0" applyProtection="0"/>
    <xf numFmtId="0" fontId="132" fillId="44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3" fillId="37" borderId="0" applyNumberFormat="0" applyBorder="0" applyAlignment="0" applyProtection="0">
      <alignment vertical="center"/>
    </xf>
    <xf numFmtId="0" fontId="133" fillId="19" borderId="0" applyNumberFormat="0" applyBorder="0" applyAlignment="0" applyProtection="0">
      <alignment vertical="center"/>
    </xf>
    <xf numFmtId="0" fontId="133" fillId="32" borderId="0" applyNumberFormat="0" applyBorder="0" applyAlignment="0" applyProtection="0">
      <alignment vertical="center"/>
    </xf>
    <xf numFmtId="0" fontId="133" fillId="41" borderId="0" applyNumberFormat="0" applyBorder="0" applyAlignment="0" applyProtection="0">
      <alignment vertical="center"/>
    </xf>
    <xf numFmtId="0" fontId="133" fillId="38" borderId="0" applyNumberFormat="0" applyBorder="0" applyAlignment="0" applyProtection="0">
      <alignment vertical="center"/>
    </xf>
    <xf numFmtId="0" fontId="133" fillId="44" borderId="0" applyNumberFormat="0" applyBorder="0" applyAlignment="0" applyProtection="0">
      <alignment vertical="center"/>
    </xf>
    <xf numFmtId="0" fontId="131" fillId="37" borderId="0" applyNumberFormat="0" applyBorder="0" applyAlignment="0" applyProtection="0"/>
    <xf numFmtId="0" fontId="130" fillId="37" borderId="0" applyNumberFormat="0" applyBorder="0" applyAlignment="0" applyProtection="0"/>
    <xf numFmtId="0" fontId="131" fillId="19" borderId="0" applyNumberFormat="0" applyBorder="0" applyAlignment="0" applyProtection="0"/>
    <xf numFmtId="0" fontId="130" fillId="19" borderId="0" applyNumberFormat="0" applyBorder="0" applyAlignment="0" applyProtection="0"/>
    <xf numFmtId="0" fontId="131" fillId="32" borderId="0" applyNumberFormat="0" applyBorder="0" applyAlignment="0" applyProtection="0"/>
    <xf numFmtId="0" fontId="130" fillId="32" borderId="0" applyNumberFormat="0" applyBorder="0" applyAlignment="0" applyProtection="0"/>
    <xf numFmtId="0" fontId="131" fillId="41" borderId="0" applyNumberFormat="0" applyBorder="0" applyAlignment="0" applyProtection="0"/>
    <xf numFmtId="0" fontId="130" fillId="41" borderId="0" applyNumberFormat="0" applyBorder="0" applyAlignment="0" applyProtection="0"/>
    <xf numFmtId="0" fontId="131" fillId="38" borderId="0" applyNumberFormat="0" applyBorder="0" applyAlignment="0" applyProtection="0"/>
    <xf numFmtId="0" fontId="130" fillId="38" borderId="0" applyNumberFormat="0" applyBorder="0" applyAlignment="0" applyProtection="0"/>
    <xf numFmtId="0" fontId="131" fillId="44" borderId="0" applyNumberFormat="0" applyBorder="0" applyAlignment="0" applyProtection="0"/>
    <xf numFmtId="0" fontId="130" fillId="44" borderId="0" applyNumberFormat="0" applyBorder="0" applyAlignment="0" applyProtection="0"/>
    <xf numFmtId="38" fontId="28" fillId="0" borderId="0" applyFill="0" applyBorder="0" applyAlignment="0" applyProtection="0"/>
    <xf numFmtId="9" fontId="23" fillId="0" borderId="0"/>
    <xf numFmtId="9" fontId="23" fillId="0" borderId="0"/>
    <xf numFmtId="9" fontId="23" fillId="0" borderId="0"/>
    <xf numFmtId="9" fontId="23" fillId="0" borderId="0"/>
    <xf numFmtId="9" fontId="19" fillId="0" borderId="0"/>
    <xf numFmtId="9" fontId="19" fillId="0" borderId="0"/>
    <xf numFmtId="9" fontId="19" fillId="0" borderId="0"/>
    <xf numFmtId="9" fontId="23" fillId="0" borderId="0"/>
    <xf numFmtId="168" fontId="2" fillId="0" borderId="0" applyFont="0" applyFill="0" applyBorder="0" applyAlignment="0" applyProtection="0"/>
    <xf numFmtId="211" fontId="19" fillId="0" borderId="0" applyFont="0" applyFill="0" applyBorder="0" applyAlignment="0" applyProtection="0"/>
    <xf numFmtId="211" fontId="19" fillId="0" borderId="0" applyFont="0" applyFill="0" applyBorder="0" applyAlignment="0" applyProtection="0"/>
    <xf numFmtId="211" fontId="19" fillId="0" borderId="0" applyFont="0" applyFill="0" applyBorder="0" applyAlignment="0" applyProtection="0"/>
    <xf numFmtId="211" fontId="19" fillId="0" borderId="0" applyFont="0" applyFill="0" applyBorder="0" applyAlignment="0" applyProtection="0"/>
    <xf numFmtId="211" fontId="19" fillId="0" borderId="0" applyFont="0" applyFill="0" applyBorder="0" applyAlignment="0" applyProtection="0"/>
    <xf numFmtId="211" fontId="19" fillId="0" borderId="0" applyFont="0" applyFill="0" applyBorder="0" applyAlignment="0" applyProtection="0"/>
    <xf numFmtId="211" fontId="19" fillId="0" borderId="0" applyFont="0" applyFill="0" applyBorder="0" applyAlignment="0" applyProtection="0"/>
    <xf numFmtId="198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14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0" fontId="134" fillId="0" borderId="4" applyBorder="0">
      <alignment vertical="center"/>
    </xf>
    <xf numFmtId="216" fontId="2" fillId="0" borderId="0"/>
    <xf numFmtId="217" fontId="2" fillId="0" borderId="0"/>
    <xf numFmtId="216" fontId="7" fillId="0" borderId="0"/>
    <xf numFmtId="217" fontId="7" fillId="0" borderId="0"/>
    <xf numFmtId="0" fontId="135" fillId="0" borderId="11">
      <alignment horizontal="center"/>
    </xf>
    <xf numFmtId="0" fontId="136" fillId="0" borderId="0"/>
    <xf numFmtId="0" fontId="136" fillId="0" borderId="18" applyFill="0">
      <alignment horizontal="center"/>
      <protection locked="0"/>
    </xf>
    <xf numFmtId="0" fontId="135" fillId="0" borderId="0" applyFill="0">
      <alignment horizontal="center"/>
      <protection locked="0"/>
    </xf>
    <xf numFmtId="0" fontId="135" fillId="46" borderId="0"/>
    <xf numFmtId="0" fontId="135" fillId="0" borderId="0">
      <protection locked="0"/>
    </xf>
    <xf numFmtId="4" fontId="24" fillId="0" borderId="0"/>
    <xf numFmtId="218" fontId="2" fillId="0" borderId="0"/>
    <xf numFmtId="218" fontId="2" fillId="0" borderId="0"/>
    <xf numFmtId="219" fontId="2" fillId="0" borderId="0"/>
    <xf numFmtId="219" fontId="2" fillId="0" borderId="0"/>
    <xf numFmtId="0" fontId="136" fillId="47" borderId="0">
      <alignment horizontal="right"/>
    </xf>
    <xf numFmtId="0" fontId="135" fillId="0" borderId="0"/>
    <xf numFmtId="0" fontId="137" fillId="7" borderId="19">
      <alignment horizontal="centerContinuous" vertical="top"/>
    </xf>
    <xf numFmtId="0" fontId="127" fillId="49" borderId="0" applyNumberFormat="0" applyBorder="0" applyAlignment="0" applyProtection="0"/>
    <xf numFmtId="0" fontId="127" fillId="50" borderId="0" applyNumberFormat="0" applyBorder="0" applyAlignment="0" applyProtection="0"/>
    <xf numFmtId="0" fontId="131" fillId="51" borderId="0" applyNumberFormat="0" applyBorder="0" applyAlignment="0" applyProtection="0"/>
    <xf numFmtId="0" fontId="130" fillId="38" borderId="0" applyNumberFormat="0" applyBorder="0" applyAlignment="0" applyProtection="0"/>
    <xf numFmtId="0" fontId="130" fillId="38" borderId="0" applyNumberFormat="0" applyBorder="0" applyAlignment="0" applyProtection="0"/>
    <xf numFmtId="0" fontId="130" fillId="38" borderId="0" applyNumberFormat="0" applyBorder="0" applyAlignment="0" applyProtection="0"/>
    <xf numFmtId="0" fontId="130" fillId="38" borderId="0" applyNumberFormat="0" applyBorder="0" applyAlignment="0" applyProtection="0"/>
    <xf numFmtId="0" fontId="131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52" borderId="0" applyNumberFormat="0" applyBorder="0" applyAlignment="0" applyProtection="0"/>
    <xf numFmtId="0" fontId="130" fillId="52" borderId="0" applyNumberFormat="0" applyBorder="0" applyAlignment="0" applyProtection="0"/>
    <xf numFmtId="0" fontId="130" fillId="52" borderId="0" applyNumberFormat="0" applyBorder="0" applyAlignment="0" applyProtection="0"/>
    <xf numFmtId="0" fontId="130" fillId="52" borderId="0" applyNumberFormat="0" applyBorder="0" applyAlignment="0" applyProtection="0"/>
    <xf numFmtId="0" fontId="130" fillId="52" borderId="0" applyNumberFormat="0" applyBorder="0" applyAlignment="0" applyProtection="0"/>
    <xf numFmtId="0" fontId="131" fillId="48" borderId="0" applyNumberFormat="0" applyBorder="0" applyAlignment="0" applyProtection="0"/>
    <xf numFmtId="0" fontId="130" fillId="48" borderId="0" applyNumberFormat="0" applyBorder="0" applyAlignment="0" applyProtection="0"/>
    <xf numFmtId="0" fontId="131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52" borderId="0" applyNumberFormat="0" applyBorder="0" applyAlignment="0" applyProtection="0"/>
    <xf numFmtId="0" fontId="130" fillId="52" borderId="0" applyNumberFormat="0" applyBorder="0" applyAlignment="0" applyProtection="0"/>
    <xf numFmtId="0" fontId="130" fillId="52" borderId="0" applyNumberFormat="0" applyBorder="0" applyAlignment="0" applyProtection="0"/>
    <xf numFmtId="0" fontId="130" fillId="52" borderId="0" applyNumberFormat="0" applyBorder="0" applyAlignment="0" applyProtection="0"/>
    <xf numFmtId="0" fontId="130" fillId="52" borderId="0" applyNumberFormat="0" applyBorder="0" applyAlignment="0" applyProtection="0"/>
    <xf numFmtId="0" fontId="131" fillId="48" borderId="0" applyNumberFormat="0" applyBorder="0" applyAlignment="0" applyProtection="0"/>
    <xf numFmtId="0" fontId="131" fillId="48" borderId="0" applyNumberFormat="0" applyBorder="0" applyAlignment="0" applyProtection="0"/>
    <xf numFmtId="0" fontId="131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0" fillId="53" borderId="0" applyNumberFormat="0" applyBorder="0" applyAlignment="0" applyProtection="0"/>
    <xf numFmtId="0" fontId="130" fillId="38" borderId="0" applyNumberFormat="0" applyBorder="0" applyAlignment="0" applyProtection="0"/>
    <xf numFmtId="0" fontId="127" fillId="55" borderId="0" applyNumberFormat="0" applyBorder="0" applyAlignment="0" applyProtection="0"/>
    <xf numFmtId="0" fontId="127" fillId="56" borderId="0" applyNumberFormat="0" applyBorder="0" applyAlignment="0" applyProtection="0"/>
    <xf numFmtId="0" fontId="131" fillId="56" borderId="0" applyNumberFormat="0" applyBorder="0" applyAlignment="0" applyProtection="0"/>
    <xf numFmtId="0" fontId="130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54" borderId="0" applyNumberFormat="0" applyBorder="0" applyAlignment="0" applyProtection="0"/>
    <xf numFmtId="0" fontId="131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57" borderId="0" applyNumberFormat="0" applyBorder="0" applyAlignment="0" applyProtection="0"/>
    <xf numFmtId="0" fontId="130" fillId="57" borderId="0" applyNumberFormat="0" applyBorder="0" applyAlignment="0" applyProtection="0"/>
    <xf numFmtId="0" fontId="130" fillId="57" borderId="0" applyNumberFormat="0" applyBorder="0" applyAlignment="0" applyProtection="0"/>
    <xf numFmtId="0" fontId="130" fillId="57" borderId="0" applyNumberFormat="0" applyBorder="0" applyAlignment="0" applyProtection="0"/>
    <xf numFmtId="0" fontId="130" fillId="57" borderId="0" applyNumberFormat="0" applyBorder="0" applyAlignment="0" applyProtection="0"/>
    <xf numFmtId="0" fontId="131" fillId="54" borderId="0" applyNumberFormat="0" applyBorder="0" applyAlignment="0" applyProtection="0"/>
    <xf numFmtId="0" fontId="131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57" borderId="0" applyNumberFormat="0" applyBorder="0" applyAlignment="0" applyProtection="0"/>
    <xf numFmtId="0" fontId="130" fillId="57" borderId="0" applyNumberFormat="0" applyBorder="0" applyAlignment="0" applyProtection="0"/>
    <xf numFmtId="0" fontId="130" fillId="57" borderId="0" applyNumberFormat="0" applyBorder="0" applyAlignment="0" applyProtection="0"/>
    <xf numFmtId="0" fontId="130" fillId="57" borderId="0" applyNumberFormat="0" applyBorder="0" applyAlignment="0" applyProtection="0"/>
    <xf numFmtId="0" fontId="130" fillId="57" borderId="0" applyNumberFormat="0" applyBorder="0" applyAlignment="0" applyProtection="0"/>
    <xf numFmtId="0" fontId="131" fillId="54" borderId="0" applyNumberFormat="0" applyBorder="0" applyAlignment="0" applyProtection="0"/>
    <xf numFmtId="0" fontId="131" fillId="54" borderId="0" applyNumberFormat="0" applyBorder="0" applyAlignment="0" applyProtection="0"/>
    <xf numFmtId="0" fontId="131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0" fillId="40" borderId="0" applyNumberFormat="0" applyBorder="0" applyAlignment="0" applyProtection="0"/>
    <xf numFmtId="0" fontId="130" fillId="54" borderId="0" applyNumberFormat="0" applyBorder="0" applyAlignment="0" applyProtection="0"/>
    <xf numFmtId="0" fontId="127" fillId="59" borderId="0" applyNumberFormat="0" applyBorder="0" applyAlignment="0" applyProtection="0"/>
    <xf numFmtId="0" fontId="127" fillId="60" borderId="0" applyNumberFormat="0" applyBorder="0" applyAlignment="0" applyProtection="0"/>
    <xf numFmtId="0" fontId="131" fillId="60" borderId="0" applyNumberFormat="0" applyBorder="0" applyAlignment="0" applyProtection="0"/>
    <xf numFmtId="0" fontId="130" fillId="58" borderId="0" applyNumberFormat="0" applyBorder="0" applyAlignment="0" applyProtection="0"/>
    <xf numFmtId="0" fontId="130" fillId="58" borderId="0" applyNumberFormat="0" applyBorder="0" applyAlignment="0" applyProtection="0"/>
    <xf numFmtId="0" fontId="130" fillId="58" borderId="0" applyNumberFormat="0" applyBorder="0" applyAlignment="0" applyProtection="0"/>
    <xf numFmtId="0" fontId="130" fillId="58" borderId="0" applyNumberFormat="0" applyBorder="0" applyAlignment="0" applyProtection="0"/>
    <xf numFmtId="0" fontId="131" fillId="58" borderId="0" applyNumberFormat="0" applyBorder="0" applyAlignment="0" applyProtection="0"/>
    <xf numFmtId="0" fontId="130" fillId="58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1" fillId="58" borderId="0" applyNumberFormat="0" applyBorder="0" applyAlignment="0" applyProtection="0"/>
    <xf numFmtId="0" fontId="131" fillId="58" borderId="0" applyNumberFormat="0" applyBorder="0" applyAlignment="0" applyProtection="0"/>
    <xf numFmtId="0" fontId="130" fillId="58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1" fillId="58" borderId="0" applyNumberFormat="0" applyBorder="0" applyAlignment="0" applyProtection="0"/>
    <xf numFmtId="0" fontId="131" fillId="58" borderId="0" applyNumberFormat="0" applyBorder="0" applyAlignment="0" applyProtection="0"/>
    <xf numFmtId="0" fontId="131" fillId="58" borderId="0" applyNumberFormat="0" applyBorder="0" applyAlignment="0" applyProtection="0"/>
    <xf numFmtId="0" fontId="132" fillId="58" borderId="0" applyNumberFormat="0" applyBorder="0" applyAlignment="0" applyProtection="0"/>
    <xf numFmtId="0" fontId="132" fillId="58" borderId="0" applyNumberFormat="0" applyBorder="0" applyAlignment="0" applyProtection="0"/>
    <xf numFmtId="0" fontId="130" fillId="35" borderId="0" applyNumberFormat="0" applyBorder="0" applyAlignment="0" applyProtection="0"/>
    <xf numFmtId="0" fontId="130" fillId="58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31" fillId="63" borderId="0" applyNumberFormat="0" applyBorder="0" applyAlignment="0" applyProtection="0"/>
    <xf numFmtId="0" fontId="130" fillId="64" borderId="0" applyNumberFormat="0" applyBorder="0" applyAlignment="0" applyProtection="0"/>
    <xf numFmtId="0" fontId="130" fillId="64" borderId="0" applyNumberFormat="0" applyBorder="0" applyAlignment="0" applyProtection="0"/>
    <xf numFmtId="0" fontId="130" fillId="64" borderId="0" applyNumberFormat="0" applyBorder="0" applyAlignment="0" applyProtection="0"/>
    <xf numFmtId="0" fontId="130" fillId="64" borderId="0" applyNumberFormat="0" applyBorder="0" applyAlignment="0" applyProtection="0"/>
    <xf numFmtId="0" fontId="131" fillId="41" borderId="0" applyNumberFormat="0" applyBorder="0" applyAlignment="0" applyProtection="0"/>
    <xf numFmtId="0" fontId="130" fillId="41" borderId="0" applyNumberFormat="0" applyBorder="0" applyAlignment="0" applyProtection="0"/>
    <xf numFmtId="0" fontId="130" fillId="42" borderId="0" applyNumberFormat="0" applyBorder="0" applyAlignment="0" applyProtection="0"/>
    <xf numFmtId="0" fontId="130" fillId="42" borderId="0" applyNumberFormat="0" applyBorder="0" applyAlignment="0" applyProtection="0"/>
    <xf numFmtId="0" fontId="130" fillId="42" borderId="0" applyNumberFormat="0" applyBorder="0" applyAlignment="0" applyProtection="0"/>
    <xf numFmtId="0" fontId="130" fillId="42" borderId="0" applyNumberFormat="0" applyBorder="0" applyAlignment="0" applyProtection="0"/>
    <xf numFmtId="0" fontId="130" fillId="42" borderId="0" applyNumberFormat="0" applyBorder="0" applyAlignment="0" applyProtection="0"/>
    <xf numFmtId="0" fontId="131" fillId="41" borderId="0" applyNumberFormat="0" applyBorder="0" applyAlignment="0" applyProtection="0"/>
    <xf numFmtId="0" fontId="130" fillId="41" borderId="0" applyNumberFormat="0" applyBorder="0" applyAlignment="0" applyProtection="0"/>
    <xf numFmtId="0" fontId="131" fillId="41" borderId="0" applyNumberFormat="0" applyBorder="0" applyAlignment="0" applyProtection="0"/>
    <xf numFmtId="0" fontId="130" fillId="41" borderId="0" applyNumberFormat="0" applyBorder="0" applyAlignment="0" applyProtection="0"/>
    <xf numFmtId="0" fontId="130" fillId="42" borderId="0" applyNumberFormat="0" applyBorder="0" applyAlignment="0" applyProtection="0"/>
    <xf numFmtId="0" fontId="130" fillId="42" borderId="0" applyNumberFormat="0" applyBorder="0" applyAlignment="0" applyProtection="0"/>
    <xf numFmtId="0" fontId="130" fillId="42" borderId="0" applyNumberFormat="0" applyBorder="0" applyAlignment="0" applyProtection="0"/>
    <xf numFmtId="0" fontId="130" fillId="42" borderId="0" applyNumberFormat="0" applyBorder="0" applyAlignment="0" applyProtection="0"/>
    <xf numFmtId="0" fontId="130" fillId="42" borderId="0" applyNumberFormat="0" applyBorder="0" applyAlignment="0" applyProtection="0"/>
    <xf numFmtId="0" fontId="131" fillId="41" borderId="0" applyNumberFormat="0" applyBorder="0" applyAlignment="0" applyProtection="0"/>
    <xf numFmtId="0" fontId="131" fillId="41" borderId="0" applyNumberFormat="0" applyBorder="0" applyAlignment="0" applyProtection="0"/>
    <xf numFmtId="0" fontId="131" fillId="41" borderId="0" applyNumberFormat="0" applyBorder="0" applyAlignment="0" applyProtection="0"/>
    <xf numFmtId="0" fontId="132" fillId="41" borderId="0" applyNumberFormat="0" applyBorder="0" applyAlignment="0" applyProtection="0"/>
    <xf numFmtId="0" fontId="132" fillId="41" borderId="0" applyNumberFormat="0" applyBorder="0" applyAlignment="0" applyProtection="0"/>
    <xf numFmtId="0" fontId="130" fillId="64" borderId="0" applyNumberFormat="0" applyBorder="0" applyAlignment="0" applyProtection="0"/>
    <xf numFmtId="0" fontId="130" fillId="64" borderId="0" applyNumberFormat="0" applyBorder="0" applyAlignment="0" applyProtection="0"/>
    <xf numFmtId="0" fontId="127" fillId="65" borderId="0" applyNumberFormat="0" applyBorder="0" applyAlignment="0" applyProtection="0"/>
    <xf numFmtId="0" fontId="127" fillId="50" borderId="0" applyNumberFormat="0" applyBorder="0" applyAlignment="0" applyProtection="0"/>
    <xf numFmtId="0" fontId="131" fillId="66" borderId="0" applyNumberFormat="0" applyBorder="0" applyAlignment="0" applyProtection="0"/>
    <xf numFmtId="0" fontId="131" fillId="38" borderId="0" applyNumberFormat="0" applyBorder="0" applyAlignment="0" applyProtection="0"/>
    <xf numFmtId="0" fontId="130" fillId="38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1" fillId="38" borderId="0" applyNumberFormat="0" applyBorder="0" applyAlignment="0" applyProtection="0"/>
    <xf numFmtId="0" fontId="131" fillId="38" borderId="0" applyNumberFormat="0" applyBorder="0" applyAlignment="0" applyProtection="0"/>
    <xf numFmtId="0" fontId="130" fillId="38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1" fillId="38" borderId="0" applyNumberFormat="0" applyBorder="0" applyAlignment="0" applyProtection="0"/>
    <xf numFmtId="0" fontId="131" fillId="38" borderId="0" applyNumberFormat="0" applyBorder="0" applyAlignment="0" applyProtection="0"/>
    <xf numFmtId="0" fontId="131" fillId="38" borderId="0" applyNumberFormat="0" applyBorder="0" applyAlignment="0" applyProtection="0"/>
    <xf numFmtId="0" fontId="132" fillId="38" borderId="0" applyNumberFormat="0" applyBorder="0" applyAlignment="0" applyProtection="0"/>
    <xf numFmtId="0" fontId="132" fillId="38" borderId="0" applyNumberFormat="0" applyBorder="0" applyAlignment="0" applyProtection="0"/>
    <xf numFmtId="0" fontId="130" fillId="38" borderId="0" applyNumberFormat="0" applyBorder="0" applyAlignment="0" applyProtection="0"/>
    <xf numFmtId="0" fontId="127" fillId="67" borderId="0" applyNumberFormat="0" applyBorder="0" applyAlignment="0" applyProtection="0"/>
    <xf numFmtId="0" fontId="127" fillId="68" borderId="0" applyNumberFormat="0" applyBorder="0" applyAlignment="0" applyProtection="0"/>
    <xf numFmtId="0" fontId="131" fillId="69" borderId="0" applyNumberFormat="0" applyBorder="0" applyAlignment="0" applyProtection="0"/>
    <xf numFmtId="0" fontId="130" fillId="40" borderId="0" applyNumberFormat="0" applyBorder="0" applyAlignment="0" applyProtection="0"/>
    <xf numFmtId="0" fontId="130" fillId="40" borderId="0" applyNumberFormat="0" applyBorder="0" applyAlignment="0" applyProtection="0"/>
    <xf numFmtId="0" fontId="130" fillId="40" borderId="0" applyNumberFormat="0" applyBorder="0" applyAlignment="0" applyProtection="0"/>
    <xf numFmtId="0" fontId="130" fillId="40" borderId="0" applyNumberFormat="0" applyBorder="0" applyAlignment="0" applyProtection="0"/>
    <xf numFmtId="0" fontId="131" fillId="40" borderId="0" applyNumberFormat="0" applyBorder="0" applyAlignment="0" applyProtection="0"/>
    <xf numFmtId="0" fontId="130" fillId="40" borderId="0" applyNumberFormat="0" applyBorder="0" applyAlignment="0" applyProtection="0"/>
    <xf numFmtId="0" fontId="130" fillId="70" borderId="0" applyNumberFormat="0" applyBorder="0" applyAlignment="0" applyProtection="0"/>
    <xf numFmtId="0" fontId="130" fillId="70" borderId="0" applyNumberFormat="0" applyBorder="0" applyAlignment="0" applyProtection="0"/>
    <xf numFmtId="0" fontId="130" fillId="70" borderId="0" applyNumberFormat="0" applyBorder="0" applyAlignment="0" applyProtection="0"/>
    <xf numFmtId="0" fontId="130" fillId="70" borderId="0" applyNumberFormat="0" applyBorder="0" applyAlignment="0" applyProtection="0"/>
    <xf numFmtId="0" fontId="130" fillId="70" borderId="0" applyNumberFormat="0" applyBorder="0" applyAlignment="0" applyProtection="0"/>
    <xf numFmtId="0" fontId="131" fillId="40" borderId="0" applyNumberFormat="0" applyBorder="0" applyAlignment="0" applyProtection="0"/>
    <xf numFmtId="0" fontId="131" fillId="40" borderId="0" applyNumberFormat="0" applyBorder="0" applyAlignment="0" applyProtection="0"/>
    <xf numFmtId="0" fontId="130" fillId="40" borderId="0" applyNumberFormat="0" applyBorder="0" applyAlignment="0" applyProtection="0"/>
    <xf numFmtId="0" fontId="130" fillId="70" borderId="0" applyNumberFormat="0" applyBorder="0" applyAlignment="0" applyProtection="0"/>
    <xf numFmtId="0" fontId="130" fillId="70" borderId="0" applyNumberFormat="0" applyBorder="0" applyAlignment="0" applyProtection="0"/>
    <xf numFmtId="0" fontId="130" fillId="70" borderId="0" applyNumberFormat="0" applyBorder="0" applyAlignment="0" applyProtection="0"/>
    <xf numFmtId="0" fontId="130" fillId="70" borderId="0" applyNumberFormat="0" applyBorder="0" applyAlignment="0" applyProtection="0"/>
    <xf numFmtId="0" fontId="130" fillId="70" borderId="0" applyNumberFormat="0" applyBorder="0" applyAlignment="0" applyProtection="0"/>
    <xf numFmtId="0" fontId="131" fillId="40" borderId="0" applyNumberFormat="0" applyBorder="0" applyAlignment="0" applyProtection="0"/>
    <xf numFmtId="0" fontId="131" fillId="40" borderId="0" applyNumberFormat="0" applyBorder="0" applyAlignment="0" applyProtection="0"/>
    <xf numFmtId="0" fontId="131" fillId="40" borderId="0" applyNumberFormat="0" applyBorder="0" applyAlignment="0" applyProtection="0"/>
    <xf numFmtId="0" fontId="132" fillId="40" borderId="0" applyNumberFormat="0" applyBorder="0" applyAlignment="0" applyProtection="0"/>
    <xf numFmtId="0" fontId="132" fillId="40" borderId="0" applyNumberFormat="0" applyBorder="0" applyAlignment="0" applyProtection="0"/>
    <xf numFmtId="0" fontId="130" fillId="54" borderId="0" applyNumberFormat="0" applyBorder="0" applyAlignment="0" applyProtection="0"/>
    <xf numFmtId="0" fontId="130" fillId="40" borderId="0" applyNumberFormat="0" applyBorder="0" applyAlignment="0" applyProtection="0"/>
    <xf numFmtId="0" fontId="138" fillId="0" borderId="0" applyFont="0" applyFill="0" applyBorder="0" applyAlignment="0" applyProtection="0"/>
    <xf numFmtId="220" fontId="83" fillId="0" borderId="0" applyFont="0" applyFill="0" applyBorder="0" applyAlignment="0" applyProtection="0"/>
    <xf numFmtId="0" fontId="138" fillId="0" borderId="0" applyFont="0" applyFill="0" applyBorder="0" applyAlignment="0" applyProtection="0"/>
    <xf numFmtId="221" fontId="83" fillId="0" borderId="0" applyFont="0" applyFill="0" applyBorder="0" applyAlignment="0" applyProtection="0"/>
    <xf numFmtId="170" fontId="6" fillId="0" borderId="0" applyFont="0" applyBorder="0" applyAlignment="0"/>
    <xf numFmtId="0" fontId="139" fillId="0" borderId="0" applyBorder="0" applyProtection="0">
      <protection locked="0"/>
    </xf>
    <xf numFmtId="0" fontId="140" fillId="0" borderId="0">
      <alignment horizontal="center" wrapText="1"/>
      <protection locked="0"/>
    </xf>
    <xf numFmtId="222" fontId="141" fillId="0" borderId="11" applyFill="0" applyBorder="0" applyAlignment="0" applyProtection="0">
      <protection locked="0"/>
    </xf>
    <xf numFmtId="223" fontId="14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38" fillId="0" borderId="0" applyFont="0" applyFill="0" applyBorder="0" applyAlignment="0" applyProtection="0"/>
    <xf numFmtId="174" fontId="83" fillId="0" borderId="0" applyFont="0" applyFill="0" applyBorder="0" applyAlignment="0" applyProtection="0"/>
    <xf numFmtId="0" fontId="138" fillId="0" borderId="0" applyFont="0" applyFill="0" applyBorder="0" applyAlignment="0" applyProtection="0"/>
    <xf numFmtId="173" fontId="83" fillId="0" borderId="0" applyFont="0" applyFill="0" applyBorder="0" applyAlignment="0" applyProtection="0"/>
    <xf numFmtId="0" fontId="143" fillId="0" borderId="0"/>
    <xf numFmtId="168" fontId="83" fillId="0" borderId="0"/>
    <xf numFmtId="168" fontId="83" fillId="0" borderId="0"/>
    <xf numFmtId="168" fontId="83" fillId="0" borderId="0"/>
    <xf numFmtId="168" fontId="83" fillId="0" borderId="0"/>
    <xf numFmtId="0" fontId="144" fillId="18" borderId="0" applyNumberFormat="0" applyBorder="0" applyAlignment="0" applyProtection="0"/>
    <xf numFmtId="0" fontId="144" fillId="18" borderId="0" applyNumberFormat="0" applyBorder="0" applyAlignment="0" applyProtection="0"/>
    <xf numFmtId="0" fontId="144" fillId="18" borderId="0" applyNumberFormat="0" applyBorder="0" applyAlignment="0" applyProtection="0"/>
    <xf numFmtId="0" fontId="144" fillId="18" borderId="0" applyNumberFormat="0" applyBorder="0" applyAlignment="0" applyProtection="0"/>
    <xf numFmtId="0" fontId="145" fillId="18" borderId="0" applyNumberFormat="0" applyBorder="0" applyAlignment="0" applyProtection="0"/>
    <xf numFmtId="0" fontId="144" fillId="18" borderId="0" applyNumberFormat="0" applyBorder="0" applyAlignment="0" applyProtection="0"/>
    <xf numFmtId="0" fontId="144" fillId="20" borderId="0" applyNumberFormat="0" applyBorder="0" applyAlignment="0" applyProtection="0"/>
    <xf numFmtId="0" fontId="144" fillId="20" borderId="0" applyNumberFormat="0" applyBorder="0" applyAlignment="0" applyProtection="0"/>
    <xf numFmtId="0" fontId="144" fillId="20" borderId="0" applyNumberFormat="0" applyBorder="0" applyAlignment="0" applyProtection="0"/>
    <xf numFmtId="0" fontId="144" fillId="20" borderId="0" applyNumberFormat="0" applyBorder="0" applyAlignment="0" applyProtection="0"/>
    <xf numFmtId="0" fontId="144" fillId="20" borderId="0" applyNumberFormat="0" applyBorder="0" applyAlignment="0" applyProtection="0"/>
    <xf numFmtId="0" fontId="145" fillId="18" borderId="0" applyNumberFormat="0" applyBorder="0" applyAlignment="0" applyProtection="0"/>
    <xf numFmtId="0" fontId="145" fillId="18" borderId="0" applyNumberFormat="0" applyBorder="0" applyAlignment="0" applyProtection="0"/>
    <xf numFmtId="0" fontId="144" fillId="18" borderId="0" applyNumberFormat="0" applyBorder="0" applyAlignment="0" applyProtection="0"/>
    <xf numFmtId="0" fontId="144" fillId="20" borderId="0" applyNumberFormat="0" applyBorder="0" applyAlignment="0" applyProtection="0"/>
    <xf numFmtId="0" fontId="144" fillId="20" borderId="0" applyNumberFormat="0" applyBorder="0" applyAlignment="0" applyProtection="0"/>
    <xf numFmtId="0" fontId="144" fillId="20" borderId="0" applyNumberFormat="0" applyBorder="0" applyAlignment="0" applyProtection="0"/>
    <xf numFmtId="0" fontId="144" fillId="20" borderId="0" applyNumberFormat="0" applyBorder="0" applyAlignment="0" applyProtection="0"/>
    <xf numFmtId="0" fontId="144" fillId="20" borderId="0" applyNumberFormat="0" applyBorder="0" applyAlignment="0" applyProtection="0"/>
    <xf numFmtId="0" fontId="145" fillId="18" borderId="0" applyNumberFormat="0" applyBorder="0" applyAlignment="0" applyProtection="0"/>
    <xf numFmtId="0" fontId="145" fillId="18" borderId="0" applyNumberFormat="0" applyBorder="0" applyAlignment="0" applyProtection="0"/>
    <xf numFmtId="0" fontId="145" fillId="18" borderId="0" applyNumberFormat="0" applyBorder="0" applyAlignment="0" applyProtection="0"/>
    <xf numFmtId="0" fontId="146" fillId="18" borderId="0" applyNumberFormat="0" applyBorder="0" applyAlignment="0" applyProtection="0"/>
    <xf numFmtId="0" fontId="146" fillId="18" borderId="0" applyNumberFormat="0" applyBorder="0" applyAlignment="0" applyProtection="0"/>
    <xf numFmtId="0" fontId="144" fillId="24" borderId="0" applyNumberFormat="0" applyBorder="0" applyAlignment="0" applyProtection="0"/>
    <xf numFmtId="0" fontId="144" fillId="18" borderId="0" applyNumberFormat="0" applyBorder="0" applyAlignment="0" applyProtection="0"/>
    <xf numFmtId="38" fontId="2" fillId="0" borderId="0" applyFont="0" applyFill="0" applyBorder="0" applyAlignment="0" applyProtection="0"/>
    <xf numFmtId="212" fontId="147" fillId="0" borderId="0" applyNumberFormat="0" applyFill="0">
      <alignment vertical="top" wrapText="1"/>
    </xf>
    <xf numFmtId="0" fontId="1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49" fillId="0" borderId="11"/>
    <xf numFmtId="0" fontId="150" fillId="71" borderId="11"/>
    <xf numFmtId="0" fontId="150" fillId="72" borderId="11"/>
    <xf numFmtId="38" fontId="31" fillId="0" borderId="20" applyNumberFormat="0" applyFont="0" applyFill="0" applyAlignment="0" applyProtection="0">
      <protection locked="0"/>
    </xf>
    <xf numFmtId="38" fontId="31" fillId="0" borderId="21" applyNumberFormat="0" applyFont="0" applyFill="0" applyAlignment="0" applyProtection="0">
      <protection locked="0"/>
    </xf>
    <xf numFmtId="38" fontId="31" fillId="0" borderId="8" applyNumberFormat="0" applyFont="0" applyFill="0" applyAlignment="0" applyProtection="0">
      <protection locked="0"/>
    </xf>
    <xf numFmtId="224" fontId="2" fillId="0" borderId="0">
      <alignment horizontal="left"/>
    </xf>
    <xf numFmtId="225" fontId="2" fillId="0" borderId="0">
      <alignment horizontal="left"/>
    </xf>
    <xf numFmtId="223" fontId="142" fillId="0" borderId="0" applyFont="0" applyFill="0" applyBorder="0" applyAlignment="0" applyProtection="0"/>
    <xf numFmtId="0" fontId="138" fillId="0" borderId="0"/>
    <xf numFmtId="0" fontId="138" fillId="0" borderId="0"/>
    <xf numFmtId="0" fontId="80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2" fillId="0" borderId="0" applyFill="0" applyBorder="0" applyAlignment="0"/>
    <xf numFmtId="0" fontId="2" fillId="0" borderId="0" applyFill="0" applyBorder="0" applyAlignment="0"/>
    <xf numFmtId="226" fontId="41" fillId="0" borderId="0" applyFill="0" applyBorder="0" applyAlignment="0"/>
    <xf numFmtId="226" fontId="41" fillId="0" borderId="0" applyFill="0" applyBorder="0" applyAlignment="0"/>
    <xf numFmtId="226" fontId="41" fillId="0" borderId="0" applyFill="0" applyBorder="0" applyAlignment="0"/>
    <xf numFmtId="226" fontId="41" fillId="0" borderId="0" applyFill="0" applyBorder="0" applyAlignment="0"/>
    <xf numFmtId="226" fontId="41" fillId="0" borderId="0" applyFill="0" applyBorder="0" applyAlignment="0"/>
    <xf numFmtId="226" fontId="41" fillId="0" borderId="0" applyFill="0" applyBorder="0" applyAlignment="0"/>
    <xf numFmtId="227" fontId="15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153" fillId="73" borderId="22" applyNumberFormat="0" applyAlignment="0" applyProtection="0"/>
    <xf numFmtId="0" fontId="153" fillId="73" borderId="22" applyNumberFormat="0" applyAlignment="0" applyProtection="0"/>
    <xf numFmtId="0" fontId="153" fillId="73" borderId="22" applyNumberFormat="0" applyAlignment="0" applyProtection="0"/>
    <xf numFmtId="0" fontId="153" fillId="73" borderId="22" applyNumberFormat="0" applyAlignment="0" applyProtection="0"/>
    <xf numFmtId="0" fontId="154" fillId="15" borderId="22" applyNumberFormat="0" applyAlignment="0" applyProtection="0"/>
    <xf numFmtId="0" fontId="153" fillId="15" borderId="22" applyNumberFormat="0" applyAlignment="0" applyProtection="0"/>
    <xf numFmtId="0" fontId="153" fillId="74" borderId="22" applyNumberFormat="0" applyAlignment="0" applyProtection="0"/>
    <xf numFmtId="0" fontId="153" fillId="74" borderId="22" applyNumberFormat="0" applyAlignment="0" applyProtection="0"/>
    <xf numFmtId="0" fontId="153" fillId="74" borderId="22" applyNumberFormat="0" applyAlignment="0" applyProtection="0"/>
    <xf numFmtId="0" fontId="153" fillId="74" borderId="22" applyNumberFormat="0" applyAlignment="0" applyProtection="0"/>
    <xf numFmtId="0" fontId="153" fillId="74" borderId="22" applyNumberFormat="0" applyAlignment="0" applyProtection="0"/>
    <xf numFmtId="0" fontId="154" fillId="15" borderId="22" applyNumberFormat="0" applyAlignment="0" applyProtection="0"/>
    <xf numFmtId="0" fontId="153" fillId="15" borderId="22" applyNumberFormat="0" applyAlignment="0" applyProtection="0"/>
    <xf numFmtId="0" fontId="154" fillId="15" borderId="22" applyNumberFormat="0" applyAlignment="0" applyProtection="0"/>
    <xf numFmtId="0" fontId="153" fillId="15" borderId="22" applyNumberFormat="0" applyAlignment="0" applyProtection="0"/>
    <xf numFmtId="0" fontId="153" fillId="74" borderId="22" applyNumberFormat="0" applyAlignment="0" applyProtection="0"/>
    <xf numFmtId="0" fontId="153" fillId="74" borderId="22" applyNumberFormat="0" applyAlignment="0" applyProtection="0"/>
    <xf numFmtId="0" fontId="153" fillId="74" borderId="22" applyNumberFormat="0" applyAlignment="0" applyProtection="0"/>
    <xf numFmtId="0" fontId="153" fillId="74" borderId="22" applyNumberFormat="0" applyAlignment="0" applyProtection="0"/>
    <xf numFmtId="0" fontId="153" fillId="74" borderId="22" applyNumberFormat="0" applyAlignment="0" applyProtection="0"/>
    <xf numFmtId="0" fontId="154" fillId="15" borderId="22" applyNumberFormat="0" applyAlignment="0" applyProtection="0"/>
    <xf numFmtId="0" fontId="154" fillId="15" borderId="22" applyNumberFormat="0" applyAlignment="0" applyProtection="0"/>
    <xf numFmtId="0" fontId="154" fillId="15" borderId="22" applyNumberFormat="0" applyAlignment="0" applyProtection="0"/>
    <xf numFmtId="0" fontId="155" fillId="15" borderId="22" applyNumberFormat="0" applyAlignment="0" applyProtection="0"/>
    <xf numFmtId="0" fontId="155" fillId="15" borderId="22" applyNumberFormat="0" applyAlignment="0" applyProtection="0"/>
    <xf numFmtId="0" fontId="156" fillId="73" borderId="22" applyNumberFormat="0" applyAlignment="0" applyProtection="0"/>
    <xf numFmtId="0" fontId="153" fillId="73" borderId="22" applyNumberFormat="0" applyAlignment="0" applyProtection="0"/>
    <xf numFmtId="0" fontId="150" fillId="0" borderId="0"/>
    <xf numFmtId="3" fontId="28" fillId="0" borderId="11"/>
    <xf numFmtId="0" fontId="157" fillId="75" borderId="23" applyNumberFormat="0" applyAlignment="0" applyProtection="0"/>
    <xf numFmtId="0" fontId="158" fillId="75" borderId="23" applyNumberFormat="0" applyAlignment="0" applyProtection="0"/>
    <xf numFmtId="0" fontId="158" fillId="76" borderId="23" applyNumberFormat="0" applyAlignment="0" applyProtection="0"/>
    <xf numFmtId="0" fontId="158" fillId="76" borderId="23" applyNumberFormat="0" applyAlignment="0" applyProtection="0"/>
    <xf numFmtId="0" fontId="158" fillId="76" borderId="23" applyNumberFormat="0" applyAlignment="0" applyProtection="0"/>
    <xf numFmtId="0" fontId="158" fillId="76" borderId="23" applyNumberFormat="0" applyAlignment="0" applyProtection="0"/>
    <xf numFmtId="0" fontId="158" fillId="76" borderId="23" applyNumberFormat="0" applyAlignment="0" applyProtection="0"/>
    <xf numFmtId="0" fontId="157" fillId="75" borderId="23" applyNumberFormat="0" applyAlignment="0" applyProtection="0"/>
    <xf numFmtId="0" fontId="157" fillId="75" borderId="23" applyNumberFormat="0" applyAlignment="0" applyProtection="0"/>
    <xf numFmtId="0" fontId="158" fillId="75" borderId="23" applyNumberFormat="0" applyAlignment="0" applyProtection="0"/>
    <xf numFmtId="0" fontId="158" fillId="76" borderId="23" applyNumberFormat="0" applyAlignment="0" applyProtection="0"/>
    <xf numFmtId="0" fontId="158" fillId="76" borderId="23" applyNumberFormat="0" applyAlignment="0" applyProtection="0"/>
    <xf numFmtId="0" fontId="158" fillId="76" borderId="23" applyNumberFormat="0" applyAlignment="0" applyProtection="0"/>
    <xf numFmtId="0" fontId="158" fillId="76" borderId="23" applyNumberFormat="0" applyAlignment="0" applyProtection="0"/>
    <xf numFmtId="0" fontId="158" fillId="76" borderId="23" applyNumberFormat="0" applyAlignment="0" applyProtection="0"/>
    <xf numFmtId="0" fontId="157" fillId="75" borderId="23" applyNumberFormat="0" applyAlignment="0" applyProtection="0"/>
    <xf numFmtId="0" fontId="157" fillId="75" borderId="23" applyNumberFormat="0" applyAlignment="0" applyProtection="0"/>
    <xf numFmtId="0" fontId="157" fillId="75" borderId="23" applyNumberFormat="0" applyAlignment="0" applyProtection="0"/>
    <xf numFmtId="0" fontId="159" fillId="75" borderId="23" applyNumberFormat="0" applyAlignment="0" applyProtection="0"/>
    <xf numFmtId="0" fontId="159" fillId="75" borderId="23" applyNumberFormat="0" applyAlignment="0" applyProtection="0"/>
    <xf numFmtId="0" fontId="158" fillId="75" borderId="23" applyNumberFormat="0" applyAlignment="0" applyProtection="0"/>
    <xf numFmtId="0" fontId="160" fillId="0" borderId="24">
      <alignment horizont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28" fontId="161" fillId="0" borderId="0" applyFill="0" applyBorder="0" applyAlignment="0" applyProtection="0"/>
    <xf numFmtId="40" fontId="161" fillId="0" borderId="0" applyFill="0" applyBorder="0" applyAlignment="0" applyProtection="0"/>
    <xf numFmtId="165" fontId="139" fillId="73" borderId="0" applyFill="0" applyBorder="0" applyAlignment="0">
      <alignment vertical="top"/>
    </xf>
    <xf numFmtId="229" fontId="139" fillId="0" borderId="0" applyFill="0" applyBorder="0" applyAlignment="0" applyProtection="0"/>
    <xf numFmtId="168" fontId="80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Border="0" applyAlignment="0" applyProtection="0"/>
    <xf numFmtId="168" fontId="2" fillId="0" borderId="0" applyFont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162" fillId="0" borderId="0" applyFont="0" applyFill="0" applyBorder="0" applyAlignment="0" applyProtection="0"/>
    <xf numFmtId="5" fontId="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105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6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63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231" fontId="164" fillId="0" borderId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" fillId="0" borderId="0" applyNumberForma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32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8" fontId="16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9" fontId="164" fillId="0" borderId="0" applyFill="0" applyBorder="0" applyAlignment="0" applyProtection="0"/>
    <xf numFmtId="168" fontId="2" fillId="0" borderId="0" applyFont="0" applyFill="0" applyBorder="0" applyAlignment="0" applyProtection="0"/>
    <xf numFmtId="233" fontId="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9" fontId="164" fillId="0" borderId="0" applyFill="0" applyBorder="0" applyAlignment="0" applyProtection="0"/>
    <xf numFmtId="170" fontId="164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9" fontId="164" fillId="0" borderId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31" fontId="164" fillId="0" borderId="0" applyFill="0" applyBorder="0" applyAlignment="0" applyProtection="0"/>
    <xf numFmtId="179" fontId="164" fillId="0" borderId="0" applyFill="0" applyBorder="0" applyAlignment="0" applyProtection="0"/>
    <xf numFmtId="8" fontId="163" fillId="0" borderId="0" applyFont="0" applyFill="0" applyBorder="0" applyAlignment="0" applyProtection="0"/>
    <xf numFmtId="235" fontId="2" fillId="0" borderId="0" applyFont="0" applyFill="0" applyBorder="0" applyAlignment="0" applyProtection="0"/>
    <xf numFmtId="231" fontId="164" fillId="0" borderId="0" applyFill="0" applyBorder="0" applyAlignment="0" applyProtection="0"/>
    <xf numFmtId="179" fontId="164" fillId="0" borderId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31" fontId="164" fillId="0" borderId="0" applyFill="0" applyBorder="0" applyAlignment="0" applyProtection="0"/>
    <xf numFmtId="170" fontId="22" fillId="0" borderId="0" applyFont="0" applyFill="0" applyBorder="0" applyAlignment="0" applyProtection="0"/>
    <xf numFmtId="174" fontId="127" fillId="0" borderId="0" applyFont="0" applyFill="0" applyBorder="0" applyAlignment="0" applyProtection="0"/>
    <xf numFmtId="170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231" fontId="164" fillId="0" borderId="0" applyFill="0" applyBorder="0" applyAlignment="0" applyProtection="0"/>
    <xf numFmtId="23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206" fontId="2" fillId="0" borderId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32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2" fillId="0" borderId="0" applyFont="0" applyFill="0" applyBorder="0" applyAlignment="0" applyProtection="0"/>
    <xf numFmtId="232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32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31" fontId="164" fillId="0" borderId="0" applyFill="0" applyBorder="0" applyAlignment="0" applyProtection="0"/>
    <xf numFmtId="170" fontId="18" fillId="0" borderId="0" applyFont="0" applyFill="0" applyBorder="0" applyAlignment="0" applyProtection="0"/>
    <xf numFmtId="231" fontId="164" fillId="0" borderId="0" applyFill="0" applyBorder="0" applyAlignment="0" applyProtection="0"/>
    <xf numFmtId="170" fontId="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31" fontId="164" fillId="0" borderId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231" fontId="164" fillId="0" borderId="0" applyFill="0" applyBorder="0" applyAlignment="0" applyProtection="0"/>
    <xf numFmtId="42" fontId="2" fillId="0" borderId="0" applyFont="0" applyFill="0" applyBorder="0" applyAlignment="0" applyProtection="0"/>
    <xf numFmtId="170" fontId="16" fillId="0" borderId="0" applyFont="0" applyFill="0" applyBorder="0" applyAlignment="0" applyProtection="0"/>
    <xf numFmtId="186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8" fillId="0" borderId="0" applyFont="0" applyFill="0" applyBorder="0" applyAlignment="0" applyProtection="0"/>
    <xf numFmtId="231" fontId="164" fillId="0" borderId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31" fontId="164" fillId="0" borderId="0" applyFill="0" applyBorder="0" applyAlignment="0" applyProtection="0"/>
    <xf numFmtId="170" fontId="16" fillId="0" borderId="0" applyFont="0" applyFill="0" applyBorder="0" applyAlignment="0" applyProtection="0"/>
    <xf numFmtId="231" fontId="164" fillId="0" borderId="0" applyFill="0" applyBorder="0" applyAlignment="0" applyProtection="0"/>
    <xf numFmtId="42" fontId="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26" fillId="0" borderId="0" applyFont="0" applyFill="0" applyBorder="0" applyAlignment="0" applyProtection="0"/>
    <xf numFmtId="203" fontId="164" fillId="0" borderId="0" applyFont="0" applyFill="0" applyBorder="0" applyAlignment="0" applyProtection="0"/>
    <xf numFmtId="170" fontId="165" fillId="0" borderId="0" applyFont="0" applyFill="0" applyBorder="0" applyAlignment="0" applyProtection="0"/>
    <xf numFmtId="170" fontId="16" fillId="0" borderId="0" applyFont="0" applyFill="0" applyBorder="0" applyAlignment="0" applyProtection="0"/>
    <xf numFmtId="203" fontId="164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16" fillId="0" borderId="0" applyFont="0" applyFill="0" applyBorder="0" applyAlignment="0" applyProtection="0"/>
    <xf numFmtId="203" fontId="164" fillId="0" borderId="0" applyFont="0" applyFill="0" applyBorder="0" applyAlignment="0" applyProtection="0"/>
    <xf numFmtId="167" fontId="18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27" fillId="0" borderId="0" applyFont="0" applyFill="0" applyBorder="0" applyAlignment="0" applyProtection="0"/>
    <xf numFmtId="237" fontId="16" fillId="0" borderId="0" applyFill="0" applyBorder="0" applyAlignment="0" applyProtection="0"/>
    <xf numFmtId="170" fontId="12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237" fontId="16" fillId="0" borderId="0" applyFill="0" applyBorder="0" applyAlignment="0" applyProtection="0"/>
    <xf numFmtId="237" fontId="16" fillId="0" borderId="0" applyFill="0" applyBorder="0" applyAlignment="0" applyProtection="0"/>
    <xf numFmtId="170" fontId="12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38" fontId="2" fillId="0" borderId="0" applyFont="0" applyFill="0" applyBorder="0" applyAlignment="0" applyProtection="0"/>
    <xf numFmtId="238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03" fontId="16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231" fontId="16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2" fontId="16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2" fontId="16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86" fontId="164" fillId="0" borderId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6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37" fontId="16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239" fontId="164" fillId="0" borderId="0" applyFill="0" applyBorder="0" applyAlignment="0" applyProtection="0"/>
    <xf numFmtId="170" fontId="18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31" fontId="164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8" fillId="0" borderId="0" applyFont="0" applyFill="0" applyBorder="0" applyAlignment="0" applyProtection="0"/>
    <xf numFmtId="180" fontId="2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8" fillId="0" borderId="0" applyFont="0" applyFill="0" applyBorder="0" applyAlignment="0" applyProtection="0"/>
    <xf numFmtId="230" fontId="2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5" fontId="2" fillId="0" borderId="0" applyFont="0" applyFill="0" applyBorder="0" applyAlignment="0" applyProtection="0"/>
    <xf numFmtId="230" fontId="24" fillId="0" borderId="0" applyFont="0" applyFill="0" applyBorder="0" applyAlignment="0" applyProtection="0"/>
    <xf numFmtId="170" fontId="16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30" fontId="24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64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240" fontId="164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16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167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64" fillId="0" borderId="0" applyFont="0" applyFill="0" applyBorder="0" applyAlignment="0" applyProtection="0"/>
    <xf numFmtId="238" fontId="2" fillId="0" borderId="0" applyFont="0" applyFill="0" applyBorder="0" applyAlignment="0" applyProtection="0"/>
    <xf numFmtId="170" fontId="16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63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232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66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41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7" fontId="2" fillId="0" borderId="0" applyFill="0" applyBorder="0" applyAlignment="0" applyProtection="0"/>
    <xf numFmtId="170" fontId="2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8" fillId="0" borderId="0" applyFont="0" applyFill="0" applyBorder="0" applyAlignment="0" applyProtection="0"/>
    <xf numFmtId="242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238" fontId="23" fillId="0" borderId="0"/>
    <xf numFmtId="173" fontId="80" fillId="0" borderId="0"/>
    <xf numFmtId="173" fontId="80" fillId="0" borderId="0"/>
    <xf numFmtId="173" fontId="80" fillId="0" borderId="0"/>
    <xf numFmtId="173" fontId="80" fillId="0" borderId="0"/>
    <xf numFmtId="173" fontId="80" fillId="0" borderId="0"/>
    <xf numFmtId="7" fontId="2" fillId="0" borderId="0"/>
    <xf numFmtId="173" fontId="80" fillId="0" borderId="0"/>
    <xf numFmtId="238" fontId="23" fillId="0" borderId="0"/>
    <xf numFmtId="243" fontId="41" fillId="0" borderId="0"/>
    <xf numFmtId="243" fontId="41" fillId="0" borderId="0"/>
    <xf numFmtId="243" fontId="41" fillId="0" borderId="0"/>
    <xf numFmtId="243" fontId="41" fillId="0" borderId="0"/>
    <xf numFmtId="243" fontId="41" fillId="0" borderId="0"/>
    <xf numFmtId="173" fontId="80" fillId="0" borderId="0"/>
    <xf numFmtId="244" fontId="23" fillId="0" borderId="0"/>
    <xf numFmtId="3" fontId="168" fillId="0" borderId="0" applyFont="0" applyFill="0" applyBorder="0" applyAlignment="0" applyProtection="0"/>
    <xf numFmtId="0" fontId="137" fillId="7" borderId="19">
      <alignment horizontal="centerContinuous" vertical="top"/>
    </xf>
    <xf numFmtId="0" fontId="169" fillId="0" borderId="0" applyNumberFormat="0" applyAlignment="0">
      <alignment horizontal="left"/>
    </xf>
    <xf numFmtId="0" fontId="170" fillId="0" borderId="0" applyNumberFormat="0" applyAlignment="0"/>
    <xf numFmtId="0" fontId="171" fillId="0" borderId="0">
      <alignment horizontal="left"/>
    </xf>
    <xf numFmtId="0" fontId="172" fillId="0" borderId="0"/>
    <xf numFmtId="0" fontId="173" fillId="0" borderId="0">
      <alignment horizontal="left"/>
    </xf>
    <xf numFmtId="0" fontId="23" fillId="0" borderId="0" applyFont="0" applyFill="0" applyBorder="0" applyAlignment="0" applyProtection="0"/>
    <xf numFmtId="166" fontId="126" fillId="0" borderId="0" applyFont="0" applyFill="0" applyBorder="0" applyAlignment="0" applyProtection="0"/>
    <xf numFmtId="178" fontId="149" fillId="0" borderId="0"/>
    <xf numFmtId="0" fontId="174" fillId="0" borderId="0"/>
    <xf numFmtId="0" fontId="174" fillId="0" borderId="0"/>
    <xf numFmtId="245" fontId="175" fillId="0" borderId="11"/>
    <xf numFmtId="0" fontId="139" fillId="73" borderId="6" applyFill="0" applyBorder="0" applyAlignment="0">
      <alignment horizontal="right"/>
    </xf>
    <xf numFmtId="44" fontId="2" fillId="0" borderId="0"/>
    <xf numFmtId="44" fontId="2" fillId="0" borderId="0"/>
    <xf numFmtId="17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" fontId="2" fillId="0" borderId="12">
      <alignment horizontal="right"/>
    </xf>
    <xf numFmtId="4" fontId="2" fillId="0" borderId="12">
      <alignment horizontal="right"/>
    </xf>
    <xf numFmtId="44" fontId="127" fillId="0" borderId="0" applyFont="0" applyFill="0" applyBorder="0" applyAlignment="0" applyProtection="0"/>
    <xf numFmtId="16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27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168" fillId="0" borderId="0" applyFont="0" applyFill="0" applyBorder="0" applyAlignment="0" applyProtection="0"/>
    <xf numFmtId="246" fontId="23" fillId="0" borderId="0"/>
    <xf numFmtId="231" fontId="19" fillId="0" borderId="0"/>
    <xf numFmtId="231" fontId="19" fillId="0" borderId="0"/>
    <xf numFmtId="231" fontId="19" fillId="0" borderId="0"/>
    <xf numFmtId="231" fontId="19" fillId="0" borderId="0"/>
    <xf numFmtId="231" fontId="19" fillId="0" borderId="0"/>
    <xf numFmtId="246" fontId="23" fillId="0" borderId="0"/>
    <xf numFmtId="247" fontId="80" fillId="0" borderId="0"/>
    <xf numFmtId="248" fontId="41" fillId="0" borderId="0"/>
    <xf numFmtId="248" fontId="41" fillId="0" borderId="0"/>
    <xf numFmtId="248" fontId="41" fillId="0" borderId="0"/>
    <xf numFmtId="248" fontId="41" fillId="0" borderId="0"/>
    <xf numFmtId="248" fontId="41" fillId="0" borderId="0"/>
    <xf numFmtId="248" fontId="41" fillId="0" borderId="0"/>
    <xf numFmtId="231" fontId="19" fillId="0" borderId="0"/>
    <xf numFmtId="249" fontId="23" fillId="0" borderId="0"/>
    <xf numFmtId="250" fontId="2" fillId="0" borderId="0"/>
    <xf numFmtId="251" fontId="2" fillId="7" borderId="0" applyFont="0" applyBorder="0"/>
    <xf numFmtId="0" fontId="175" fillId="0" borderId="0"/>
    <xf numFmtId="37" fontId="24" fillId="0" borderId="0"/>
    <xf numFmtId="37" fontId="24" fillId="0" borderId="0"/>
    <xf numFmtId="37" fontId="24" fillId="0" borderId="0"/>
    <xf numFmtId="37" fontId="2" fillId="0" borderId="0"/>
    <xf numFmtId="37" fontId="2" fillId="0" borderId="0"/>
    <xf numFmtId="37" fontId="24" fillId="0" borderId="0"/>
    <xf numFmtId="37" fontId="2" fillId="0" borderId="0"/>
    <xf numFmtId="251" fontId="2" fillId="7" borderId="0" applyFont="0" applyBorder="0"/>
    <xf numFmtId="252" fontId="2" fillId="7" borderId="0" applyFont="0" applyBorder="0"/>
    <xf numFmtId="0" fontId="176" fillId="7" borderId="0" applyNumberFormat="0" applyFont="0" applyFill="0" applyBorder="0" applyProtection="0">
      <alignment horizontal="left"/>
    </xf>
    <xf numFmtId="0" fontId="175" fillId="0" borderId="12"/>
    <xf numFmtId="253" fontId="177" fillId="0" borderId="0">
      <protection locked="0"/>
    </xf>
    <xf numFmtId="0" fontId="178" fillId="0" borderId="0" applyProtection="0"/>
    <xf numFmtId="0" fontId="178" fillId="0" borderId="0" applyProtection="0"/>
    <xf numFmtId="0" fontId="178" fillId="0" borderId="0" applyProtection="0"/>
    <xf numFmtId="0" fontId="178" fillId="0" borderId="0" applyProtection="0"/>
    <xf numFmtId="0" fontId="178" fillId="0" borderId="0" applyProtection="0"/>
    <xf numFmtId="0" fontId="178" fillId="0" borderId="0" applyProtection="0"/>
    <xf numFmtId="14" fontId="105" fillId="0" borderId="0" applyFill="0" applyBorder="0" applyAlignment="0"/>
    <xf numFmtId="254" fontId="83" fillId="0" borderId="0">
      <protection locked="0"/>
    </xf>
    <xf numFmtId="38" fontId="2" fillId="0" borderId="0" applyFont="0" applyFill="0" applyBorder="0" applyAlignment="0" applyProtection="0"/>
    <xf numFmtId="0" fontId="179" fillId="5" borderId="12"/>
    <xf numFmtId="38" fontId="28" fillId="0" borderId="25">
      <alignment vertical="center"/>
    </xf>
    <xf numFmtId="168" fontId="2" fillId="0" borderId="0" applyFont="0" applyFill="0" applyBorder="0" applyAlignment="0" applyProtection="0"/>
    <xf numFmtId="4" fontId="180" fillId="0" borderId="0" applyFont="0" applyFill="0" applyBorder="0" applyAlignment="0" applyProtection="0"/>
    <xf numFmtId="186" fontId="23" fillId="0" borderId="0"/>
    <xf numFmtId="255" fontId="19" fillId="0" borderId="0"/>
    <xf numFmtId="255" fontId="19" fillId="0" borderId="0"/>
    <xf numFmtId="255" fontId="19" fillId="0" borderId="0"/>
    <xf numFmtId="255" fontId="19" fillId="0" borderId="0"/>
    <xf numFmtId="255" fontId="19" fillId="0" borderId="0"/>
    <xf numFmtId="186" fontId="23" fillId="0" borderId="0"/>
    <xf numFmtId="235" fontId="80" fillId="0" borderId="0"/>
    <xf numFmtId="256" fontId="41" fillId="0" borderId="0"/>
    <xf numFmtId="256" fontId="41" fillId="0" borderId="0"/>
    <xf numFmtId="256" fontId="41" fillId="0" borderId="0"/>
    <xf numFmtId="256" fontId="41" fillId="0" borderId="0"/>
    <xf numFmtId="256" fontId="41" fillId="0" borderId="0"/>
    <xf numFmtId="256" fontId="41" fillId="0" borderId="0"/>
    <xf numFmtId="255" fontId="19" fillId="0" borderId="0"/>
    <xf numFmtId="186" fontId="23" fillId="0" borderId="0"/>
    <xf numFmtId="8" fontId="2" fillId="0" borderId="0" applyFill="0" applyBorder="0" applyAlignment="0" applyProtection="0"/>
    <xf numFmtId="8" fontId="2" fillId="0" borderId="0" applyFill="0" applyBorder="0" applyAlignment="0" applyProtection="0"/>
    <xf numFmtId="6" fontId="2" fillId="0" borderId="0" applyFill="0" applyBorder="0" applyAlignment="0" applyProtection="0"/>
    <xf numFmtId="6" fontId="2" fillId="0" borderId="0" applyFill="0" applyBorder="0" applyAlignment="0" applyProtection="0"/>
    <xf numFmtId="40" fontId="31" fillId="0" borderId="8" applyFont="0" applyFill="0" applyBorder="0" applyAlignment="0" applyProtection="0">
      <protection locked="0"/>
    </xf>
    <xf numFmtId="8" fontId="2" fillId="0" borderId="0" applyFill="0" applyBorder="0" applyAlignment="0" applyProtection="0"/>
    <xf numFmtId="0" fontId="179" fillId="5" borderId="12"/>
    <xf numFmtId="0" fontId="179" fillId="5" borderId="12"/>
    <xf numFmtId="0" fontId="181" fillId="0" borderId="0" applyNumberFormat="0" applyFill="0" applyBorder="0" applyAlignment="0" applyProtection="0"/>
    <xf numFmtId="0" fontId="95" fillId="0" borderId="0" applyFont="0" applyFill="0" applyBorder="0" applyAlignment="0" applyProtection="0"/>
    <xf numFmtId="213" fontId="83" fillId="0" borderId="0" applyFont="0" applyFill="0" applyBorder="0" applyAlignment="0" applyProtection="0"/>
    <xf numFmtId="0" fontId="176" fillId="0" borderId="19"/>
    <xf numFmtId="0" fontId="182" fillId="77" borderId="0" applyNumberFormat="0" applyBorder="0" applyAlignment="0" applyProtection="0"/>
    <xf numFmtId="0" fontId="182" fillId="78" borderId="0" applyNumberFormat="0" applyBorder="0" applyAlignment="0" applyProtection="0"/>
    <xf numFmtId="0" fontId="182" fillId="79" borderId="0" applyNumberFormat="0" applyBorder="0" applyAlignment="0" applyProtection="0"/>
    <xf numFmtId="40" fontId="28" fillId="0" borderId="0" applyFont="0" applyFill="0" applyBorder="0" applyAlignment="0" applyProtection="0"/>
    <xf numFmtId="0" fontId="183" fillId="80" borderId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184" fillId="0" borderId="0" applyNumberFormat="0" applyAlignment="0">
      <alignment horizontal="left"/>
    </xf>
    <xf numFmtId="257" fontId="18" fillId="0" borderId="0" applyFont="0" applyFill="0" applyBorder="0" applyAlignment="0" applyProtection="0"/>
    <xf numFmtId="257" fontId="18" fillId="0" borderId="0" applyFont="0" applyFill="0" applyBorder="0" applyAlignment="0" applyProtection="0"/>
    <xf numFmtId="257" fontId="18" fillId="0" borderId="0" applyFont="0" applyFill="0" applyBorder="0" applyAlignment="0" applyProtection="0"/>
    <xf numFmtId="257" fontId="18" fillId="0" borderId="0" applyFont="0" applyFill="0" applyBorder="0" applyAlignment="0" applyProtection="0"/>
    <xf numFmtId="257" fontId="18" fillId="0" borderId="0" applyFont="0" applyFill="0" applyBorder="0" applyAlignment="0" applyProtection="0"/>
    <xf numFmtId="257" fontId="18" fillId="0" borderId="0" applyFont="0" applyFill="0" applyBorder="0" applyAlignment="0" applyProtection="0"/>
    <xf numFmtId="257" fontId="18" fillId="0" borderId="0" applyFont="0" applyFill="0" applyBorder="0" applyAlignment="0" applyProtection="0"/>
    <xf numFmtId="257" fontId="18" fillId="0" borderId="0" applyFont="0" applyFill="0" applyBorder="0" applyAlignment="0" applyProtection="0"/>
    <xf numFmtId="257" fontId="18" fillId="0" borderId="0" applyFont="0" applyFill="0" applyBorder="0" applyAlignment="0" applyProtection="0"/>
    <xf numFmtId="257" fontId="18" fillId="0" borderId="0" applyFont="0" applyFill="0" applyBorder="0" applyAlignment="0" applyProtection="0"/>
    <xf numFmtId="257" fontId="18" fillId="0" borderId="0" applyFont="0" applyFill="0" applyBorder="0" applyAlignment="0" applyProtection="0"/>
    <xf numFmtId="257" fontId="18" fillId="0" borderId="0" applyFont="0" applyFill="0" applyBorder="0" applyAlignment="0" applyProtection="0"/>
    <xf numFmtId="257" fontId="18" fillId="0" borderId="0" applyFont="0" applyFill="0" applyBorder="0" applyAlignment="0" applyProtection="0"/>
    <xf numFmtId="257" fontId="18" fillId="0" borderId="0" applyFont="0" applyFill="0" applyBorder="0" applyAlignment="0" applyProtection="0"/>
    <xf numFmtId="257" fontId="18" fillId="0" borderId="0" applyFont="0" applyFill="0" applyBorder="0" applyAlignment="0" applyProtection="0"/>
    <xf numFmtId="0" fontId="21" fillId="0" borderId="0"/>
    <xf numFmtId="0" fontId="130" fillId="70" borderId="0" applyNumberFormat="0" applyBorder="0" applyAlignment="0" applyProtection="0"/>
    <xf numFmtId="0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253" fontId="177" fillId="0" borderId="0">
      <protection locked="0"/>
    </xf>
    <xf numFmtId="0" fontId="188" fillId="0" borderId="0"/>
    <xf numFmtId="253" fontId="177" fillId="0" borderId="0">
      <protection locked="0"/>
    </xf>
    <xf numFmtId="253" fontId="177" fillId="0" borderId="0">
      <protection locked="0"/>
    </xf>
    <xf numFmtId="253" fontId="177" fillId="0" borderId="0">
      <protection locked="0"/>
    </xf>
    <xf numFmtId="0" fontId="189" fillId="0" borderId="0"/>
    <xf numFmtId="253" fontId="177" fillId="0" borderId="0">
      <protection locked="0"/>
    </xf>
    <xf numFmtId="0" fontId="190" fillId="0" borderId="0"/>
    <xf numFmtId="253" fontId="177" fillId="0" borderId="0">
      <protection locked="0"/>
    </xf>
    <xf numFmtId="253" fontId="177" fillId="0" borderId="0">
      <protection locked="0"/>
    </xf>
    <xf numFmtId="0" fontId="191" fillId="0" borderId="0"/>
    <xf numFmtId="253" fontId="177" fillId="0" borderId="0">
      <protection locked="0"/>
    </xf>
    <xf numFmtId="2" fontId="178" fillId="0" borderId="0" applyProtection="0"/>
    <xf numFmtId="2" fontId="178" fillId="0" borderId="0" applyProtection="0"/>
    <xf numFmtId="2" fontId="178" fillId="0" borderId="0" applyProtection="0"/>
    <xf numFmtId="2" fontId="178" fillId="0" borderId="0" applyProtection="0"/>
    <xf numFmtId="2" fontId="178" fillId="0" borderId="0" applyProtection="0"/>
    <xf numFmtId="2" fontId="178" fillId="0" borderId="0" applyProtection="0"/>
    <xf numFmtId="2" fontId="178" fillId="0" borderId="0" applyProtection="0"/>
    <xf numFmtId="0" fontId="192" fillId="0" borderId="0" applyNumberFormat="0" applyFill="0" applyBorder="0" applyAlignment="0" applyProtection="0">
      <alignment vertical="top"/>
      <protection locked="0"/>
    </xf>
    <xf numFmtId="0" fontId="193" fillId="0" borderId="0">
      <alignment horizontal="left"/>
    </xf>
    <xf numFmtId="0" fontId="194" fillId="0" borderId="0">
      <alignment horizontal="left"/>
    </xf>
    <xf numFmtId="0" fontId="195" fillId="0" borderId="0">
      <alignment horizontal="left"/>
    </xf>
    <xf numFmtId="0" fontId="195" fillId="0" borderId="0">
      <alignment horizontal="left"/>
    </xf>
    <xf numFmtId="0" fontId="195" fillId="0" borderId="0">
      <alignment horizontal="left"/>
    </xf>
    <xf numFmtId="0" fontId="196" fillId="5" borderId="26"/>
    <xf numFmtId="0" fontId="196" fillId="5" borderId="12"/>
    <xf numFmtId="258" fontId="85" fillId="0" borderId="0">
      <alignment horizontal="right"/>
    </xf>
    <xf numFmtId="0" fontId="196" fillId="81" borderId="12"/>
    <xf numFmtId="37" fontId="33" fillId="0" borderId="0" applyNumberFormat="0" applyFont="0" applyBorder="0" applyAlignment="0"/>
    <xf numFmtId="0" fontId="24" fillId="0" borderId="0" applyNumberFormat="0" applyBorder="0" applyAlignment="0"/>
    <xf numFmtId="0" fontId="197" fillId="21" borderId="0" applyNumberFormat="0" applyBorder="0" applyAlignment="0" applyProtection="0"/>
    <xf numFmtId="0" fontId="197" fillId="21" borderId="0" applyNumberFormat="0" applyBorder="0" applyAlignment="0" applyProtection="0"/>
    <xf numFmtId="0" fontId="197" fillId="21" borderId="0" applyNumberFormat="0" applyBorder="0" applyAlignment="0" applyProtection="0"/>
    <xf numFmtId="0" fontId="197" fillId="21" borderId="0" applyNumberFormat="0" applyBorder="0" applyAlignment="0" applyProtection="0"/>
    <xf numFmtId="0" fontId="198" fillId="21" borderId="0" applyNumberFormat="0" applyBorder="0" applyAlignment="0" applyProtection="0"/>
    <xf numFmtId="0" fontId="197" fillId="21" borderId="0" applyNumberFormat="0" applyBorder="0" applyAlignment="0" applyProtection="0"/>
    <xf numFmtId="0" fontId="197" fillId="23" borderId="0" applyNumberFormat="0" applyBorder="0" applyAlignment="0" applyProtection="0"/>
    <xf numFmtId="0" fontId="197" fillId="23" borderId="0" applyNumberFormat="0" applyBorder="0" applyAlignment="0" applyProtection="0"/>
    <xf numFmtId="0" fontId="197" fillId="23" borderId="0" applyNumberFormat="0" applyBorder="0" applyAlignment="0" applyProtection="0"/>
    <xf numFmtId="0" fontId="197" fillId="23" borderId="0" applyNumberFormat="0" applyBorder="0" applyAlignment="0" applyProtection="0"/>
    <xf numFmtId="0" fontId="197" fillId="23" borderId="0" applyNumberFormat="0" applyBorder="0" applyAlignment="0" applyProtection="0"/>
    <xf numFmtId="0" fontId="198" fillId="21" borderId="0" applyNumberFormat="0" applyBorder="0" applyAlignment="0" applyProtection="0"/>
    <xf numFmtId="0" fontId="198" fillId="21" borderId="0" applyNumberFormat="0" applyBorder="0" applyAlignment="0" applyProtection="0"/>
    <xf numFmtId="0" fontId="197" fillId="21" borderId="0" applyNumberFormat="0" applyBorder="0" applyAlignment="0" applyProtection="0"/>
    <xf numFmtId="0" fontId="197" fillId="23" borderId="0" applyNumberFormat="0" applyBorder="0" applyAlignment="0" applyProtection="0"/>
    <xf numFmtId="0" fontId="197" fillId="23" borderId="0" applyNumberFormat="0" applyBorder="0" applyAlignment="0" applyProtection="0"/>
    <xf numFmtId="0" fontId="197" fillId="23" borderId="0" applyNumberFormat="0" applyBorder="0" applyAlignment="0" applyProtection="0"/>
    <xf numFmtId="0" fontId="197" fillId="23" borderId="0" applyNumberFormat="0" applyBorder="0" applyAlignment="0" applyProtection="0"/>
    <xf numFmtId="0" fontId="197" fillId="23" borderId="0" applyNumberFormat="0" applyBorder="0" applyAlignment="0" applyProtection="0"/>
    <xf numFmtId="0" fontId="198" fillId="21" borderId="0" applyNumberFormat="0" applyBorder="0" applyAlignment="0" applyProtection="0"/>
    <xf numFmtId="0" fontId="198" fillId="21" borderId="0" applyNumberFormat="0" applyBorder="0" applyAlignment="0" applyProtection="0"/>
    <xf numFmtId="0" fontId="198" fillId="21" borderId="0" applyNumberFormat="0" applyBorder="0" applyAlignment="0" applyProtection="0"/>
    <xf numFmtId="0" fontId="199" fillId="21" borderId="0" applyNumberFormat="0" applyBorder="0" applyAlignment="0" applyProtection="0"/>
    <xf numFmtId="0" fontId="199" fillId="21" borderId="0" applyNumberFormat="0" applyBorder="0" applyAlignment="0" applyProtection="0"/>
    <xf numFmtId="0" fontId="197" fillId="27" borderId="0" applyNumberFormat="0" applyBorder="0" applyAlignment="0" applyProtection="0"/>
    <xf numFmtId="0" fontId="197" fillId="21" borderId="0" applyNumberFormat="0" applyBorder="0" applyAlignment="0" applyProtection="0"/>
    <xf numFmtId="38" fontId="7" fillId="7" borderId="0" applyNumberFormat="0" applyBorder="0" applyAlignment="0" applyProtection="0"/>
    <xf numFmtId="38" fontId="200" fillId="7" borderId="0" applyNumberFormat="0" applyBorder="0" applyAlignment="0" applyProtection="0"/>
    <xf numFmtId="38" fontId="7" fillId="7" borderId="0" applyNumberFormat="0" applyBorder="0" applyAlignment="0" applyProtection="0"/>
    <xf numFmtId="37" fontId="201" fillId="0" borderId="0" applyAlignment="0" applyProtection="0">
      <alignment horizontal="center"/>
    </xf>
    <xf numFmtId="0" fontId="202" fillId="0" borderId="0">
      <alignment horizontal="left" vertical="center"/>
    </xf>
    <xf numFmtId="0" fontId="203" fillId="0" borderId="0">
      <alignment horizontal="left"/>
    </xf>
    <xf numFmtId="0" fontId="204" fillId="82" borderId="27"/>
    <xf numFmtId="38" fontId="205" fillId="0" borderId="11" applyNumberFormat="0" applyFill="0" applyBorder="0" applyProtection="0">
      <alignment horizontal="center"/>
    </xf>
    <xf numFmtId="37" fontId="201" fillId="0" borderId="0" applyAlignment="0" applyProtection="0">
      <alignment horizontal="center"/>
      <protection locked="0"/>
    </xf>
    <xf numFmtId="0" fontId="206" fillId="0" borderId="0">
      <alignment horizontal="left"/>
    </xf>
    <xf numFmtId="0" fontId="206" fillId="0" borderId="0">
      <alignment horizontal="left"/>
    </xf>
    <xf numFmtId="0" fontId="207" fillId="0" borderId="28" applyNumberFormat="0" applyAlignment="0" applyProtection="0">
      <alignment horizontal="left" vertical="center"/>
    </xf>
    <xf numFmtId="0" fontId="207" fillId="0" borderId="29" applyNumberFormat="0" applyAlignment="0" applyProtection="0"/>
    <xf numFmtId="0" fontId="207" fillId="0" borderId="28" applyNumberFormat="0" applyAlignment="0" applyProtection="0">
      <alignment horizontal="left" vertical="center"/>
    </xf>
    <xf numFmtId="0" fontId="207" fillId="0" borderId="28" applyNumberFormat="0" applyAlignment="0" applyProtection="0">
      <alignment horizontal="left" vertical="center"/>
    </xf>
    <xf numFmtId="0" fontId="207" fillId="0" borderId="28" applyNumberFormat="0" applyAlignment="0" applyProtection="0">
      <alignment horizontal="left" vertical="center"/>
    </xf>
    <xf numFmtId="0" fontId="207" fillId="0" borderId="28" applyNumberFormat="0" applyAlignment="0" applyProtection="0">
      <alignment horizontal="left" vertical="center"/>
    </xf>
    <xf numFmtId="0" fontId="207" fillId="0" borderId="28" applyNumberFormat="0" applyAlignment="0" applyProtection="0">
      <alignment horizontal="left" vertical="center"/>
    </xf>
    <xf numFmtId="0" fontId="207" fillId="0" borderId="28" applyNumberFormat="0" applyAlignment="0" applyProtection="0">
      <alignment horizontal="left" vertical="center"/>
    </xf>
    <xf numFmtId="0" fontId="207" fillId="0" borderId="28" applyNumberFormat="0" applyAlignment="0" applyProtection="0">
      <alignment horizontal="left" vertical="center"/>
    </xf>
    <xf numFmtId="0" fontId="207" fillId="0" borderId="28" applyNumberFormat="0" applyAlignment="0" applyProtection="0">
      <alignment horizontal="left" vertical="center"/>
    </xf>
    <xf numFmtId="0" fontId="207" fillId="0" borderId="29" applyNumberFormat="0" applyAlignment="0" applyProtection="0"/>
    <xf numFmtId="0" fontId="207" fillId="0" borderId="29" applyNumberFormat="0" applyAlignment="0" applyProtection="0"/>
    <xf numFmtId="0" fontId="207" fillId="0" borderId="29" applyNumberFormat="0" applyAlignment="0" applyProtection="0"/>
    <xf numFmtId="0" fontId="207" fillId="0" borderId="29" applyNumberFormat="0" applyAlignment="0" applyProtection="0"/>
    <xf numFmtId="0" fontId="207" fillId="0" borderId="1">
      <alignment horizontal="left" vertical="center"/>
    </xf>
    <xf numFmtId="0" fontId="207" fillId="0" borderId="13">
      <alignment horizontal="left" vertical="center"/>
    </xf>
    <xf numFmtId="0" fontId="207" fillId="0" borderId="1">
      <alignment horizontal="left" vertical="center"/>
    </xf>
    <xf numFmtId="0" fontId="207" fillId="0" borderId="1">
      <alignment horizontal="left" vertical="center"/>
    </xf>
    <xf numFmtId="0" fontId="207" fillId="0" borderId="1">
      <alignment horizontal="left" vertical="center"/>
    </xf>
    <xf numFmtId="0" fontId="207" fillId="0" borderId="1">
      <alignment horizontal="left" vertical="center"/>
    </xf>
    <xf numFmtId="0" fontId="207" fillId="0" borderId="1">
      <alignment horizontal="left" vertical="center"/>
    </xf>
    <xf numFmtId="0" fontId="207" fillId="0" borderId="1">
      <alignment horizontal="left" vertical="center"/>
    </xf>
    <xf numFmtId="0" fontId="207" fillId="0" borderId="1">
      <alignment horizontal="left" vertical="center"/>
    </xf>
    <xf numFmtId="0" fontId="207" fillId="0" borderId="1">
      <alignment horizontal="left" vertical="center"/>
    </xf>
    <xf numFmtId="0" fontId="207" fillId="0" borderId="13">
      <alignment horizontal="left" vertical="center"/>
    </xf>
    <xf numFmtId="0" fontId="207" fillId="0" borderId="13">
      <alignment horizontal="left" vertical="center"/>
    </xf>
    <xf numFmtId="0" fontId="207" fillId="0" borderId="13">
      <alignment horizontal="left" vertical="center"/>
    </xf>
    <xf numFmtId="0" fontId="207" fillId="0" borderId="13">
      <alignment horizontal="left" vertical="center"/>
    </xf>
    <xf numFmtId="0" fontId="208" fillId="0" borderId="0"/>
    <xf numFmtId="0" fontId="176" fillId="83" borderId="30">
      <alignment vertical="center" wrapText="1"/>
    </xf>
    <xf numFmtId="0" fontId="209" fillId="0" borderId="32" applyNumberFormat="0" applyFill="0" applyAlignment="0" applyProtection="0"/>
    <xf numFmtId="0" fontId="209" fillId="0" borderId="32" applyNumberFormat="0" applyFill="0" applyAlignment="0" applyProtection="0"/>
    <xf numFmtId="0" fontId="209" fillId="0" borderId="32" applyNumberFormat="0" applyFill="0" applyAlignment="0" applyProtection="0"/>
    <xf numFmtId="0" fontId="209" fillId="0" borderId="32" applyNumberFormat="0" applyFill="0" applyAlignment="0" applyProtection="0"/>
    <xf numFmtId="0" fontId="210" fillId="0" borderId="31" applyNumberFormat="0" applyFill="0" applyAlignment="0" applyProtection="0"/>
    <xf numFmtId="0" fontId="211" fillId="0" borderId="31" applyNumberFormat="0" applyFill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31" applyNumberFormat="0" applyFill="0" applyAlignment="0" applyProtection="0"/>
    <xf numFmtId="0" fontId="210" fillId="0" borderId="31" applyNumberFormat="0" applyFill="0" applyAlignment="0" applyProtection="0"/>
    <xf numFmtId="0" fontId="211" fillId="0" borderId="31" applyNumberFormat="0" applyFill="0" applyAlignment="0" applyProtection="0"/>
    <xf numFmtId="0" fontId="210" fillId="0" borderId="31" applyNumberFormat="0" applyFill="0" applyAlignment="0" applyProtection="0"/>
    <xf numFmtId="0" fontId="210" fillId="0" borderId="31" applyNumberFormat="0" applyFill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09" fillId="0" borderId="33" applyNumberFormat="0" applyFill="0" applyAlignment="0" applyProtection="0"/>
    <xf numFmtId="0" fontId="209" fillId="0" borderId="32" applyNumberFormat="0" applyFill="0" applyAlignment="0" applyProtection="0"/>
    <xf numFmtId="0" fontId="213" fillId="0" borderId="0">
      <alignment horizontal="left"/>
    </xf>
    <xf numFmtId="0" fontId="214" fillId="0" borderId="34">
      <alignment horizontal="left" vertical="top"/>
    </xf>
    <xf numFmtId="0" fontId="215" fillId="0" borderId="35" applyNumberFormat="0" applyFill="0" applyAlignment="0" applyProtection="0"/>
    <xf numFmtId="0" fontId="215" fillId="0" borderId="35" applyNumberFormat="0" applyFill="0" applyAlignment="0" applyProtection="0"/>
    <xf numFmtId="0" fontId="215" fillId="0" borderId="35" applyNumberFormat="0" applyFill="0" applyAlignment="0" applyProtection="0"/>
    <xf numFmtId="0" fontId="215" fillId="0" borderId="35" applyNumberFormat="0" applyFill="0" applyAlignment="0" applyProtection="0"/>
    <xf numFmtId="0" fontId="216" fillId="0" borderId="35" applyNumberFormat="0" applyFill="0" applyAlignment="0" applyProtection="0"/>
    <xf numFmtId="0" fontId="217" fillId="0" borderId="35" applyNumberFormat="0" applyFill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17" fillId="0" borderId="35" applyNumberFormat="0" applyFill="0" applyAlignment="0" applyProtection="0"/>
    <xf numFmtId="0" fontId="216" fillId="0" borderId="35" applyNumberFormat="0" applyFill="0" applyAlignment="0" applyProtection="0"/>
    <xf numFmtId="0" fontId="217" fillId="0" borderId="35" applyNumberFormat="0" applyFill="0" applyAlignment="0" applyProtection="0"/>
    <xf numFmtId="0" fontId="216" fillId="0" borderId="35" applyNumberFormat="0" applyFill="0" applyAlignment="0" applyProtection="0"/>
    <xf numFmtId="0" fontId="216" fillId="0" borderId="35" applyNumberFormat="0" applyFill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15" fillId="0" borderId="36" applyNumberFormat="0" applyFill="0" applyAlignment="0" applyProtection="0"/>
    <xf numFmtId="0" fontId="215" fillId="0" borderId="35" applyNumberFormat="0" applyFill="0" applyAlignment="0" applyProtection="0"/>
    <xf numFmtId="0" fontId="135" fillId="0" borderId="0">
      <alignment horizontal="left"/>
    </xf>
    <xf numFmtId="0" fontId="135" fillId="0" borderId="0">
      <alignment horizontal="left"/>
    </xf>
    <xf numFmtId="0" fontId="218" fillId="0" borderId="34">
      <alignment horizontal="left" vertical="top"/>
    </xf>
    <xf numFmtId="0" fontId="219" fillId="0" borderId="38" applyNumberFormat="0" applyFill="0" applyAlignment="0" applyProtection="0"/>
    <xf numFmtId="0" fontId="219" fillId="0" borderId="38" applyNumberFormat="0" applyFill="0" applyAlignment="0" applyProtection="0"/>
    <xf numFmtId="0" fontId="219" fillId="0" borderId="38" applyNumberFormat="0" applyFill="0" applyAlignment="0" applyProtection="0"/>
    <xf numFmtId="0" fontId="219" fillId="0" borderId="38" applyNumberFormat="0" applyFill="0" applyAlignment="0" applyProtection="0"/>
    <xf numFmtId="0" fontId="220" fillId="0" borderId="37" applyNumberFormat="0" applyFill="0" applyAlignment="0" applyProtection="0"/>
    <xf numFmtId="0" fontId="221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1" fillId="0" borderId="37" applyNumberFormat="0" applyFill="0" applyAlignment="0" applyProtection="0"/>
    <xf numFmtId="0" fontId="220" fillId="0" borderId="37" applyNumberFormat="0" applyFill="0" applyAlignment="0" applyProtection="0"/>
    <xf numFmtId="0" fontId="221" fillId="0" borderId="37" applyNumberFormat="0" applyFill="0" applyAlignment="0" applyProtection="0"/>
    <xf numFmtId="0" fontId="220" fillId="0" borderId="37" applyNumberFormat="0" applyFill="0" applyAlignment="0" applyProtection="0"/>
    <xf numFmtId="0" fontId="220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19" fillId="0" borderId="39" applyNumberFormat="0" applyFill="0" applyAlignment="0" applyProtection="0"/>
    <xf numFmtId="0" fontId="219" fillId="0" borderId="38" applyNumberFormat="0" applyFill="0" applyAlignment="0" applyProtection="0"/>
    <xf numFmtId="0" fontId="223" fillId="0" borderId="0">
      <alignment horizontal="left"/>
    </xf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259" fontId="204" fillId="0" borderId="40">
      <alignment horizontal="left"/>
    </xf>
    <xf numFmtId="260" fontId="224" fillId="0" borderId="19">
      <alignment horizontal="left"/>
    </xf>
    <xf numFmtId="0" fontId="225" fillId="0" borderId="41">
      <alignment horizontal="right"/>
    </xf>
    <xf numFmtId="0" fontId="204" fillId="1" borderId="19">
      <alignment horizontal="left"/>
    </xf>
    <xf numFmtId="253" fontId="177" fillId="0" borderId="0">
      <protection locked="0"/>
    </xf>
    <xf numFmtId="0" fontId="212" fillId="0" borderId="0" applyProtection="0"/>
    <xf numFmtId="0" fontId="212" fillId="0" borderId="0" applyProtection="0"/>
    <xf numFmtId="0" fontId="212" fillId="0" borderId="0" applyProtection="0"/>
    <xf numFmtId="0" fontId="212" fillId="0" borderId="0" applyProtection="0"/>
    <xf numFmtId="0" fontId="212" fillId="0" borderId="0" applyProtection="0"/>
    <xf numFmtId="0" fontId="212" fillId="0" borderId="0" applyProtection="0"/>
    <xf numFmtId="0" fontId="212" fillId="0" borderId="0" applyProtection="0"/>
    <xf numFmtId="253" fontId="226" fillId="0" borderId="0">
      <protection locked="0"/>
    </xf>
    <xf numFmtId="0" fontId="208" fillId="0" borderId="0" applyProtection="0"/>
    <xf numFmtId="0" fontId="208" fillId="0" borderId="0" applyProtection="0"/>
    <xf numFmtId="0" fontId="208" fillId="0" borderId="0" applyProtection="0"/>
    <xf numFmtId="0" fontId="208" fillId="0" borderId="0" applyProtection="0"/>
    <xf numFmtId="0" fontId="208" fillId="0" borderId="0" applyProtection="0"/>
    <xf numFmtId="0" fontId="208" fillId="0" borderId="0" applyProtection="0"/>
    <xf numFmtId="0" fontId="208" fillId="0" borderId="0" applyProtection="0"/>
    <xf numFmtId="0" fontId="208" fillId="0" borderId="0" applyProtection="0"/>
    <xf numFmtId="0" fontId="208" fillId="0" borderId="0" applyProtection="0"/>
    <xf numFmtId="0" fontId="208" fillId="0" borderId="0" applyProtection="0"/>
    <xf numFmtId="0" fontId="208" fillId="0" borderId="0" applyProtection="0"/>
    <xf numFmtId="0" fontId="208" fillId="0" borderId="0" applyProtection="0"/>
    <xf numFmtId="0" fontId="208" fillId="0" borderId="0" applyProtection="0"/>
    <xf numFmtId="0" fontId="208" fillId="0" borderId="0" applyProtection="0"/>
    <xf numFmtId="0" fontId="208" fillId="0" borderId="0" applyProtection="0"/>
    <xf numFmtId="0" fontId="208" fillId="0" borderId="0" applyProtection="0"/>
    <xf numFmtId="0" fontId="208" fillId="0" borderId="0" applyProtection="0"/>
    <xf numFmtId="0" fontId="208" fillId="0" borderId="0" applyProtection="0"/>
    <xf numFmtId="0" fontId="203" fillId="0" borderId="0"/>
    <xf numFmtId="0" fontId="104" fillId="0" borderId="18">
      <alignment horizontal="center"/>
    </xf>
    <xf numFmtId="0" fontId="104" fillId="0" borderId="0">
      <alignment horizontal="center"/>
    </xf>
    <xf numFmtId="0" fontId="227" fillId="0" borderId="0"/>
    <xf numFmtId="0" fontId="228" fillId="0" borderId="0" applyFill="0" applyBorder="0" applyProtection="0">
      <alignment horizontal="right"/>
    </xf>
    <xf numFmtId="261" fontId="161" fillId="0" borderId="0" applyFill="0" applyBorder="0" applyAlignment="0" applyProtection="0"/>
    <xf numFmtId="0" fontId="347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>
      <alignment vertical="top"/>
      <protection locked="0"/>
    </xf>
    <xf numFmtId="0" fontId="347" fillId="0" borderId="0" applyNumberFormat="0" applyFill="0" applyBorder="0" applyAlignment="0" applyProtection="0">
      <alignment vertical="top"/>
      <protection locked="0"/>
    </xf>
    <xf numFmtId="0" fontId="348" fillId="0" borderId="0" applyNumberFormat="0" applyFill="0" applyBorder="0" applyAlignment="0" applyProtection="0">
      <alignment vertical="top"/>
      <protection locked="0"/>
    </xf>
    <xf numFmtId="0" fontId="230" fillId="0" borderId="0" applyNumberFormat="0" applyFill="0" applyBorder="0" applyAlignment="0" applyProtection="0">
      <alignment vertical="top"/>
      <protection locked="0"/>
    </xf>
    <xf numFmtId="0" fontId="348" fillId="0" borderId="0" applyNumberFormat="0" applyFill="0" applyBorder="0" applyAlignment="0" applyProtection="0">
      <alignment vertical="top"/>
      <protection locked="0"/>
    </xf>
    <xf numFmtId="0" fontId="231" fillId="0" borderId="0" applyNumberFormat="0" applyFill="0" applyBorder="0" applyAlignment="0" applyProtection="0">
      <alignment vertical="top"/>
      <protection locked="0"/>
    </xf>
    <xf numFmtId="0" fontId="231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0" fontId="84" fillId="0" borderId="0"/>
    <xf numFmtId="262" fontId="2" fillId="0" borderId="0" applyBorder="0" applyAlignment="0"/>
    <xf numFmtId="10" fontId="7" fillId="84" borderId="11" applyNumberFormat="0" applyBorder="0" applyAlignment="0" applyProtection="0"/>
    <xf numFmtId="10" fontId="7" fillId="84" borderId="11" applyNumberFormat="0" applyBorder="0" applyAlignment="0" applyProtection="0"/>
    <xf numFmtId="10" fontId="200" fillId="85" borderId="11" applyNumberFormat="0" applyBorder="0" applyAlignment="0" applyProtection="0"/>
    <xf numFmtId="10" fontId="7" fillId="85" borderId="11" applyNumberFormat="0" applyBorder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4" fillId="26" borderId="22" applyNumberFormat="0" applyAlignment="0" applyProtection="0"/>
    <xf numFmtId="0" fontId="233" fillId="26" borderId="22" applyNumberFormat="0" applyAlignment="0" applyProtection="0"/>
    <xf numFmtId="0" fontId="233" fillId="29" borderId="22" applyNumberFormat="0" applyAlignment="0" applyProtection="0"/>
    <xf numFmtId="0" fontId="233" fillId="29" borderId="22" applyNumberFormat="0" applyAlignment="0" applyProtection="0"/>
    <xf numFmtId="0" fontId="233" fillId="29" borderId="22" applyNumberFormat="0" applyAlignment="0" applyProtection="0"/>
    <xf numFmtId="0" fontId="233" fillId="29" borderId="22" applyNumberFormat="0" applyAlignment="0" applyProtection="0"/>
    <xf numFmtId="0" fontId="233" fillId="29" borderId="22" applyNumberFormat="0" applyAlignment="0" applyProtection="0"/>
    <xf numFmtId="0" fontId="234" fillId="26" borderId="22" applyNumberFormat="0" applyAlignment="0" applyProtection="0"/>
    <xf numFmtId="0" fontId="233" fillId="15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4" fillId="26" borderId="22" applyNumberFormat="0" applyAlignment="0" applyProtection="0"/>
    <xf numFmtId="0" fontId="233" fillId="26" borderId="22" applyNumberFormat="0" applyAlignment="0" applyProtection="0"/>
    <xf numFmtId="0" fontId="233" fillId="29" borderId="22" applyNumberFormat="0" applyAlignment="0" applyProtection="0"/>
    <xf numFmtId="0" fontId="233" fillId="29" borderId="22" applyNumberFormat="0" applyAlignment="0" applyProtection="0"/>
    <xf numFmtId="0" fontId="233" fillId="29" borderId="22" applyNumberFormat="0" applyAlignment="0" applyProtection="0"/>
    <xf numFmtId="0" fontId="233" fillId="29" borderId="22" applyNumberFormat="0" applyAlignment="0" applyProtection="0"/>
    <xf numFmtId="0" fontId="233" fillId="29" borderId="22" applyNumberFormat="0" applyAlignment="0" applyProtection="0"/>
    <xf numFmtId="0" fontId="234" fillId="26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4" fillId="26" borderId="22" applyNumberFormat="0" applyAlignment="0" applyProtection="0"/>
    <xf numFmtId="0" fontId="234" fillId="26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4" fillId="26" borderId="22" applyNumberFormat="0" applyAlignment="0" applyProtection="0"/>
    <xf numFmtId="0" fontId="234" fillId="26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5" fillId="0" borderId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5" fillId="0" borderId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263" fontId="151" fillId="86" borderId="0"/>
    <xf numFmtId="264" fontId="2" fillId="0" borderId="0"/>
    <xf numFmtId="186" fontId="236" fillId="0" borderId="0"/>
    <xf numFmtId="240" fontId="237" fillId="0" borderId="0">
      <alignment horizontal="center"/>
    </xf>
    <xf numFmtId="170" fontId="85" fillId="0" borderId="0" applyNumberFormat="0" applyFill="0" applyBorder="0" applyAlignment="0" applyProtection="0"/>
    <xf numFmtId="265" fontId="23" fillId="0" borderId="0" applyFont="0" applyFill="0" applyBorder="0" applyAlignment="0" applyProtection="0"/>
    <xf numFmtId="38" fontId="238" fillId="0" borderId="0"/>
    <xf numFmtId="38" fontId="239" fillId="0" borderId="0"/>
    <xf numFmtId="38" fontId="240" fillId="0" borderId="0"/>
    <xf numFmtId="38" fontId="241" fillId="0" borderId="0"/>
    <xf numFmtId="0" fontId="85" fillId="0" borderId="0"/>
    <xf numFmtId="0" fontId="85" fillId="0" borderId="0"/>
    <xf numFmtId="0" fontId="85" fillId="0" borderId="0"/>
    <xf numFmtId="1" fontId="242" fillId="0" borderId="0" applyProtection="0">
      <protection locked="0"/>
    </xf>
    <xf numFmtId="40" fontId="28" fillId="0" borderId="0" applyFont="0" applyFill="0" applyBorder="0" applyAlignment="0" applyProtection="0"/>
    <xf numFmtId="0" fontId="243" fillId="87" borderId="12"/>
    <xf numFmtId="0" fontId="2" fillId="0" borderId="0" applyFont="0" applyFill="0" applyBorder="0" applyAlignment="0" applyProtection="0">
      <alignment wrapText="1"/>
    </xf>
    <xf numFmtId="0" fontId="2" fillId="0" borderId="0" applyFont="0" applyFill="0" applyBorder="0" applyAlignment="0" applyProtection="0">
      <alignment wrapText="1"/>
    </xf>
    <xf numFmtId="44" fontId="2" fillId="0" borderId="0" applyFont="0" applyFill="0" applyBorder="0" applyAlignment="0" applyProtection="0">
      <alignment wrapText="1"/>
    </xf>
    <xf numFmtId="44" fontId="2" fillId="0" borderId="0" applyFont="0" applyFill="0" applyBorder="0" applyAlignment="0" applyProtection="0">
      <alignment wrapText="1"/>
    </xf>
    <xf numFmtId="0" fontId="80" fillId="0" borderId="0" applyNumberFormat="0" applyFont="0" applyFill="0" applyBorder="0" applyProtection="0">
      <alignment horizontal="left" vertical="center"/>
    </xf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44" fillId="0" borderId="42" applyNumberFormat="0" applyFill="0" applyAlignment="0" applyProtection="0"/>
    <xf numFmtId="0" fontId="244" fillId="0" borderId="42" applyNumberFormat="0" applyFill="0" applyAlignment="0" applyProtection="0"/>
    <xf numFmtId="0" fontId="244" fillId="0" borderId="42" applyNumberFormat="0" applyFill="0" applyAlignment="0" applyProtection="0"/>
    <xf numFmtId="0" fontId="244" fillId="0" borderId="42" applyNumberFormat="0" applyFill="0" applyAlignment="0" applyProtection="0"/>
    <xf numFmtId="0" fontId="245" fillId="0" borderId="42" applyNumberFormat="0" applyFill="0" applyAlignment="0" applyProtection="0"/>
    <xf numFmtId="0" fontId="244" fillId="0" borderId="42" applyNumberFormat="0" applyFill="0" applyAlignment="0" applyProtection="0"/>
    <xf numFmtId="0" fontId="246" fillId="0" borderId="42" applyNumberFormat="0" applyFill="0" applyAlignment="0" applyProtection="0"/>
    <xf numFmtId="0" fontId="246" fillId="0" borderId="42" applyNumberFormat="0" applyFill="0" applyAlignment="0" applyProtection="0"/>
    <xf numFmtId="0" fontId="244" fillId="0" borderId="42" applyNumberFormat="0" applyFill="0" applyAlignment="0" applyProtection="0"/>
    <xf numFmtId="0" fontId="245" fillId="0" borderId="42" applyNumberFormat="0" applyFill="0" applyAlignment="0" applyProtection="0"/>
    <xf numFmtId="0" fontId="244" fillId="0" borderId="42" applyNumberFormat="0" applyFill="0" applyAlignment="0" applyProtection="0"/>
    <xf numFmtId="0" fontId="245" fillId="0" borderId="42" applyNumberFormat="0" applyFill="0" applyAlignment="0" applyProtection="0"/>
    <xf numFmtId="0" fontId="245" fillId="0" borderId="42" applyNumberFormat="0" applyFill="0" applyAlignment="0" applyProtection="0"/>
    <xf numFmtId="0" fontId="246" fillId="0" borderId="42" applyNumberFormat="0" applyFill="0" applyAlignment="0" applyProtection="0"/>
    <xf numFmtId="0" fontId="246" fillId="0" borderId="42" applyNumberFormat="0" applyFill="0" applyAlignment="0" applyProtection="0"/>
    <xf numFmtId="0" fontId="247" fillId="0" borderId="43" applyNumberFormat="0" applyFill="0" applyAlignment="0" applyProtection="0"/>
    <xf numFmtId="0" fontId="244" fillId="0" borderId="42" applyNumberFormat="0" applyFill="0" applyAlignment="0" applyProtection="0"/>
    <xf numFmtId="263" fontId="248" fillId="11" borderId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0" fontId="249" fillId="0" borderId="11">
      <alignment horizontal="center"/>
    </xf>
    <xf numFmtId="0" fontId="83" fillId="0" borderId="0">
      <alignment vertical="justify"/>
    </xf>
    <xf numFmtId="204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0" fontId="250" fillId="0" borderId="18"/>
    <xf numFmtId="266" fontId="85" fillId="0" borderId="0" applyFont="0" applyFill="0" applyBorder="0" applyAlignment="0" applyProtection="0"/>
    <xf numFmtId="0" fontId="85" fillId="0" borderId="0" applyFont="0" applyFill="0" applyBorder="0" applyAlignment="0" applyProtection="0"/>
    <xf numFmtId="6" fontId="28" fillId="0" borderId="0" applyFont="0" applyFill="0" applyBorder="0" applyAlignment="0" applyProtection="0"/>
    <xf numFmtId="8" fontId="28" fillId="0" borderId="0" applyFont="0" applyFill="0" applyBorder="0" applyAlignment="0" applyProtection="0"/>
    <xf numFmtId="6" fontId="28" fillId="0" borderId="0" applyFont="0" applyFill="0" applyBorder="0" applyAlignment="0" applyProtection="0"/>
    <xf numFmtId="8" fontId="28" fillId="0" borderId="0" applyFont="0" applyFill="0" applyBorder="0" applyAlignment="0" applyProtection="0"/>
    <xf numFmtId="267" fontId="2" fillId="0" borderId="0" applyFont="0" applyFill="0" applyBorder="0" applyAlignment="0" applyProtection="0"/>
    <xf numFmtId="268" fontId="2" fillId="0" borderId="0" applyFont="0" applyFill="0" applyBorder="0" applyAlignment="0" applyProtection="0"/>
    <xf numFmtId="267" fontId="2" fillId="0" borderId="0" applyFont="0" applyFill="0" applyBorder="0" applyAlignment="0" applyProtection="0"/>
    <xf numFmtId="268" fontId="2" fillId="0" borderId="0" applyFont="0" applyFill="0" applyBorder="0" applyAlignment="0" applyProtection="0"/>
    <xf numFmtId="6" fontId="28" fillId="0" borderId="0" applyFont="0" applyFill="0" applyBorder="0" applyAlignment="0" applyProtection="0"/>
    <xf numFmtId="6" fontId="28" fillId="0" borderId="0" applyFont="0" applyFill="0" applyBorder="0" applyAlignment="0" applyProtection="0"/>
    <xf numFmtId="269" fontId="251" fillId="0" borderId="0" applyFill="0" applyBorder="0" applyAlignment="0" applyProtection="0"/>
    <xf numFmtId="269" fontId="251" fillId="0" borderId="0" applyFill="0" applyBorder="0" applyAlignment="0" applyProtection="0"/>
    <xf numFmtId="6" fontId="28" fillId="0" borderId="0" applyFont="0" applyFill="0" applyBorder="0" applyAlignment="0" applyProtection="0"/>
    <xf numFmtId="6" fontId="28" fillId="0" borderId="0" applyFont="0" applyFill="0" applyBorder="0" applyAlignment="0" applyProtection="0"/>
    <xf numFmtId="270" fontId="2" fillId="0" borderId="0" applyFont="0" applyFill="0" applyBorder="0" applyAlignment="0" applyProtection="0"/>
    <xf numFmtId="271" fontId="2" fillId="0" borderId="0" applyFont="0" applyFill="0" applyBorder="0" applyAlignment="0" applyProtection="0"/>
    <xf numFmtId="270" fontId="2" fillId="0" borderId="0" applyFont="0" applyFill="0" applyBorder="0" applyAlignment="0" applyProtection="0"/>
    <xf numFmtId="271" fontId="2" fillId="0" borderId="0" applyFont="0" applyFill="0" applyBorder="0" applyAlignment="0" applyProtection="0"/>
    <xf numFmtId="8" fontId="28" fillId="0" borderId="0" applyFont="0" applyFill="0" applyBorder="0" applyAlignment="0" applyProtection="0"/>
    <xf numFmtId="8" fontId="28" fillId="0" borderId="0" applyFont="0" applyFill="0" applyBorder="0" applyAlignment="0" applyProtection="0"/>
    <xf numFmtId="272" fontId="251" fillId="0" borderId="0" applyFill="0" applyBorder="0" applyAlignment="0" applyProtection="0"/>
    <xf numFmtId="272" fontId="251" fillId="0" borderId="0" applyFill="0" applyBorder="0" applyAlignment="0" applyProtection="0"/>
    <xf numFmtId="8" fontId="28" fillId="0" borderId="0" applyFont="0" applyFill="0" applyBorder="0" applyAlignment="0" applyProtection="0"/>
    <xf numFmtId="8" fontId="28" fillId="0" borderId="0" applyFont="0" applyFill="0" applyBorder="0" applyAlignment="0" applyProtection="0"/>
    <xf numFmtId="6" fontId="28" fillId="0" borderId="0" applyFont="0" applyFill="0" applyBorder="0" applyAlignment="0" applyProtection="0"/>
    <xf numFmtId="8" fontId="28" fillId="0" borderId="0" applyFont="0" applyFill="0" applyBorder="0" applyAlignment="0" applyProtection="0"/>
    <xf numFmtId="6" fontId="28" fillId="0" borderId="0" applyFont="0" applyFill="0" applyBorder="0" applyAlignment="0" applyProtection="0"/>
    <xf numFmtId="8" fontId="28" fillId="0" borderId="0" applyFont="0" applyFill="0" applyBorder="0" applyAlignment="0" applyProtection="0"/>
    <xf numFmtId="6" fontId="28" fillId="0" borderId="0" applyFont="0" applyFill="0" applyBorder="0" applyAlignment="0" applyProtection="0"/>
    <xf numFmtId="8" fontId="28" fillId="0" borderId="0" applyFont="0" applyFill="0" applyBorder="0" applyAlignment="0" applyProtection="0"/>
    <xf numFmtId="172" fontId="83" fillId="0" borderId="0" applyNumberFormat="0" applyFont="0" applyFill="0" applyBorder="0" applyAlignment="0" applyProtection="0"/>
    <xf numFmtId="273" fontId="2" fillId="0" borderId="0" applyFont="0" applyFill="0" applyBorder="0" applyAlignment="0" applyProtection="0"/>
    <xf numFmtId="273" fontId="2" fillId="0" borderId="0" applyFont="0" applyFill="0" applyBorder="0" applyAlignment="0" applyProtection="0"/>
    <xf numFmtId="0" fontId="252" fillId="33" borderId="0" applyNumberFormat="0" applyBorder="0" applyAlignment="0" applyProtection="0"/>
    <xf numFmtId="0" fontId="252" fillId="33" borderId="0" applyNumberFormat="0" applyBorder="0" applyAlignment="0" applyProtection="0"/>
    <xf numFmtId="0" fontId="252" fillId="33" borderId="0" applyNumberFormat="0" applyBorder="0" applyAlignment="0" applyProtection="0"/>
    <xf numFmtId="0" fontId="252" fillId="33" borderId="0" applyNumberFormat="0" applyBorder="0" applyAlignment="0" applyProtection="0"/>
    <xf numFmtId="0" fontId="253" fillId="33" borderId="0" applyNumberFormat="0" applyBorder="0" applyAlignment="0" applyProtection="0"/>
    <xf numFmtId="0" fontId="252" fillId="33" borderId="0" applyNumberFormat="0" applyBorder="0" applyAlignment="0" applyProtection="0"/>
    <xf numFmtId="0" fontId="252" fillId="88" borderId="0" applyNumberFormat="0" applyBorder="0" applyAlignment="0" applyProtection="0"/>
    <xf numFmtId="0" fontId="252" fillId="88" borderId="0" applyNumberFormat="0" applyBorder="0" applyAlignment="0" applyProtection="0"/>
    <xf numFmtId="0" fontId="252" fillId="88" borderId="0" applyNumberFormat="0" applyBorder="0" applyAlignment="0" applyProtection="0"/>
    <xf numFmtId="0" fontId="252" fillId="88" borderId="0" applyNumberFormat="0" applyBorder="0" applyAlignment="0" applyProtection="0"/>
    <xf numFmtId="0" fontId="252" fillId="88" borderId="0" applyNumberFormat="0" applyBorder="0" applyAlignment="0" applyProtection="0"/>
    <xf numFmtId="0" fontId="253" fillId="33" borderId="0" applyNumberFormat="0" applyBorder="0" applyAlignment="0" applyProtection="0"/>
    <xf numFmtId="0" fontId="253" fillId="33" borderId="0" applyNumberFormat="0" applyBorder="0" applyAlignment="0" applyProtection="0"/>
    <xf numFmtId="0" fontId="252" fillId="33" borderId="0" applyNumberFormat="0" applyBorder="0" applyAlignment="0" applyProtection="0"/>
    <xf numFmtId="0" fontId="252" fillId="88" borderId="0" applyNumberFormat="0" applyBorder="0" applyAlignment="0" applyProtection="0"/>
    <xf numFmtId="0" fontId="252" fillId="88" borderId="0" applyNumberFormat="0" applyBorder="0" applyAlignment="0" applyProtection="0"/>
    <xf numFmtId="0" fontId="252" fillId="88" borderId="0" applyNumberFormat="0" applyBorder="0" applyAlignment="0" applyProtection="0"/>
    <xf numFmtId="0" fontId="252" fillId="88" borderId="0" applyNumberFormat="0" applyBorder="0" applyAlignment="0" applyProtection="0"/>
    <xf numFmtId="0" fontId="252" fillId="88" borderId="0" applyNumberFormat="0" applyBorder="0" applyAlignment="0" applyProtection="0"/>
    <xf numFmtId="0" fontId="253" fillId="33" borderId="0" applyNumberFormat="0" applyBorder="0" applyAlignment="0" applyProtection="0"/>
    <xf numFmtId="0" fontId="253" fillId="33" borderId="0" applyNumberFormat="0" applyBorder="0" applyAlignment="0" applyProtection="0"/>
    <xf numFmtId="0" fontId="253" fillId="33" borderId="0" applyNumberFormat="0" applyBorder="0" applyAlignment="0" applyProtection="0"/>
    <xf numFmtId="0" fontId="254" fillId="33" borderId="0" applyNumberFormat="0" applyBorder="0" applyAlignment="0" applyProtection="0"/>
    <xf numFmtId="0" fontId="254" fillId="33" borderId="0" applyNumberFormat="0" applyBorder="0" applyAlignment="0" applyProtection="0"/>
    <xf numFmtId="0" fontId="255" fillId="33" borderId="0" applyNumberFormat="0" applyBorder="0" applyAlignment="0" applyProtection="0"/>
    <xf numFmtId="0" fontId="252" fillId="33" borderId="0" applyNumberFormat="0" applyBorder="0" applyAlignment="0" applyProtection="0"/>
    <xf numFmtId="49" fontId="256" fillId="0" borderId="0" applyNumberFormat="0" applyBorder="0" applyAlignment="0">
      <alignment horizontal="left"/>
    </xf>
    <xf numFmtId="0" fontId="80" fillId="0" borderId="0"/>
    <xf numFmtId="0" fontId="2" fillId="0" borderId="0"/>
    <xf numFmtId="37" fontId="257" fillId="0" borderId="0"/>
    <xf numFmtId="37" fontId="257" fillId="0" borderId="0"/>
    <xf numFmtId="37" fontId="257" fillId="0" borderId="0"/>
    <xf numFmtId="37" fontId="257" fillId="0" borderId="0"/>
    <xf numFmtId="37" fontId="257" fillId="0" borderId="0"/>
    <xf numFmtId="37" fontId="257" fillId="0" borderId="0"/>
    <xf numFmtId="37" fontId="258" fillId="0" borderId="0"/>
    <xf numFmtId="37" fontId="257" fillId="0" borderId="0"/>
    <xf numFmtId="37" fontId="257" fillId="0" borderId="0"/>
    <xf numFmtId="37" fontId="257" fillId="0" borderId="0"/>
    <xf numFmtId="37" fontId="257" fillId="0" borderId="0"/>
    <xf numFmtId="37" fontId="257" fillId="0" borderId="0"/>
    <xf numFmtId="37" fontId="258" fillId="0" borderId="0"/>
    <xf numFmtId="37" fontId="257" fillId="0" borderId="0"/>
    <xf numFmtId="37" fontId="257" fillId="0" borderId="0"/>
    <xf numFmtId="37" fontId="257" fillId="0" borderId="0"/>
    <xf numFmtId="37" fontId="258" fillId="0" borderId="0"/>
    <xf numFmtId="37" fontId="258" fillId="0" borderId="0"/>
    <xf numFmtId="37" fontId="258" fillId="0" borderId="0"/>
    <xf numFmtId="37" fontId="258" fillId="0" borderId="0"/>
    <xf numFmtId="37" fontId="258" fillId="0" borderId="0"/>
    <xf numFmtId="37" fontId="258" fillId="0" borderId="0"/>
    <xf numFmtId="37" fontId="257" fillId="0" borderId="0"/>
    <xf numFmtId="0" fontId="259" fillId="89" borderId="9" applyNumberFormat="0" applyBorder="0" applyAlignment="0">
      <alignment vertical="top"/>
    </xf>
    <xf numFmtId="0" fontId="80" fillId="0" borderId="0"/>
    <xf numFmtId="37" fontId="2" fillId="0" borderId="44"/>
    <xf numFmtId="39" fontId="151" fillId="0" borderId="0"/>
    <xf numFmtId="39" fontId="151" fillId="0" borderId="0"/>
    <xf numFmtId="39" fontId="151" fillId="0" borderId="0"/>
    <xf numFmtId="178" fontId="23" fillId="0" borderId="0"/>
    <xf numFmtId="0" fontId="139" fillId="0" borderId="0"/>
    <xf numFmtId="274" fontId="19" fillId="0" borderId="0"/>
    <xf numFmtId="274" fontId="19" fillId="0" borderId="0"/>
    <xf numFmtId="274" fontId="19" fillId="0" borderId="0"/>
    <xf numFmtId="274" fontId="19" fillId="0" borderId="0"/>
    <xf numFmtId="274" fontId="19" fillId="0" borderId="0"/>
    <xf numFmtId="231" fontId="260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231" fontId="260" fillId="0" borderId="0"/>
    <xf numFmtId="0" fontId="2" fillId="0" borderId="0"/>
    <xf numFmtId="274" fontId="19" fillId="0" borderId="0"/>
    <xf numFmtId="275" fontId="152" fillId="0" borderId="0"/>
    <xf numFmtId="39" fontId="262" fillId="0" borderId="0"/>
    <xf numFmtId="39" fontId="263" fillId="0" borderId="0"/>
    <xf numFmtId="37" fontId="175" fillId="0" borderId="0"/>
    <xf numFmtId="0" fontId="174" fillId="0" borderId="0"/>
    <xf numFmtId="37" fontId="175" fillId="0" borderId="0"/>
    <xf numFmtId="37" fontId="175" fillId="0" borderId="0"/>
    <xf numFmtId="37" fontId="175" fillId="0" borderId="0"/>
    <xf numFmtId="178" fontId="19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6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8" fontId="17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7" fillId="0" borderId="0"/>
    <xf numFmtId="0" fontId="2" fillId="0" borderId="0"/>
    <xf numFmtId="0" fontId="16" fillId="0" borderId="0"/>
    <xf numFmtId="0" fontId="264" fillId="0" borderId="0"/>
    <xf numFmtId="0" fontId="19" fillId="0" borderId="0"/>
    <xf numFmtId="0" fontId="19" fillId="0" borderId="0"/>
    <xf numFmtId="0" fontId="1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5" fillId="0" borderId="0"/>
    <xf numFmtId="0" fontId="2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5" fillId="0" borderId="0">
      <alignment vertical="top"/>
    </xf>
    <xf numFmtId="0" fontId="17" fillId="0" borderId="0"/>
    <xf numFmtId="0" fontId="2" fillId="0" borderId="0"/>
    <xf numFmtId="0" fontId="2" fillId="0" borderId="0"/>
    <xf numFmtId="0" fontId="2" fillId="0" borderId="0"/>
    <xf numFmtId="0" fontId="251" fillId="0" borderId="0"/>
    <xf numFmtId="0" fontId="18" fillId="0" borderId="0"/>
    <xf numFmtId="0" fontId="18" fillId="0" borderId="0"/>
    <xf numFmtId="276" fontId="18" fillId="0" borderId="0"/>
    <xf numFmtId="0" fontId="18" fillId="0" borderId="0"/>
    <xf numFmtId="0" fontId="17" fillId="0" borderId="0"/>
    <xf numFmtId="0" fontId="18" fillId="0" borderId="0"/>
    <xf numFmtId="0" fontId="34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7" fontId="24" fillId="0" borderId="0"/>
    <xf numFmtId="0" fontId="251" fillId="0" borderId="0"/>
    <xf numFmtId="0" fontId="17" fillId="0" borderId="0"/>
    <xf numFmtId="0" fontId="17" fillId="0" borderId="0"/>
    <xf numFmtId="0" fontId="18" fillId="0" borderId="0"/>
    <xf numFmtId="0" fontId="105" fillId="0" borderId="0">
      <alignment vertical="top"/>
    </xf>
    <xf numFmtId="0" fontId="2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 applyFont="0" applyFill="0" applyBorder="0" applyAlignment="0" applyProtection="0"/>
    <xf numFmtId="0" fontId="25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 applyFont="0" applyFill="0" applyBorder="0" applyAlignment="0" applyProtection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 applyFont="0" applyFill="0" applyBorder="0" applyAlignment="0" applyProtection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51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6" fillId="0" borderId="0"/>
    <xf numFmtId="0" fontId="142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6" fillId="0" borderId="0"/>
    <xf numFmtId="0" fontId="346" fillId="0" borderId="0"/>
    <xf numFmtId="0" fontId="2" fillId="0" borderId="0" applyFont="0" applyFill="0" applyBorder="0" applyAlignment="0" applyProtection="0"/>
    <xf numFmtId="0" fontId="2" fillId="0" borderId="0"/>
    <xf numFmtId="0" fontId="346" fillId="0" borderId="0"/>
    <xf numFmtId="0" fontId="346" fillId="0" borderId="0"/>
    <xf numFmtId="0" fontId="2" fillId="0" borderId="0"/>
    <xf numFmtId="0" fontId="346" fillId="0" borderId="0"/>
    <xf numFmtId="0" fontId="2" fillId="0" borderId="0"/>
    <xf numFmtId="0" fontId="346" fillId="0" borderId="0"/>
    <xf numFmtId="0" fontId="2" fillId="0" borderId="0"/>
    <xf numFmtId="0" fontId="346" fillId="0" borderId="0"/>
    <xf numFmtId="0" fontId="2" fillId="0" borderId="0"/>
    <xf numFmtId="276" fontId="346" fillId="0" borderId="0"/>
    <xf numFmtId="0" fontId="2" fillId="0" borderId="0"/>
    <xf numFmtId="0" fontId="2" fillId="0" borderId="0"/>
    <xf numFmtId="0" fontId="346" fillId="0" borderId="0"/>
    <xf numFmtId="0" fontId="2" fillId="0" borderId="0"/>
    <xf numFmtId="0" fontId="20" fillId="0" borderId="0"/>
    <xf numFmtId="0" fontId="164" fillId="0" borderId="0"/>
    <xf numFmtId="0" fontId="346" fillId="0" borderId="0"/>
    <xf numFmtId="0" fontId="2" fillId="0" borderId="0"/>
    <xf numFmtId="0" fontId="346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 applyFont="0" applyFill="0" applyBorder="0" applyAlignment="0" applyProtection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5" fillId="0" borderId="0"/>
    <xf numFmtId="0" fontId="2" fillId="0" borderId="0"/>
    <xf numFmtId="0" fontId="2" fillId="0" borderId="0"/>
    <xf numFmtId="0" fontId="346" fillId="0" borderId="0"/>
    <xf numFmtId="0" fontId="2" fillId="0" borderId="0"/>
    <xf numFmtId="0" fontId="2" fillId="0" borderId="0"/>
    <xf numFmtId="0" fontId="346" fillId="0" borderId="0"/>
    <xf numFmtId="0" fontId="2" fillId="0" borderId="0"/>
    <xf numFmtId="0" fontId="2" fillId="0" borderId="0"/>
    <xf numFmtId="0" fontId="346" fillId="0" borderId="0"/>
    <xf numFmtId="0" fontId="2" fillId="0" borderId="0"/>
    <xf numFmtId="0" fontId="2" fillId="0" borderId="0"/>
    <xf numFmtId="0" fontId="346" fillId="0" borderId="0"/>
    <xf numFmtId="0" fontId="2" fillId="0" borderId="0"/>
    <xf numFmtId="0" fontId="18" fillId="0" borderId="0"/>
    <xf numFmtId="0" fontId="346" fillId="0" borderId="0"/>
    <xf numFmtId="0" fontId="18" fillId="0" borderId="0"/>
    <xf numFmtId="0" fontId="251" fillId="0" borderId="0"/>
    <xf numFmtId="0" fontId="2" fillId="0" borderId="0"/>
    <xf numFmtId="0" fontId="2" fillId="0" borderId="0"/>
    <xf numFmtId="0" fontId="346" fillId="0" borderId="0"/>
    <xf numFmtId="0" fontId="346" fillId="0" borderId="0"/>
    <xf numFmtId="0" fontId="2" fillId="0" borderId="0"/>
    <xf numFmtId="0" fontId="346" fillId="0" borderId="0"/>
    <xf numFmtId="0" fontId="346" fillId="0" borderId="0"/>
    <xf numFmtId="0" fontId="2" fillId="0" borderId="0"/>
    <xf numFmtId="0" fontId="346" fillId="0" borderId="0"/>
    <xf numFmtId="0" fontId="346" fillId="0" borderId="0"/>
    <xf numFmtId="0" fontId="18" fillId="0" borderId="0"/>
    <xf numFmtId="0" fontId="18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2" fillId="0" borderId="0"/>
    <xf numFmtId="0" fontId="25" fillId="0" borderId="0"/>
    <xf numFmtId="0" fontId="2" fillId="0" borderId="0"/>
    <xf numFmtId="0" fontId="18" fillId="0" borderId="0"/>
    <xf numFmtId="0" fontId="25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" fillId="0" borderId="0"/>
    <xf numFmtId="0" fontId="16" fillId="0" borderId="0"/>
    <xf numFmtId="178" fontId="170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4" fillId="0" borderId="0"/>
    <xf numFmtId="0" fontId="8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2" fillId="0" borderId="0"/>
    <xf numFmtId="0" fontId="2" fillId="0" borderId="0"/>
    <xf numFmtId="0" fontId="10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7" fontId="85" fillId="0" borderId="0"/>
    <xf numFmtId="0" fontId="18" fillId="0" borderId="0"/>
    <xf numFmtId="0" fontId="164" fillId="0" borderId="0"/>
    <xf numFmtId="0" fontId="2" fillId="0" borderId="0"/>
    <xf numFmtId="0" fontId="18" fillId="0" borderId="0"/>
    <xf numFmtId="0" fontId="346" fillId="0" borderId="0"/>
    <xf numFmtId="0" fontId="2" fillId="0" borderId="0"/>
    <xf numFmtId="0" fontId="346" fillId="0" borderId="0"/>
    <xf numFmtId="0" fontId="2" fillId="0" borderId="0"/>
    <xf numFmtId="0" fontId="2" fillId="0" borderId="0"/>
    <xf numFmtId="0" fontId="2" fillId="0" borderId="0"/>
    <xf numFmtId="276" fontId="346" fillId="0" borderId="0"/>
    <xf numFmtId="0" fontId="2" fillId="0" borderId="0"/>
    <xf numFmtId="0" fontId="2" fillId="0" borderId="0"/>
    <xf numFmtId="0" fontId="34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346" fillId="0" borderId="0"/>
    <xf numFmtId="0" fontId="346" fillId="0" borderId="0"/>
    <xf numFmtId="0" fontId="346" fillId="0" borderId="0"/>
    <xf numFmtId="0" fontId="2" fillId="0" borderId="0"/>
    <xf numFmtId="0" fontId="2" fillId="0" borderId="0"/>
    <xf numFmtId="0" fontId="346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276" fontId="34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346" fillId="0" borderId="0"/>
    <xf numFmtId="0" fontId="2" fillId="0" borderId="0"/>
    <xf numFmtId="276" fontId="34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6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277" fontId="2" fillId="0" borderId="0"/>
    <xf numFmtId="0" fontId="266" fillId="0" borderId="8" applyBorder="0"/>
    <xf numFmtId="0" fontId="266" fillId="0" borderId="8" applyBorder="0"/>
    <xf numFmtId="8" fontId="266" fillId="0" borderId="8" applyBorder="0"/>
    <xf numFmtId="8" fontId="266" fillId="0" borderId="8" applyBorder="0"/>
    <xf numFmtId="0" fontId="126" fillId="0" borderId="0"/>
    <xf numFmtId="0" fontId="267" fillId="0" borderId="0"/>
    <xf numFmtId="0" fontId="16" fillId="22" borderId="45" applyNumberFormat="0" applyFont="0" applyAlignment="0" applyProtection="0"/>
    <xf numFmtId="276" fontId="16" fillId="2" borderId="7" applyNumberFormat="0" applyFont="0" applyAlignment="0" applyProtection="0"/>
    <xf numFmtId="0" fontId="16" fillId="22" borderId="45" applyNumberFormat="0" applyFont="0" applyAlignment="0" applyProtection="0"/>
    <xf numFmtId="276" fontId="16" fillId="2" borderId="7" applyNumberFormat="0" applyFont="0" applyAlignment="0" applyProtection="0"/>
    <xf numFmtId="0" fontId="16" fillId="22" borderId="45" applyNumberFormat="0" applyFont="0" applyAlignment="0" applyProtection="0"/>
    <xf numFmtId="0" fontId="16" fillId="22" borderId="45" applyNumberFormat="0" applyFont="0" applyAlignment="0" applyProtection="0"/>
    <xf numFmtId="0" fontId="16" fillId="2" borderId="7" applyNumberFormat="0" applyFont="0" applyAlignment="0" applyProtection="0"/>
    <xf numFmtId="0" fontId="2" fillId="22" borderId="45" applyNumberFormat="0" applyFont="0" applyAlignment="0" applyProtection="0"/>
    <xf numFmtId="0" fontId="20" fillId="22" borderId="45" applyNumberFormat="0" applyFont="0" applyAlignment="0" applyProtection="0"/>
    <xf numFmtId="0" fontId="16" fillId="90" borderId="45" applyNumberFormat="0" applyAlignment="0" applyProtection="0"/>
    <xf numFmtId="0" fontId="16" fillId="90" borderId="45" applyNumberFormat="0" applyAlignment="0" applyProtection="0"/>
    <xf numFmtId="0" fontId="16" fillId="90" borderId="45" applyNumberFormat="0" applyAlignment="0" applyProtection="0"/>
    <xf numFmtId="0" fontId="16" fillId="90" borderId="45" applyNumberFormat="0" applyAlignment="0" applyProtection="0"/>
    <xf numFmtId="0" fontId="16" fillId="90" borderId="45" applyNumberFormat="0" applyAlignment="0" applyProtection="0"/>
    <xf numFmtId="0" fontId="16" fillId="90" borderId="45" applyNumberFormat="0" applyAlignment="0" applyProtection="0"/>
    <xf numFmtId="0" fontId="16" fillId="90" borderId="45" applyNumberFormat="0" applyAlignment="0" applyProtection="0"/>
    <xf numFmtId="0" fontId="2" fillId="22" borderId="45" applyNumberFormat="0" applyFont="0" applyAlignment="0" applyProtection="0"/>
    <xf numFmtId="0" fontId="16" fillId="22" borderId="45" applyNumberFormat="0" applyFont="0" applyAlignment="0" applyProtection="0"/>
    <xf numFmtId="0" fontId="2" fillId="22" borderId="45" applyNumberFormat="0" applyFont="0" applyAlignment="0" applyProtection="0"/>
    <xf numFmtId="0" fontId="20" fillId="22" borderId="45" applyNumberFormat="0" applyFont="0" applyAlignment="0" applyProtection="0"/>
    <xf numFmtId="0" fontId="16" fillId="90" borderId="45" applyNumberFormat="0" applyAlignment="0" applyProtection="0"/>
    <xf numFmtId="0" fontId="16" fillId="90" borderId="45" applyNumberFormat="0" applyAlignment="0" applyProtection="0"/>
    <xf numFmtId="0" fontId="16" fillId="90" borderId="45" applyNumberFormat="0" applyAlignment="0" applyProtection="0"/>
    <xf numFmtId="0" fontId="16" fillId="90" borderId="45" applyNumberFormat="0" applyAlignment="0" applyProtection="0"/>
    <xf numFmtId="0" fontId="16" fillId="90" borderId="45" applyNumberFormat="0" applyAlignment="0" applyProtection="0"/>
    <xf numFmtId="0" fontId="16" fillId="90" borderId="45" applyNumberFormat="0" applyAlignment="0" applyProtection="0"/>
    <xf numFmtId="0" fontId="2" fillId="22" borderId="45" applyNumberFormat="0" applyFont="0" applyAlignment="0" applyProtection="0"/>
    <xf numFmtId="276" fontId="16" fillId="2" borderId="7" applyNumberFormat="0" applyFont="0" applyAlignment="0" applyProtection="0"/>
    <xf numFmtId="0" fontId="2" fillId="22" borderId="45" applyNumberFormat="0" applyFont="0" applyAlignment="0" applyProtection="0"/>
    <xf numFmtId="0" fontId="2" fillId="22" borderId="45" applyNumberFormat="0" applyFont="0" applyAlignment="0" applyProtection="0"/>
    <xf numFmtId="276" fontId="16" fillId="2" borderId="7" applyNumberFormat="0" applyFont="0" applyAlignment="0" applyProtection="0"/>
    <xf numFmtId="0" fontId="2" fillId="22" borderId="45" applyNumberFormat="0" applyFont="0" applyAlignment="0" applyProtection="0"/>
    <xf numFmtId="0" fontId="18" fillId="22" borderId="45" applyNumberFormat="0" applyFont="0" applyAlignment="0" applyProtection="0"/>
    <xf numFmtId="276" fontId="16" fillId="2" borderId="7" applyNumberFormat="0" applyFont="0" applyAlignment="0" applyProtection="0"/>
    <xf numFmtId="0" fontId="18" fillId="22" borderId="45" applyNumberFormat="0" applyFont="0" applyAlignment="0" applyProtection="0"/>
    <xf numFmtId="276" fontId="16" fillId="2" borderId="7" applyNumberFormat="0" applyFont="0" applyAlignment="0" applyProtection="0"/>
    <xf numFmtId="0" fontId="97" fillId="22" borderId="45" applyNumberFormat="0" applyFont="0" applyAlignment="0" applyProtection="0"/>
    <xf numFmtId="276" fontId="16" fillId="2" borderId="7" applyNumberFormat="0" applyFont="0" applyAlignment="0" applyProtection="0"/>
    <xf numFmtId="0" fontId="16" fillId="22" borderId="45" applyNumberFormat="0" applyFont="0" applyAlignment="0" applyProtection="0"/>
    <xf numFmtId="276" fontId="16" fillId="2" borderId="7" applyNumberFormat="0" applyFont="0" applyAlignment="0" applyProtection="0"/>
    <xf numFmtId="0" fontId="2" fillId="0" borderId="0" applyNumberFormat="0" applyFont="0" applyBorder="0" applyAlignment="0"/>
    <xf numFmtId="0" fontId="2" fillId="0" borderId="0" applyNumberFormat="0" applyFont="0" applyBorder="0" applyAlignment="0"/>
    <xf numFmtId="40" fontId="268" fillId="0" borderId="0" applyFont="0" applyFill="0" applyBorder="0" applyAlignment="0" applyProtection="0"/>
    <xf numFmtId="38" fontId="268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96" fillId="0" borderId="0" applyNumberFormat="0" applyFill="0" applyBorder="0" applyAlignment="0" applyProtection="0"/>
    <xf numFmtId="40" fontId="28" fillId="0" borderId="0" applyFont="0" applyFill="0" applyBorder="0" applyAlignment="0" applyProtection="0"/>
    <xf numFmtId="37" fontId="24" fillId="0" borderId="0"/>
    <xf numFmtId="0" fontId="269" fillId="73" borderId="46" applyNumberFormat="0" applyAlignment="0" applyProtection="0"/>
    <xf numFmtId="0" fontId="269" fillId="73" borderId="46" applyNumberFormat="0" applyAlignment="0" applyProtection="0"/>
    <xf numFmtId="0" fontId="269" fillId="73" borderId="46" applyNumberFormat="0" applyAlignment="0" applyProtection="0"/>
    <xf numFmtId="0" fontId="269" fillId="73" borderId="46" applyNumberFormat="0" applyAlignment="0" applyProtection="0"/>
    <xf numFmtId="0" fontId="270" fillId="15" borderId="46" applyNumberFormat="0" applyAlignment="0" applyProtection="0"/>
    <xf numFmtId="0" fontId="269" fillId="15" borderId="46" applyNumberFormat="0" applyAlignment="0" applyProtection="0"/>
    <xf numFmtId="0" fontId="269" fillId="74" borderId="46" applyNumberFormat="0" applyAlignment="0" applyProtection="0"/>
    <xf numFmtId="0" fontId="269" fillId="74" borderId="46" applyNumberFormat="0" applyAlignment="0" applyProtection="0"/>
    <xf numFmtId="0" fontId="269" fillId="74" borderId="46" applyNumberFormat="0" applyAlignment="0" applyProtection="0"/>
    <xf numFmtId="0" fontId="269" fillId="74" borderId="46" applyNumberFormat="0" applyAlignment="0" applyProtection="0"/>
    <xf numFmtId="0" fontId="269" fillId="74" borderId="46" applyNumberFormat="0" applyAlignment="0" applyProtection="0"/>
    <xf numFmtId="0" fontId="270" fillId="15" borderId="46" applyNumberFormat="0" applyAlignment="0" applyProtection="0"/>
    <xf numFmtId="0" fontId="269" fillId="15" borderId="46" applyNumberFormat="0" applyAlignment="0" applyProtection="0"/>
    <xf numFmtId="0" fontId="270" fillId="15" borderId="46" applyNumberFormat="0" applyAlignment="0" applyProtection="0"/>
    <xf numFmtId="0" fontId="269" fillId="15" borderId="46" applyNumberFormat="0" applyAlignment="0" applyProtection="0"/>
    <xf numFmtId="0" fontId="269" fillId="74" borderId="46" applyNumberFormat="0" applyAlignment="0" applyProtection="0"/>
    <xf numFmtId="0" fontId="269" fillId="74" borderId="46" applyNumberFormat="0" applyAlignment="0" applyProtection="0"/>
    <xf numFmtId="0" fontId="269" fillId="74" borderId="46" applyNumberFormat="0" applyAlignment="0" applyProtection="0"/>
    <xf numFmtId="0" fontId="269" fillId="74" borderId="46" applyNumberFormat="0" applyAlignment="0" applyProtection="0"/>
    <xf numFmtId="0" fontId="269" fillId="74" borderId="46" applyNumberFormat="0" applyAlignment="0" applyProtection="0"/>
    <xf numFmtId="0" fontId="270" fillId="15" borderId="46" applyNumberFormat="0" applyAlignment="0" applyProtection="0"/>
    <xf numFmtId="0" fontId="270" fillId="15" borderId="46" applyNumberFormat="0" applyAlignment="0" applyProtection="0"/>
    <xf numFmtId="0" fontId="270" fillId="15" borderId="46" applyNumberFormat="0" applyAlignment="0" applyProtection="0"/>
    <xf numFmtId="0" fontId="271" fillId="15" borderId="46" applyNumberFormat="0" applyAlignment="0" applyProtection="0"/>
    <xf numFmtId="0" fontId="271" fillId="15" borderId="46" applyNumberFormat="0" applyAlignment="0" applyProtection="0"/>
    <xf numFmtId="0" fontId="269" fillId="73" borderId="46" applyNumberFormat="0" applyAlignment="0" applyProtection="0"/>
    <xf numFmtId="0" fontId="269" fillId="73" borderId="46" applyNumberFormat="0" applyAlignment="0" applyProtection="0"/>
    <xf numFmtId="40" fontId="272" fillId="84" borderId="0">
      <alignment horizontal="right"/>
    </xf>
    <xf numFmtId="0" fontId="273" fillId="84" borderId="0">
      <alignment horizontal="right"/>
    </xf>
    <xf numFmtId="0" fontId="274" fillId="84" borderId="8"/>
    <xf numFmtId="0" fontId="274" fillId="0" borderId="0" applyBorder="0">
      <alignment horizontal="centerContinuous"/>
    </xf>
    <xf numFmtId="0" fontId="275" fillId="0" borderId="0" applyBorder="0">
      <alignment horizontal="centerContinuous"/>
    </xf>
    <xf numFmtId="0" fontId="276" fillId="7" borderId="9" applyNumberFormat="0" applyBorder="0" applyAlignment="0">
      <alignment vertical="top"/>
    </xf>
    <xf numFmtId="0" fontId="277" fillId="0" borderId="0">
      <alignment horizontal="left"/>
    </xf>
    <xf numFmtId="0" fontId="278" fillId="0" borderId="0">
      <alignment horizontal="center"/>
    </xf>
    <xf numFmtId="0" fontId="279" fillId="0" borderId="0">
      <alignment horizontal="center"/>
    </xf>
    <xf numFmtId="170" fontId="2" fillId="0" borderId="0" applyFont="0" applyFill="0" applyBorder="0" applyAlignment="0" applyProtection="0"/>
    <xf numFmtId="14" fontId="140" fillId="0" borderId="0">
      <alignment horizontal="center" wrapText="1"/>
      <protection locked="0"/>
    </xf>
    <xf numFmtId="0" fontId="139" fillId="73" borderId="0" applyFill="0" applyBorder="0" applyAlignment="0" applyProtection="0">
      <protection locked="0"/>
    </xf>
    <xf numFmtId="278" fontId="2" fillId="0" borderId="0" applyFont="0" applyFill="0" applyBorder="0" applyAlignment="0" applyProtection="0"/>
    <xf numFmtId="278" fontId="2" fillId="0" borderId="0" applyFont="0" applyFill="0" applyBorder="0" applyAlignment="0" applyProtection="0"/>
    <xf numFmtId="279" fontId="139" fillId="73" borderId="0" applyFill="0" applyBorder="0" applyAlignment="0" applyProtection="0">
      <alignment vertical="top"/>
    </xf>
    <xf numFmtId="280" fontId="139" fillId="0" borderId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51" fillId="0" borderId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4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4" fillId="0" borderId="0" applyFill="0" applyBorder="0" applyAlignment="0" applyProtection="0"/>
    <xf numFmtId="9" fontId="164" fillId="0" borderId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2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4" fillId="0" borderId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4" fillId="0" borderId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66" fillId="0" borderId="0" applyBorder="0">
      <protection locked="0"/>
    </xf>
    <xf numFmtId="10" fontId="266" fillId="0" borderId="0" applyBorder="0">
      <protection locked="0"/>
    </xf>
    <xf numFmtId="0" fontId="266" fillId="0" borderId="0"/>
    <xf numFmtId="10" fontId="280" fillId="84" borderId="0"/>
    <xf numFmtId="9" fontId="139" fillId="0" borderId="0" applyFont="0" applyFill="0" applyBorder="0" applyAlignment="0" applyProtection="0"/>
    <xf numFmtId="3" fontId="281" fillId="0" borderId="0" applyNumberFormat="0" applyFill="0" applyBorder="0" applyAlignment="0" applyProtection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5" fontId="32" fillId="0" borderId="0"/>
    <xf numFmtId="0" fontId="7" fillId="91" borderId="47" applyNumberFormat="0" applyFont="0" applyBorder="0" applyAlignment="0" applyProtection="0"/>
    <xf numFmtId="0" fontId="28" fillId="0" borderId="0" applyNumberFormat="0" applyFont="0" applyFill="0" applyBorder="0" applyAlignment="0" applyProtection="0">
      <alignment horizontal="left"/>
    </xf>
    <xf numFmtId="15" fontId="28" fillId="0" borderId="0" applyFont="0" applyFill="0" applyBorder="0" applyAlignment="0" applyProtection="0"/>
    <xf numFmtId="4" fontId="28" fillId="0" borderId="0" applyFont="0" applyFill="0" applyBorder="0" applyAlignment="0" applyProtection="0"/>
    <xf numFmtId="0" fontId="282" fillId="0" borderId="18">
      <alignment horizontal="center"/>
    </xf>
    <xf numFmtId="3" fontId="28" fillId="0" borderId="0" applyFont="0" applyFill="0" applyBorder="0" applyAlignment="0" applyProtection="0"/>
    <xf numFmtId="0" fontId="28" fillId="92" borderId="0" applyNumberFormat="0" applyFont="0" applyBorder="0" applyAlignment="0" applyProtection="0"/>
    <xf numFmtId="37" fontId="24" fillId="0" borderId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1" fontId="2" fillId="0" borderId="48" applyNumberFormat="0" applyFill="0" applyAlignment="0" applyProtection="0">
      <alignment horizontal="center" vertical="center"/>
    </xf>
    <xf numFmtId="1" fontId="2" fillId="0" borderId="48" applyNumberFormat="0" applyFill="0" applyAlignment="0" applyProtection="0">
      <alignment horizontal="center" vertical="center"/>
    </xf>
    <xf numFmtId="1" fontId="2" fillId="0" borderId="48" applyNumberFormat="0" applyFill="0" applyAlignment="0" applyProtection="0">
      <alignment horizontal="center" vertical="center"/>
    </xf>
    <xf numFmtId="1" fontId="2" fillId="0" borderId="48" applyNumberFormat="0" applyFill="0" applyAlignment="0" applyProtection="0">
      <alignment horizontal="center" vertical="center"/>
    </xf>
    <xf numFmtId="1" fontId="2" fillId="0" borderId="48" applyNumberFormat="0" applyFill="0" applyAlignment="0" applyProtection="0">
      <alignment horizontal="center" vertical="center"/>
    </xf>
    <xf numFmtId="1" fontId="2" fillId="0" borderId="48" applyNumberFormat="0" applyFill="0" applyAlignment="0" applyProtection="0">
      <alignment horizontal="center" vertical="center"/>
    </xf>
    <xf numFmtId="1" fontId="2" fillId="0" borderId="48" applyNumberFormat="0" applyFill="0" applyAlignment="0" applyProtection="0">
      <alignment horizontal="center" vertical="center"/>
    </xf>
    <xf numFmtId="1" fontId="2" fillId="0" borderId="48" applyNumberFormat="0" applyFill="0" applyAlignment="0" applyProtection="0">
      <alignment horizontal="center" vertical="center"/>
    </xf>
    <xf numFmtId="1" fontId="2" fillId="0" borderId="48" applyNumberFormat="0" applyFill="0" applyAlignment="0" applyProtection="0">
      <alignment horizontal="center" vertical="center"/>
    </xf>
    <xf numFmtId="1" fontId="2" fillId="0" borderId="48" applyNumberFormat="0" applyFill="0" applyAlignment="0" applyProtection="0">
      <alignment horizontal="center" vertical="center"/>
    </xf>
    <xf numFmtId="1" fontId="2" fillId="0" borderId="48" applyNumberFormat="0" applyFill="0" applyAlignment="0" applyProtection="0">
      <alignment horizontal="center" vertical="center"/>
    </xf>
    <xf numFmtId="1" fontId="2" fillId="0" borderId="48" applyNumberFormat="0" applyFill="0" applyAlignment="0" applyProtection="0">
      <alignment horizontal="center" vertical="center"/>
    </xf>
    <xf numFmtId="1" fontId="2" fillId="0" borderId="48" applyNumberFormat="0" applyFill="0" applyAlignment="0" applyProtection="0">
      <alignment horizontal="center" vertical="center"/>
    </xf>
    <xf numFmtId="1" fontId="2" fillId="0" borderId="48" applyNumberFormat="0" applyFill="0" applyAlignment="0" applyProtection="0">
      <alignment horizontal="center" vertical="center"/>
    </xf>
    <xf numFmtId="1" fontId="2" fillId="0" borderId="48" applyNumberFormat="0" applyFill="0" applyAlignment="0" applyProtection="0">
      <alignment horizontal="center" vertical="center"/>
    </xf>
    <xf numFmtId="1" fontId="2" fillId="0" borderId="48" applyNumberFormat="0" applyFill="0" applyAlignment="0" applyProtection="0">
      <alignment horizontal="center" vertical="center"/>
    </xf>
    <xf numFmtId="1" fontId="2" fillId="0" borderId="48" applyNumberFormat="0" applyFill="0" applyAlignment="0" applyProtection="0">
      <alignment horizontal="center" vertical="center"/>
    </xf>
    <xf numFmtId="1" fontId="2" fillId="0" borderId="48" applyNumberFormat="0" applyFill="0" applyAlignment="0" applyProtection="0">
      <alignment horizontal="center" vertical="center"/>
    </xf>
    <xf numFmtId="1" fontId="2" fillId="0" borderId="48" applyNumberFormat="0" applyFill="0" applyAlignment="0" applyProtection="0">
      <alignment horizontal="center" vertical="center"/>
    </xf>
    <xf numFmtId="0" fontId="251" fillId="0" borderId="27" applyNumberFormat="0" applyFill="0" applyAlignment="0" applyProtection="0"/>
    <xf numFmtId="229" fontId="283" fillId="0" borderId="3" applyFont="0" applyBorder="0" applyAlignment="0">
      <alignment horizontal="center" vertical="center"/>
    </xf>
    <xf numFmtId="0" fontId="284" fillId="93" borderId="0" applyNumberFormat="0" applyFont="0" applyBorder="0" applyAlignment="0">
      <alignment horizontal="center"/>
    </xf>
    <xf numFmtId="0" fontId="285" fillId="94" borderId="0"/>
    <xf numFmtId="0" fontId="175" fillId="0" borderId="0"/>
    <xf numFmtId="0" fontId="175" fillId="0" borderId="0"/>
    <xf numFmtId="0" fontId="179" fillId="5" borderId="12"/>
    <xf numFmtId="245" fontId="28" fillId="0" borderId="0" applyFont="0" applyFill="0" applyBorder="0" applyAlignment="0" applyProtection="0"/>
    <xf numFmtId="37" fontId="176" fillId="1" borderId="44"/>
    <xf numFmtId="281" fontId="2" fillId="0" borderId="0" applyNumberFormat="0" applyFill="0" applyBorder="0" applyAlignment="0" applyProtection="0">
      <alignment horizontal="left"/>
    </xf>
    <xf numFmtId="281" fontId="2" fillId="0" borderId="0" applyNumberFormat="0" applyFill="0" applyBorder="0" applyAlignment="0" applyProtection="0">
      <alignment horizontal="left"/>
    </xf>
    <xf numFmtId="228" fontId="2" fillId="0" borderId="0"/>
    <xf numFmtId="42" fontId="2" fillId="0" borderId="0"/>
    <xf numFmtId="197" fontId="2" fillId="0" borderId="0" applyFont="0" applyFill="0" applyBorder="0" applyAlignment="0" applyProtection="0"/>
    <xf numFmtId="0" fontId="2" fillId="0" borderId="49"/>
    <xf numFmtId="0" fontId="2" fillId="0" borderId="49"/>
    <xf numFmtId="0" fontId="81" fillId="0" borderId="10"/>
    <xf numFmtId="0" fontId="2" fillId="0" borderId="49"/>
    <xf numFmtId="0" fontId="2" fillId="0" borderId="49"/>
    <xf numFmtId="0" fontId="2" fillId="0" borderId="49"/>
    <xf numFmtId="0" fontId="2" fillId="0" borderId="49"/>
    <xf numFmtId="0" fontId="2" fillId="0" borderId="49"/>
    <xf numFmtId="0" fontId="2" fillId="0" borderId="49"/>
    <xf numFmtId="0" fontId="2" fillId="0" borderId="49"/>
    <xf numFmtId="0" fontId="2" fillId="0" borderId="49"/>
    <xf numFmtId="0" fontId="2" fillId="0" borderId="49"/>
    <xf numFmtId="0" fontId="2" fillId="0" borderId="49"/>
    <xf numFmtId="0" fontId="286" fillId="73" borderId="0">
      <alignment horizontal="left" vertical="top"/>
    </xf>
    <xf numFmtId="0" fontId="287" fillId="73" borderId="0">
      <alignment horizontal="center" vertical="top"/>
    </xf>
    <xf numFmtId="0" fontId="288" fillId="73" borderId="0">
      <alignment horizontal="right" vertical="top"/>
    </xf>
    <xf numFmtId="0" fontId="289" fillId="73" borderId="0">
      <alignment horizontal="left" vertical="top"/>
    </xf>
    <xf numFmtId="0" fontId="289" fillId="73" borderId="0">
      <alignment horizontal="right" vertical="top"/>
    </xf>
    <xf numFmtId="0" fontId="286" fillId="73" borderId="0">
      <alignment horizontal="center" vertical="top"/>
    </xf>
    <xf numFmtId="0" fontId="286" fillId="73" borderId="0">
      <alignment horizontal="right" vertical="top"/>
    </xf>
    <xf numFmtId="0" fontId="290" fillId="73" borderId="0">
      <alignment horizontal="left" vertical="top"/>
    </xf>
    <xf numFmtId="0" fontId="290" fillId="73" borderId="0">
      <alignment horizontal="right" vertical="top"/>
    </xf>
    <xf numFmtId="0" fontId="276" fillId="0" borderId="9" applyNumberFormat="0" applyBorder="0" applyAlignment="0">
      <alignment vertical="top"/>
    </xf>
    <xf numFmtId="0" fontId="291" fillId="73" borderId="0">
      <alignment horizontal="center" vertical="top"/>
    </xf>
    <xf numFmtId="0" fontId="292" fillId="73" borderId="0">
      <alignment horizontal="center" vertical="top"/>
    </xf>
    <xf numFmtId="0" fontId="293" fillId="73" borderId="0">
      <alignment horizontal="right" vertical="top"/>
    </xf>
    <xf numFmtId="0" fontId="294" fillId="73" borderId="0">
      <alignment horizontal="left" vertical="top"/>
    </xf>
    <xf numFmtId="0" fontId="293" fillId="73" borderId="0">
      <alignment horizontal="center" vertical="top"/>
    </xf>
    <xf numFmtId="0" fontId="294" fillId="73" borderId="0">
      <alignment horizontal="right" vertical="top"/>
    </xf>
    <xf numFmtId="0" fontId="294" fillId="73" borderId="0">
      <alignment horizontal="center" vertical="top"/>
    </xf>
    <xf numFmtId="0" fontId="288" fillId="73" borderId="0">
      <alignment horizontal="left" vertical="top"/>
    </xf>
    <xf numFmtId="0" fontId="194" fillId="0" borderId="50">
      <alignment vertical="center"/>
    </xf>
    <xf numFmtId="4" fontId="295" fillId="83" borderId="51" applyNumberFormat="0" applyProtection="0">
      <alignment vertical="center"/>
    </xf>
    <xf numFmtId="4" fontId="296" fillId="83" borderId="51" applyNumberFormat="0" applyProtection="0">
      <alignment vertical="center"/>
    </xf>
    <xf numFmtId="4" fontId="297" fillId="83" borderId="51" applyNumberFormat="0" applyProtection="0">
      <alignment horizontal="left" vertical="center" indent="1"/>
    </xf>
    <xf numFmtId="0" fontId="298" fillId="83" borderId="52" applyNumberFormat="0" applyProtection="0">
      <alignment horizontal="left" vertical="top" indent="1"/>
    </xf>
    <xf numFmtId="4" fontId="299" fillId="95" borderId="51" applyNumberFormat="0" applyProtection="0">
      <alignment horizontal="left" vertical="center" indent="1"/>
    </xf>
    <xf numFmtId="4" fontId="300" fillId="89" borderId="51" applyNumberFormat="0" applyProtection="0">
      <alignment vertical="center"/>
    </xf>
    <xf numFmtId="4" fontId="105" fillId="18" borderId="52" applyNumberFormat="0" applyProtection="0">
      <alignment horizontal="right" vertical="center"/>
    </xf>
    <xf numFmtId="4" fontId="105" fillId="19" borderId="52" applyNumberFormat="0" applyProtection="0">
      <alignment horizontal="right" vertical="center"/>
    </xf>
    <xf numFmtId="4" fontId="105" fillId="54" borderId="52" applyNumberFormat="0" applyProtection="0">
      <alignment horizontal="right" vertical="center"/>
    </xf>
    <xf numFmtId="4" fontId="301" fillId="96" borderId="51" applyNumberFormat="0" applyProtection="0">
      <alignment vertical="center"/>
    </xf>
    <xf numFmtId="4" fontId="105" fillId="35" borderId="52" applyNumberFormat="0" applyProtection="0">
      <alignment horizontal="right" vertical="center"/>
    </xf>
    <xf numFmtId="4" fontId="105" fillId="44" borderId="52" applyNumberFormat="0" applyProtection="0">
      <alignment horizontal="right" vertical="center"/>
    </xf>
    <xf numFmtId="4" fontId="105" fillId="40" borderId="52" applyNumberFormat="0" applyProtection="0">
      <alignment horizontal="right" vertical="center"/>
    </xf>
    <xf numFmtId="4" fontId="300" fillId="13" borderId="51" applyNumberFormat="0" applyProtection="0">
      <alignment vertical="center"/>
    </xf>
    <xf numFmtId="4" fontId="105" fillId="58" borderId="52" applyNumberFormat="0" applyProtection="0">
      <alignment horizontal="right" vertical="center"/>
    </xf>
    <xf numFmtId="4" fontId="105" fillId="97" borderId="52" applyNumberFormat="0" applyProtection="0">
      <alignment horizontal="right" vertical="center"/>
    </xf>
    <xf numFmtId="4" fontId="105" fillId="32" borderId="52" applyNumberFormat="0" applyProtection="0">
      <alignment horizontal="right" vertical="center"/>
    </xf>
    <xf numFmtId="4" fontId="302" fillId="89" borderId="51" applyNumberFormat="0" applyProtection="0">
      <alignment vertical="center"/>
    </xf>
    <xf numFmtId="4" fontId="303" fillId="98" borderId="51" applyNumberFormat="0" applyProtection="0">
      <alignment horizontal="left" vertical="center" indent="1"/>
    </xf>
    <xf numFmtId="4" fontId="303" fillId="99" borderId="51" applyNumberFormat="0" applyProtection="0">
      <alignment horizontal="left" vertical="center" indent="1"/>
    </xf>
    <xf numFmtId="4" fontId="304" fillId="95" borderId="51" applyNumberFormat="0" applyProtection="0">
      <alignment horizontal="left" vertical="center" indent="1"/>
    </xf>
    <xf numFmtId="4" fontId="305" fillId="100" borderId="51" applyNumberFormat="0" applyProtection="0">
      <alignment vertical="center"/>
    </xf>
    <xf numFmtId="4" fontId="306" fillId="84" borderId="51" applyNumberFormat="0" applyProtection="0">
      <alignment horizontal="left" vertical="center" indent="1"/>
    </xf>
    <xf numFmtId="4" fontId="307" fillId="99" borderId="51" applyNumberFormat="0" applyProtection="0">
      <alignment horizontal="left" vertical="center" indent="1"/>
    </xf>
    <xf numFmtId="4" fontId="94" fillId="95" borderId="51" applyNumberFormat="0" applyProtection="0">
      <alignment horizontal="left" vertical="center" indent="1"/>
    </xf>
    <xf numFmtId="0" fontId="2" fillId="95" borderId="52" applyNumberFormat="0" applyProtection="0">
      <alignment horizontal="left" vertical="center" indent="1"/>
    </xf>
    <xf numFmtId="0" fontId="2" fillId="95" borderId="52" applyNumberFormat="0" applyProtection="0">
      <alignment horizontal="left" vertical="top" indent="1"/>
    </xf>
    <xf numFmtId="0" fontId="2" fillId="101" borderId="52" applyNumberFormat="0" applyProtection="0">
      <alignment horizontal="left" vertical="center" indent="1"/>
    </xf>
    <xf numFmtId="0" fontId="2" fillId="101" borderId="52" applyNumberFormat="0" applyProtection="0">
      <alignment horizontal="left" vertical="top" indent="1"/>
    </xf>
    <xf numFmtId="0" fontId="2" fillId="100" borderId="52" applyNumberFormat="0" applyProtection="0">
      <alignment horizontal="left" vertical="center" indent="1"/>
    </xf>
    <xf numFmtId="0" fontId="2" fillId="100" borderId="52" applyNumberFormat="0" applyProtection="0">
      <alignment horizontal="left" vertical="top" indent="1"/>
    </xf>
    <xf numFmtId="0" fontId="2" fillId="99" borderId="52" applyNumberFormat="0" applyProtection="0">
      <alignment horizontal="left" vertical="center" indent="1"/>
    </xf>
    <xf numFmtId="0" fontId="2" fillId="99" borderId="52" applyNumberFormat="0" applyProtection="0">
      <alignment horizontal="left" vertical="top" indent="1"/>
    </xf>
    <xf numFmtId="4" fontId="308" fillId="84" borderId="51" applyNumberFormat="0" applyProtection="0">
      <alignment vertical="center"/>
    </xf>
    <xf numFmtId="4" fontId="309" fillId="84" borderId="51" applyNumberFormat="0" applyProtection="0">
      <alignment vertical="center"/>
    </xf>
    <xf numFmtId="4" fontId="303" fillId="99" borderId="51" applyNumberFormat="0" applyProtection="0">
      <alignment horizontal="left" vertical="center" indent="1"/>
    </xf>
    <xf numFmtId="0" fontId="105" fillId="85" borderId="52" applyNumberFormat="0" applyProtection="0">
      <alignment horizontal="left" vertical="top" indent="1"/>
    </xf>
    <xf numFmtId="4" fontId="310" fillId="84" borderId="51" applyNumberFormat="0" applyProtection="0">
      <alignment vertical="center"/>
    </xf>
    <xf numFmtId="4" fontId="311" fillId="84" borderId="51" applyNumberFormat="0" applyProtection="0">
      <alignment vertical="center"/>
    </xf>
    <xf numFmtId="4" fontId="303" fillId="99" borderId="51" applyNumberFormat="0" applyProtection="0">
      <alignment horizontal="left" vertical="center" indent="1"/>
    </xf>
    <xf numFmtId="0" fontId="105" fillId="101" borderId="52" applyNumberFormat="0" applyProtection="0">
      <alignment horizontal="left" vertical="top" indent="1"/>
    </xf>
    <xf numFmtId="4" fontId="312" fillId="84" borderId="51" applyNumberFormat="0" applyProtection="0">
      <alignment vertical="center"/>
    </xf>
    <xf numFmtId="4" fontId="313" fillId="84" borderId="51" applyNumberFormat="0" applyProtection="0">
      <alignment vertical="center"/>
    </xf>
    <xf numFmtId="4" fontId="303" fillId="85" borderId="51" applyNumberFormat="0" applyProtection="0">
      <alignment horizontal="left" vertical="center" indent="1"/>
    </xf>
    <xf numFmtId="4" fontId="314" fillId="100" borderId="51" applyNumberFormat="0" applyProtection="0">
      <alignment horizontal="left" indent="1"/>
    </xf>
    <xf numFmtId="4" fontId="315" fillId="84" borderId="51" applyNumberFormat="0" applyProtection="0">
      <alignment vertical="center"/>
    </xf>
    <xf numFmtId="0" fontId="316" fillId="0" borderId="53"/>
    <xf numFmtId="38" fontId="80" fillId="0" borderId="0" applyNumberFormat="0" applyFont="0" applyFill="0" applyBorder="0" applyAlignment="0"/>
    <xf numFmtId="0" fontId="317" fillId="0" borderId="0">
      <alignment horizontal="left"/>
    </xf>
    <xf numFmtId="282" fontId="2" fillId="0" borderId="0" applyFont="0" applyFill="0" applyBorder="0" applyAlignment="0" applyProtection="0"/>
    <xf numFmtId="283" fontId="2" fillId="0" borderId="0" applyFont="0" applyFill="0" applyBorder="0" applyAlignment="0" applyProtection="0"/>
    <xf numFmtId="0" fontId="318" fillId="102" borderId="2"/>
    <xf numFmtId="0" fontId="284" fillId="1" borderId="1" applyNumberFormat="0" applyFont="0" applyAlignment="0">
      <alignment horizontal="center"/>
    </xf>
    <xf numFmtId="284" fontId="319" fillId="103" borderId="0" applyBorder="0" applyAlignment="0" applyProtection="0"/>
    <xf numFmtId="0" fontId="320" fillId="0" borderId="0" applyNumberFormat="0" applyFill="0" applyBorder="0" applyAlignment="0" applyProtection="0"/>
    <xf numFmtId="0" fontId="321" fillId="0" borderId="0" applyFont="0" applyBorder="0" applyAlignment="0"/>
    <xf numFmtId="212" fontId="322" fillId="0" borderId="54" applyNumberFormat="0" applyFont="0" applyFill="0" applyBorder="0" applyAlignment="0"/>
    <xf numFmtId="0" fontId="323" fillId="0" borderId="0" applyNumberFormat="0" applyFill="0" applyBorder="0" applyAlignment="0">
      <alignment horizontal="center"/>
    </xf>
    <xf numFmtId="168" fontId="2" fillId="0" borderId="0" applyFont="0" applyFill="0" applyBorder="0" applyAlignment="0" applyProtection="0"/>
    <xf numFmtId="271" fontId="2" fillId="0" borderId="0">
      <alignment horizontal="center"/>
    </xf>
    <xf numFmtId="271" fontId="2" fillId="0" borderId="0">
      <alignment horizontal="center"/>
    </xf>
    <xf numFmtId="39" fontId="149" fillId="0" borderId="0"/>
    <xf numFmtId="0" fontId="276" fillId="0" borderId="9" applyNumberFormat="0" applyAlignment="0"/>
    <xf numFmtId="0" fontId="276" fillId="7" borderId="9" applyNumberFormat="0"/>
    <xf numFmtId="285" fontId="324" fillId="0" borderId="0"/>
    <xf numFmtId="240" fontId="24" fillId="0" borderId="0" applyBorder="0" applyAlignment="0"/>
    <xf numFmtId="0" fontId="24" fillId="0" borderId="0"/>
    <xf numFmtId="0" fontId="87" fillId="0" borderId="0"/>
    <xf numFmtId="0" fontId="2" fillId="0" borderId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173" fontId="83" fillId="0" borderId="0"/>
    <xf numFmtId="173" fontId="83" fillId="0" borderId="0"/>
    <xf numFmtId="286" fontId="325" fillId="0" borderId="0" applyFont="0" applyFill="0" applyBorder="0" applyAlignment="0" applyProtection="0"/>
    <xf numFmtId="286" fontId="325" fillId="0" borderId="0" applyFont="0" applyFill="0" applyBorder="0" applyAlignment="0" applyProtection="0"/>
    <xf numFmtId="287" fontId="142" fillId="0" borderId="0" applyFont="0" applyFill="0" applyBorder="0" applyAlignment="0" applyProtection="0"/>
    <xf numFmtId="287" fontId="142" fillId="0" borderId="0" applyFont="0" applyFill="0" applyBorder="0" applyAlignment="0" applyProtection="0"/>
    <xf numFmtId="0" fontId="326" fillId="0" borderId="0" applyNumberFormat="0" applyFont="0" applyBorder="0"/>
    <xf numFmtId="0" fontId="327" fillId="0" borderId="0" applyNumberFormat="0" applyBorder="0" applyAlignment="0"/>
    <xf numFmtId="0" fontId="250" fillId="0" borderId="0"/>
    <xf numFmtId="0" fontId="328" fillId="85" borderId="0">
      <alignment wrapText="1"/>
    </xf>
    <xf numFmtId="0" fontId="329" fillId="0" borderId="55"/>
    <xf numFmtId="40" fontId="330" fillId="0" borderId="0" applyBorder="0">
      <alignment horizontal="right"/>
    </xf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3" fontId="2" fillId="0" borderId="11" applyNumberFormat="0" applyFont="0" applyFill="0" applyAlignment="0" applyProtection="0">
      <alignment vertical="center"/>
    </xf>
    <xf numFmtId="0" fontId="175" fillId="0" borderId="12"/>
    <xf numFmtId="0" fontId="175" fillId="0" borderId="12"/>
    <xf numFmtId="0" fontId="331" fillId="0" borderId="0">
      <alignment horizontal="left"/>
    </xf>
    <xf numFmtId="0" fontId="195" fillId="0" borderId="0">
      <alignment horizontal="left"/>
    </xf>
    <xf numFmtId="0" fontId="135" fillId="0" borderId="0"/>
    <xf numFmtId="0" fontId="135" fillId="0" borderId="0"/>
    <xf numFmtId="0" fontId="213" fillId="0" borderId="0"/>
    <xf numFmtId="0" fontId="195" fillId="0" borderId="0"/>
    <xf numFmtId="288" fontId="7" fillId="0" borderId="15" applyNumberFormat="0" applyFont="0" applyFill="0" applyAlignment="0" applyProtection="0">
      <alignment horizontal="right"/>
    </xf>
    <xf numFmtId="0" fontId="83" fillId="0" borderId="5" applyBorder="0">
      <alignment vertical="justify"/>
    </xf>
    <xf numFmtId="0" fontId="332" fillId="0" borderId="0"/>
    <xf numFmtId="0" fontId="332" fillId="0" borderId="0"/>
    <xf numFmtId="0" fontId="333" fillId="0" borderId="0"/>
    <xf numFmtId="0" fontId="333" fillId="0" borderId="0"/>
    <xf numFmtId="0" fontId="332" fillId="0" borderId="0"/>
    <xf numFmtId="0" fontId="332" fillId="0" borderId="0"/>
    <xf numFmtId="49" fontId="105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98" fontId="2" fillId="0" borderId="0" applyFill="0" applyBorder="0" applyAlignment="0"/>
    <xf numFmtId="198" fontId="2" fillId="0" borderId="0" applyFill="0" applyBorder="0" applyAlignment="0"/>
    <xf numFmtId="0" fontId="83" fillId="0" borderId="56" applyBorder="0">
      <alignment horizontal="justify" vertical="justify"/>
    </xf>
    <xf numFmtId="0" fontId="334" fillId="99" borderId="0" applyFont="0">
      <alignment horizontal="center"/>
    </xf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38" fontId="2" fillId="0" borderId="0" applyNumberFormat="0" applyFont="0" applyFill="0" applyAlignment="0" applyProtection="0"/>
    <xf numFmtId="0" fontId="96" fillId="0" borderId="0" applyNumberFormat="0" applyFill="0" applyBorder="0" applyAlignment="0" applyProtection="0"/>
    <xf numFmtId="0" fontId="335" fillId="0" borderId="0" applyFill="0" applyBorder="0" applyProtection="0">
      <alignment horizontal="left" vertical="top"/>
    </xf>
    <xf numFmtId="40" fontId="336" fillId="0" borderId="0"/>
    <xf numFmtId="0" fontId="337" fillId="0" borderId="57"/>
    <xf numFmtId="0" fontId="338" fillId="11" borderId="0"/>
    <xf numFmtId="0" fontId="339" fillId="11" borderId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3" fillId="0" borderId="3" applyBorder="0">
      <alignment horizontal="center"/>
    </xf>
    <xf numFmtId="37" fontId="344" fillId="0" borderId="0" applyNumberFormat="0" applyBorder="0" applyAlignment="0"/>
    <xf numFmtId="0" fontId="85" fillId="0" borderId="0" applyNumberFormat="0" applyBorder="0" applyAlignment="0"/>
    <xf numFmtId="0" fontId="333" fillId="0" borderId="0"/>
    <xf numFmtId="0" fontId="332" fillId="0" borderId="0"/>
    <xf numFmtId="0" fontId="345" fillId="0" borderId="59" applyNumberFormat="0" applyFill="0" applyAlignment="0" applyProtection="0"/>
    <xf numFmtId="0" fontId="345" fillId="0" borderId="59" applyNumberFormat="0" applyFill="0" applyAlignment="0" applyProtection="0"/>
    <xf numFmtId="0" fontId="345" fillId="0" borderId="59" applyNumberFormat="0" applyFill="0" applyAlignment="0" applyProtection="0"/>
    <xf numFmtId="0" fontId="345" fillId="0" borderId="59" applyNumberFormat="0" applyFill="0" applyAlignment="0" applyProtection="0"/>
    <xf numFmtId="253" fontId="177" fillId="0" borderId="6">
      <protection locked="0"/>
    </xf>
    <xf numFmtId="0" fontId="182" fillId="0" borderId="58" applyNumberFormat="0" applyFill="0" applyAlignment="0" applyProtection="0"/>
    <xf numFmtId="253" fontId="177" fillId="0" borderId="6">
      <protection locked="0"/>
    </xf>
    <xf numFmtId="253" fontId="177" fillId="0" borderId="6">
      <protection locked="0"/>
    </xf>
    <xf numFmtId="253" fontId="177" fillId="0" borderId="6">
      <protection locked="0"/>
    </xf>
    <xf numFmtId="253" fontId="177" fillId="0" borderId="6">
      <protection locked="0"/>
    </xf>
    <xf numFmtId="0" fontId="345" fillId="0" borderId="58" applyNumberFormat="0" applyFill="0" applyAlignment="0" applyProtection="0"/>
    <xf numFmtId="0" fontId="345" fillId="0" borderId="58" applyNumberFormat="0" applyFill="0" applyAlignment="0" applyProtection="0"/>
    <xf numFmtId="253" fontId="177" fillId="0" borderId="6">
      <protection locked="0"/>
    </xf>
    <xf numFmtId="0" fontId="345" fillId="0" borderId="58" applyNumberFormat="0" applyFill="0" applyAlignment="0" applyProtection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168" fontId="12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127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44" fontId="127" fillId="0" borderId="0" applyFont="0" applyFill="0" applyBorder="0" applyAlignment="0" applyProtection="0"/>
    <xf numFmtId="44" fontId="127" fillId="0" borderId="0" applyFont="0" applyFill="0" applyBorder="0" applyAlignment="0" applyProtection="0"/>
    <xf numFmtId="0" fontId="2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0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0" fontId="18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170" fontId="18" fillId="0" borderId="0" applyFont="0" applyFill="0" applyBorder="0" applyAlignment="0" applyProtection="0"/>
    <xf numFmtId="0" fontId="18" fillId="0" borderId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6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0" fontId="6" fillId="0" borderId="0" applyFont="0" applyBorder="0" applyAlignment="0"/>
    <xf numFmtId="168" fontId="2" fillId="0" borderId="0" applyFont="0" applyFill="0" applyBorder="0" applyAlignment="0" applyProtection="0"/>
    <xf numFmtId="168" fontId="83" fillId="0" borderId="0"/>
    <xf numFmtId="168" fontId="83" fillId="0" borderId="0"/>
    <xf numFmtId="168" fontId="83" fillId="0" borderId="0"/>
    <xf numFmtId="168" fontId="83" fillId="0" borderId="0"/>
    <xf numFmtId="165" fontId="139" fillId="73" borderId="0" applyFill="0" applyBorder="0" applyAlignment="0">
      <alignment vertical="top"/>
    </xf>
    <xf numFmtId="168" fontId="80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Border="0" applyAlignment="0" applyProtection="0"/>
    <xf numFmtId="168" fontId="2" fillId="0" borderId="0" applyFont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105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6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63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" fillId="0" borderId="0" applyNumberForma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68" fontId="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64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5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16" fillId="0" borderId="0" applyFont="0" applyFill="0" applyBorder="0" applyAlignment="0" applyProtection="0"/>
    <xf numFmtId="167" fontId="18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6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64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16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167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64" fillId="0" borderId="0" applyFont="0" applyFill="0" applyBorder="0" applyAlignment="0" applyProtection="0"/>
    <xf numFmtId="170" fontId="16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6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6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85" fillId="0" borderId="0" applyNumberFormat="0" applyFill="0" applyBorder="0" applyAlignment="0" applyProtection="0"/>
    <xf numFmtId="170" fontId="21" fillId="0" borderId="0" applyFont="0" applyFill="0" applyBorder="0" applyAlignment="0" applyProtection="0"/>
    <xf numFmtId="168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0" fontId="1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170" fontId="18" fillId="0" borderId="0" applyFont="0" applyFill="0" applyBorder="0" applyAlignment="0" applyProtection="0"/>
  </cellStyleXfs>
  <cellXfs count="186">
    <xf numFmtId="0" fontId="0" fillId="0" borderId="0" xfId="0"/>
    <xf numFmtId="0" fontId="5" fillId="0" borderId="0" xfId="0" applyFont="1"/>
    <xf numFmtId="0" fontId="3" fillId="0" borderId="0" xfId="0" applyFont="1"/>
    <xf numFmtId="0" fontId="6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4" fillId="0" borderId="0" xfId="0" applyFont="1"/>
    <xf numFmtId="49" fontId="3" fillId="0" borderId="0" xfId="0" applyNumberFormat="1" applyFont="1"/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4" fillId="0" borderId="0" xfId="0" applyNumberFormat="1" applyFont="1"/>
    <xf numFmtId="0" fontId="4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0" fillId="0" borderId="0" xfId="0" applyAlignment="1">
      <alignment horizontal="left"/>
    </xf>
    <xf numFmtId="172" fontId="4" fillId="0" borderId="1" xfId="1" applyNumberFormat="1" applyFont="1" applyBorder="1"/>
    <xf numFmtId="172" fontId="4" fillId="0" borderId="2" xfId="1" applyNumberFormat="1" applyFont="1" applyBorder="1"/>
    <xf numFmtId="172" fontId="4" fillId="0" borderId="0" xfId="1" applyNumberFormat="1" applyFont="1"/>
    <xf numFmtId="0" fontId="8" fillId="0" borderId="0" xfId="0" applyFont="1" applyAlignment="1">
      <alignment horizontal="center" vertical="center"/>
    </xf>
    <xf numFmtId="172" fontId="5" fillId="0" borderId="0" xfId="1" applyNumberFormat="1" applyFont="1"/>
    <xf numFmtId="0" fontId="5" fillId="0" borderId="0" xfId="0" applyFont="1" applyAlignment="1">
      <alignment horizontal="left"/>
    </xf>
    <xf numFmtId="0" fontId="0" fillId="0" borderId="0" xfId="0" applyAlignment="1">
      <alignment horizontal="center" wrapText="1"/>
    </xf>
    <xf numFmtId="0" fontId="4" fillId="0" borderId="0" xfId="0" applyFont="1" applyAlignment="1">
      <alignment horizontal="center"/>
    </xf>
    <xf numFmtId="172" fontId="0" fillId="0" borderId="0" xfId="0" applyNumberFormat="1"/>
    <xf numFmtId="0" fontId="3" fillId="0" borderId="0" xfId="0" applyFont="1" applyAlignment="1">
      <alignment horizontal="left"/>
    </xf>
    <xf numFmtId="37" fontId="4" fillId="0" borderId="0" xfId="0" applyNumberFormat="1" applyFont="1"/>
    <xf numFmtId="0" fontId="13" fillId="0" borderId="0" xfId="0" applyFont="1" applyAlignment="1">
      <alignment horizontal="center"/>
    </xf>
    <xf numFmtId="172" fontId="5" fillId="0" borderId="4" xfId="1" applyNumberFormat="1" applyFont="1" applyBorder="1" applyAlignment="1">
      <alignment horizontal="right"/>
    </xf>
    <xf numFmtId="43" fontId="4" fillId="0" borderId="2" xfId="1" applyFont="1" applyBorder="1"/>
    <xf numFmtId="43" fontId="4" fillId="0" borderId="0" xfId="1" applyFont="1"/>
    <xf numFmtId="171" fontId="8" fillId="0" borderId="0" xfId="0" applyNumberFormat="1" applyFont="1" applyAlignment="1">
      <alignment horizontal="center"/>
    </xf>
    <xf numFmtId="172" fontId="5" fillId="0" borderId="0" xfId="2" applyNumberFormat="1" applyFont="1"/>
    <xf numFmtId="172" fontId="5" fillId="0" borderId="4" xfId="2" applyNumberFormat="1" applyFont="1" applyBorder="1"/>
    <xf numFmtId="172" fontId="4" fillId="0" borderId="5" xfId="1" applyNumberFormat="1" applyFont="1" applyBorder="1"/>
    <xf numFmtId="0" fontId="0" fillId="0" borderId="0" xfId="0" applyAlignment="1">
      <alignment vertical="center"/>
    </xf>
    <xf numFmtId="0" fontId="9" fillId="0" borderId="0" xfId="0" applyFont="1" applyAlignment="1">
      <alignment horizontal="center"/>
    </xf>
    <xf numFmtId="0" fontId="15" fillId="0" borderId="0" xfId="0" applyFont="1" applyAlignment="1">
      <alignment horizontal="left"/>
    </xf>
    <xf numFmtId="172" fontId="4" fillId="0" borderId="0" xfId="10" applyNumberFormat="1" applyFont="1" applyAlignment="1">
      <alignment horizontal="right"/>
    </xf>
    <xf numFmtId="172" fontId="4" fillId="0" borderId="0" xfId="10" applyNumberFormat="1" applyFont="1"/>
    <xf numFmtId="172" fontId="5" fillId="0" borderId="0" xfId="10" applyNumberFormat="1" applyFont="1" applyAlignment="1">
      <alignment horizontal="right"/>
    </xf>
    <xf numFmtId="172" fontId="5" fillId="0" borderId="0" xfId="10" applyNumberFormat="1" applyFont="1" applyAlignment="1">
      <alignment horizontal="center"/>
    </xf>
    <xf numFmtId="172" fontId="5" fillId="0" borderId="0" xfId="10" applyNumberFormat="1" applyFont="1"/>
    <xf numFmtId="172" fontId="4" fillId="0" borderId="1" xfId="10" applyNumberFormat="1" applyFont="1" applyBorder="1" applyAlignment="1">
      <alignment horizontal="right"/>
    </xf>
    <xf numFmtId="172" fontId="0" fillId="0" borderId="0" xfId="10" applyNumberFormat="1" applyFont="1"/>
    <xf numFmtId="172" fontId="0" fillId="0" borderId="0" xfId="10" applyNumberFormat="1" applyFont="1" applyAlignment="1">
      <alignment horizontal="right"/>
    </xf>
    <xf numFmtId="172" fontId="5" fillId="0" borderId="4" xfId="10" applyNumberFormat="1" applyFont="1" applyBorder="1" applyAlignment="1">
      <alignment horizontal="right"/>
    </xf>
    <xf numFmtId="172" fontId="0" fillId="0" borderId="4" xfId="10" applyNumberFormat="1" applyFont="1" applyBorder="1" applyAlignment="1">
      <alignment horizontal="right"/>
    </xf>
    <xf numFmtId="172" fontId="5" fillId="0" borderId="4" xfId="10" applyNumberFormat="1" applyFont="1" applyBorder="1" applyAlignment="1">
      <alignment horizontal="center"/>
    </xf>
    <xf numFmtId="172" fontId="4" fillId="0" borderId="2" xfId="10" applyNumberFormat="1" applyFont="1" applyBorder="1" applyAlignment="1">
      <alignment horizontal="right"/>
    </xf>
    <xf numFmtId="43" fontId="0" fillId="0" borderId="0" xfId="10" applyFont="1"/>
    <xf numFmtId="172" fontId="5" fillId="0" borderId="0" xfId="0" applyNumberFormat="1" applyFont="1"/>
    <xf numFmtId="172" fontId="0" fillId="0" borderId="0" xfId="1" applyNumberFormat="1" applyFont="1" applyFill="1"/>
    <xf numFmtId="172" fontId="10" fillId="0" borderId="0" xfId="1" applyNumberFormat="1" applyFont="1" applyFill="1" applyAlignment="1">
      <alignment horizontal="right"/>
    </xf>
    <xf numFmtId="172" fontId="4" fillId="0" borderId="1" xfId="1" applyNumberFormat="1" applyFont="1" applyFill="1" applyBorder="1"/>
    <xf numFmtId="172" fontId="4" fillId="0" borderId="0" xfId="1" applyNumberFormat="1" applyFont="1" applyFill="1"/>
    <xf numFmtId="43" fontId="0" fillId="0" borderId="0" xfId="1" applyFont="1" applyFill="1" applyAlignment="1">
      <alignment vertical="top"/>
    </xf>
    <xf numFmtId="172" fontId="4" fillId="0" borderId="3" xfId="1" applyNumberFormat="1" applyFont="1" applyFill="1" applyBorder="1"/>
    <xf numFmtId="172" fontId="4" fillId="0" borderId="4" xfId="1" applyNumberFormat="1" applyFont="1" applyFill="1" applyBorder="1"/>
    <xf numFmtId="172" fontId="0" fillId="0" borderId="0" xfId="1" applyNumberFormat="1" applyFont="1" applyFill="1" applyBorder="1" applyAlignment="1">
      <alignment horizontal="right"/>
    </xf>
    <xf numFmtId="172" fontId="0" fillId="0" borderId="2" xfId="1" applyNumberFormat="1" applyFont="1" applyFill="1" applyBorder="1" applyAlignment="1">
      <alignment horizontal="right"/>
    </xf>
    <xf numFmtId="172" fontId="0" fillId="0" borderId="0" xfId="1" applyNumberFormat="1" applyFont="1" applyFill="1" applyAlignment="1">
      <alignment horizontal="right"/>
    </xf>
    <xf numFmtId="172" fontId="8" fillId="0" borderId="0" xfId="1" applyNumberFormat="1" applyFont="1" applyFill="1" applyAlignment="1">
      <alignment horizontal="center"/>
    </xf>
    <xf numFmtId="43" fontId="8" fillId="0" borderId="0" xfId="1" applyFont="1" applyFill="1" applyAlignment="1">
      <alignment horizontal="center"/>
    </xf>
    <xf numFmtId="172" fontId="4" fillId="0" borderId="1" xfId="2" applyNumberFormat="1" applyFont="1" applyFill="1" applyBorder="1" applyAlignment="1">
      <alignment horizontal="right" vertical="center"/>
    </xf>
    <xf numFmtId="172" fontId="4" fillId="0" borderId="0" xfId="2" applyNumberFormat="1" applyFont="1" applyFill="1" applyBorder="1" applyAlignment="1">
      <alignment horizontal="right" vertical="center"/>
    </xf>
    <xf numFmtId="172" fontId="4" fillId="0" borderId="0" xfId="2" applyNumberFormat="1" applyFont="1" applyFill="1" applyAlignment="1">
      <alignment horizontal="right" vertical="center"/>
    </xf>
    <xf numFmtId="172" fontId="4" fillId="0" borderId="6" xfId="2" applyNumberFormat="1" applyFont="1" applyFill="1" applyBorder="1" applyAlignment="1">
      <alignment horizontal="right" vertical="center"/>
    </xf>
    <xf numFmtId="172" fontId="4" fillId="0" borderId="0" xfId="1" applyNumberFormat="1" applyFont="1" applyFill="1" applyAlignment="1">
      <alignment horizontal="center"/>
    </xf>
    <xf numFmtId="172" fontId="0" fillId="0" borderId="0" xfId="1" applyNumberFormat="1" applyFont="1" applyFill="1" applyAlignment="1">
      <alignment horizontal="center"/>
    </xf>
    <xf numFmtId="43" fontId="4" fillId="0" borderId="0" xfId="1" applyFont="1" applyFill="1"/>
    <xf numFmtId="172" fontId="0" fillId="0" borderId="0" xfId="10" applyNumberFormat="1" applyFont="1" applyFill="1" applyAlignment="1">
      <alignment vertical="center"/>
    </xf>
    <xf numFmtId="172" fontId="4" fillId="0" borderId="0" xfId="1" applyNumberFormat="1" applyFont="1" applyFill="1" applyBorder="1" applyAlignment="1">
      <alignment horizontal="right" vertical="center"/>
    </xf>
    <xf numFmtId="172" fontId="4" fillId="0" borderId="0" xfId="1" applyNumberFormat="1" applyFont="1" applyFill="1" applyAlignment="1">
      <alignment horizontal="right" vertical="center"/>
    </xf>
    <xf numFmtId="172" fontId="4" fillId="0" borderId="0" xfId="2" applyNumberFormat="1" applyFont="1" applyFill="1" applyAlignment="1">
      <alignment vertical="center"/>
    </xf>
    <xf numFmtId="43" fontId="0" fillId="0" borderId="0" xfId="1" applyFont="1" applyFill="1" applyAlignment="1">
      <alignment horizontal="center" vertical="center"/>
    </xf>
    <xf numFmtId="43" fontId="0" fillId="0" borderId="0" xfId="10" applyFont="1" applyFill="1"/>
    <xf numFmtId="172" fontId="0" fillId="0" borderId="0" xfId="10" applyNumberFormat="1" applyFont="1" applyFill="1" applyAlignment="1">
      <alignment horizontal="right"/>
    </xf>
    <xf numFmtId="172" fontId="4" fillId="0" borderId="0" xfId="10" applyNumberFormat="1" applyFont="1" applyFill="1" applyBorder="1" applyAlignment="1">
      <alignment horizontal="right"/>
    </xf>
    <xf numFmtId="172" fontId="0" fillId="0" borderId="0" xfId="10" applyNumberFormat="1" applyFont="1" applyFill="1" applyBorder="1" applyAlignment="1">
      <alignment horizontal="right"/>
    </xf>
    <xf numFmtId="172" fontId="0" fillId="0" borderId="0" xfId="1" applyNumberFormat="1" applyFont="1" applyFill="1" applyAlignment="1">
      <alignment horizontal="left" vertical="center" indent="2"/>
    </xf>
    <xf numFmtId="172" fontId="0" fillId="0" borderId="0" xfId="1" applyNumberFormat="1" applyFont="1" applyFill="1" applyAlignment="1">
      <alignment vertical="center"/>
    </xf>
    <xf numFmtId="172" fontId="0" fillId="0" borderId="0" xfId="1" applyNumberFormat="1" applyFont="1" applyFill="1" applyAlignment="1">
      <alignment horizontal="center" vertical="center"/>
    </xf>
    <xf numFmtId="172" fontId="0" fillId="0" borderId="0" xfId="1" applyNumberFormat="1" applyFont="1" applyFill="1" applyBorder="1"/>
    <xf numFmtId="172" fontId="0" fillId="0" borderId="0" xfId="2" applyNumberFormat="1" applyFont="1" applyFill="1" applyAlignment="1">
      <alignment vertical="center"/>
    </xf>
    <xf numFmtId="43" fontId="0" fillId="0" borderId="0" xfId="1" applyFont="1" applyFill="1" applyAlignment="1">
      <alignment vertical="center"/>
    </xf>
    <xf numFmtId="172" fontId="0" fillId="0" borderId="3" xfId="2" applyNumberFormat="1" applyFont="1" applyFill="1" applyBorder="1" applyAlignment="1">
      <alignment horizontal="right" vertical="center"/>
    </xf>
    <xf numFmtId="43" fontId="0" fillId="0" borderId="0" xfId="2" applyFont="1" applyFill="1" applyAlignment="1">
      <alignment vertical="center"/>
    </xf>
    <xf numFmtId="175" fontId="0" fillId="0" borderId="0" xfId="2" applyNumberFormat="1" applyFont="1" applyFill="1" applyAlignment="1">
      <alignment vertical="center"/>
    </xf>
    <xf numFmtId="172" fontId="0" fillId="0" borderId="4" xfId="1" applyNumberFormat="1" applyFont="1" applyFill="1" applyBorder="1" applyAlignment="1">
      <alignment horizontal="right"/>
    </xf>
    <xf numFmtId="43" fontId="0" fillId="0" borderId="0" xfId="2" applyFont="1" applyFill="1"/>
    <xf numFmtId="172" fontId="0" fillId="0" borderId="4" xfId="1" applyNumberFormat="1" applyFont="1" applyFill="1" applyBorder="1" applyAlignment="1">
      <alignment horizontal="center"/>
    </xf>
    <xf numFmtId="172" fontId="0" fillId="0" borderId="0" xfId="10" applyNumberFormat="1" applyFont="1" applyFill="1" applyAlignment="1">
      <alignment horizontal="center"/>
    </xf>
    <xf numFmtId="43" fontId="0" fillId="0" borderId="0" xfId="1" applyFont="1" applyFill="1" applyBorder="1"/>
    <xf numFmtId="172" fontId="0" fillId="0" borderId="0" xfId="2" applyNumberFormat="1" applyFont="1" applyFill="1" applyBorder="1"/>
    <xf numFmtId="43" fontId="0" fillId="0" borderId="0" xfId="2" applyFont="1" applyFill="1" applyBorder="1"/>
    <xf numFmtId="172" fontId="0" fillId="0" borderId="1" xfId="2" applyNumberFormat="1" applyFont="1" applyFill="1" applyBorder="1"/>
    <xf numFmtId="43" fontId="0" fillId="0" borderId="0" xfId="10" applyFont="1" applyFill="1" applyAlignment="1">
      <alignment horizontal="right"/>
    </xf>
    <xf numFmtId="43" fontId="0" fillId="0" borderId="0" xfId="10" applyFont="1" applyFill="1" applyBorder="1" applyAlignment="1">
      <alignment horizontal="right"/>
    </xf>
    <xf numFmtId="172" fontId="4" fillId="0" borderId="6" xfId="10" applyNumberFormat="1" applyFont="1" applyFill="1" applyBorder="1" applyAlignment="1">
      <alignment horizontal="right"/>
    </xf>
    <xf numFmtId="43" fontId="0" fillId="0" borderId="0" xfId="1" applyFont="1" applyFill="1"/>
    <xf numFmtId="172" fontId="4" fillId="0" borderId="2" xfId="1" applyNumberFormat="1" applyFont="1" applyFill="1" applyBorder="1"/>
    <xf numFmtId="172" fontId="0" fillId="0" borderId="0" xfId="13" applyNumberFormat="1" applyFont="1" applyFill="1" applyBorder="1" applyAlignment="1">
      <alignment horizontal="right"/>
    </xf>
    <xf numFmtId="43" fontId="0" fillId="0" borderId="0" xfId="13" applyFont="1" applyFill="1"/>
    <xf numFmtId="172" fontId="5" fillId="0" borderId="0" xfId="13" applyNumberFormat="1" applyFont="1" applyFill="1" applyBorder="1" applyAlignment="1">
      <alignment horizontal="right"/>
    </xf>
    <xf numFmtId="172" fontId="5" fillId="0" borderId="0" xfId="10" applyNumberFormat="1" applyFont="1" applyFill="1" applyBorder="1" applyAlignment="1">
      <alignment horizontal="right"/>
    </xf>
    <xf numFmtId="43" fontId="5" fillId="0" borderId="0" xfId="10" applyFont="1" applyFill="1" applyBorder="1" applyAlignment="1">
      <alignment horizontal="right"/>
    </xf>
    <xf numFmtId="172" fontId="4" fillId="0" borderId="0" xfId="13" applyNumberFormat="1" applyFont="1" applyFill="1" applyBorder="1" applyAlignment="1">
      <alignment horizontal="right"/>
    </xf>
    <xf numFmtId="43" fontId="0" fillId="0" borderId="0" xfId="13" applyFont="1" applyFill="1" applyAlignment="1">
      <alignment horizontal="right"/>
    </xf>
    <xf numFmtId="172" fontId="0" fillId="0" borderId="0" xfId="13" applyNumberFormat="1" applyFont="1" applyFill="1" applyAlignment="1">
      <alignment horizontal="right"/>
    </xf>
    <xf numFmtId="43" fontId="0" fillId="0" borderId="0" xfId="13" applyFont="1" applyFill="1" applyBorder="1" applyAlignment="1">
      <alignment horizontal="right"/>
    </xf>
    <xf numFmtId="172" fontId="0" fillId="0" borderId="0" xfId="2" applyNumberFormat="1" applyFont="1" applyFill="1"/>
    <xf numFmtId="172" fontId="0" fillId="0" borderId="0" xfId="10" applyNumberFormat="1" applyFont="1" applyFill="1"/>
    <xf numFmtId="172" fontId="0" fillId="0" borderId="0" xfId="10" applyNumberFormat="1" applyFont="1" applyFill="1" applyBorder="1"/>
    <xf numFmtId="172" fontId="0" fillId="0" borderId="0" xfId="13" applyNumberFormat="1" applyFont="1" applyFill="1"/>
    <xf numFmtId="172" fontId="4" fillId="0" borderId="0" xfId="0" applyNumberFormat="1" applyFont="1" applyAlignment="1">
      <alignment horizontal="center"/>
    </xf>
    <xf numFmtId="172" fontId="4" fillId="0" borderId="0" xfId="0" applyNumberFormat="1" applyFont="1" applyAlignment="1">
      <alignment horizontal="centerContinuous"/>
    </xf>
    <xf numFmtId="0" fontId="0" fillId="0" borderId="0" xfId="0" applyAlignment="1">
      <alignment horizontal="centerContinuous"/>
    </xf>
    <xf numFmtId="43" fontId="0" fillId="0" borderId="0" xfId="0" applyNumberFormat="1" applyAlignment="1">
      <alignment horizontal="centerContinuous"/>
    </xf>
    <xf numFmtId="172" fontId="0" fillId="0" borderId="4" xfId="0" applyNumberFormat="1" applyBorder="1"/>
    <xf numFmtId="43" fontId="0" fillId="0" borderId="0" xfId="0" applyNumberFormat="1"/>
    <xf numFmtId="172" fontId="0" fillId="0" borderId="6" xfId="0" applyNumberFormat="1" applyBorder="1"/>
    <xf numFmtId="39" fontId="4" fillId="0" borderId="0" xfId="12" applyNumberFormat="1" applyFont="1"/>
    <xf numFmtId="0" fontId="0" fillId="0" borderId="0" xfId="0" applyAlignment="1">
      <alignment horizontal="right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 indent="1"/>
    </xf>
    <xf numFmtId="0" fontId="4" fillId="0" borderId="0" xfId="0" applyFont="1" applyAlignment="1">
      <alignment horizontal="centerContinuous"/>
    </xf>
    <xf numFmtId="171" fontId="8" fillId="0" borderId="0" xfId="0" applyNumberFormat="1" applyFont="1" applyAlignment="1">
      <alignment horizontal="centerContinuous"/>
    </xf>
    <xf numFmtId="171" fontId="8" fillId="0" borderId="0" xfId="0" applyNumberFormat="1" applyFont="1"/>
    <xf numFmtId="176" fontId="0" fillId="0" borderId="0" xfId="0" quotePrefix="1" applyNumberFormat="1" applyAlignment="1">
      <alignment horizontal="center" vertical="center" wrapText="1"/>
    </xf>
    <xf numFmtId="172" fontId="0" fillId="0" borderId="0" xfId="0" quotePrefix="1" applyNumberFormat="1" applyAlignment="1">
      <alignment vertical="center"/>
    </xf>
    <xf numFmtId="0" fontId="0" fillId="0" borderId="0" xfId="0" applyAlignment="1">
      <alignment horizontal="center" vertical="center"/>
    </xf>
    <xf numFmtId="172" fontId="0" fillId="0" borderId="0" xfId="0" quotePrefix="1" applyNumberFormat="1"/>
    <xf numFmtId="172" fontId="0" fillId="0" borderId="0" xfId="0" applyNumberFormat="1" applyAlignment="1">
      <alignment horizontal="center" vertical="center"/>
    </xf>
    <xf numFmtId="176" fontId="0" fillId="0" borderId="0" xfId="0" quotePrefix="1" applyNumberFormat="1" applyAlignment="1">
      <alignment horizontal="center"/>
    </xf>
    <xf numFmtId="49" fontId="9" fillId="0" borderId="0" xfId="0" applyNumberFormat="1" applyFont="1"/>
    <xf numFmtId="49" fontId="0" fillId="0" borderId="0" xfId="0" applyNumberFormat="1"/>
    <xf numFmtId="172" fontId="0" fillId="0" borderId="0" xfId="0" applyNumberFormat="1" applyAlignment="1">
      <alignment horizontal="left"/>
    </xf>
    <xf numFmtId="172" fontId="4" fillId="0" borderId="1" xfId="0" applyNumberFormat="1" applyFont="1" applyBorder="1"/>
    <xf numFmtId="49" fontId="3" fillId="0" borderId="0" xfId="0" applyNumberFormat="1" applyFont="1" applyAlignment="1">
      <alignment vertical="top"/>
    </xf>
    <xf numFmtId="0" fontId="0" fillId="0" borderId="0" xfId="0" applyAlignment="1">
      <alignment vertical="top"/>
    </xf>
    <xf numFmtId="43" fontId="0" fillId="0" borderId="0" xfId="0" applyNumberFormat="1" applyAlignment="1">
      <alignment vertical="top"/>
    </xf>
    <xf numFmtId="172" fontId="4" fillId="0" borderId="0" xfId="0" applyNumberFormat="1" applyFont="1"/>
    <xf numFmtId="0" fontId="0" fillId="0" borderId="0" xfId="0" applyAlignment="1">
      <alignment horizontal="left" indent="2"/>
    </xf>
    <xf numFmtId="0" fontId="0" fillId="0" borderId="0" xfId="0" applyAlignment="1">
      <alignment horizontal="left" wrapText="1" indent="2"/>
    </xf>
    <xf numFmtId="172" fontId="4" fillId="0" borderId="3" xfId="0" applyNumberFormat="1" applyFont="1" applyBorder="1"/>
    <xf numFmtId="172" fontId="4" fillId="0" borderId="2" xfId="0" applyNumberFormat="1" applyFont="1" applyBorder="1"/>
    <xf numFmtId="171" fontId="0" fillId="0" borderId="0" xfId="0" applyNumberFormat="1"/>
    <xf numFmtId="172" fontId="8" fillId="0" borderId="0" xfId="0" applyNumberFormat="1" applyFont="1" applyAlignment="1">
      <alignment horizontal="center"/>
    </xf>
    <xf numFmtId="43" fontId="8" fillId="0" borderId="0" xfId="0" applyNumberFormat="1" applyFont="1" applyAlignment="1">
      <alignment horizontal="center"/>
    </xf>
    <xf numFmtId="0" fontId="0" fillId="0" borderId="0" xfId="6" applyFont="1" applyAlignment="1">
      <alignment horizontal="center" vertical="center"/>
    </xf>
    <xf numFmtId="49" fontId="3" fillId="0" borderId="0" xfId="6" applyNumberFormat="1" applyFont="1" applyAlignment="1">
      <alignment horizontal="center" vertical="center"/>
    </xf>
    <xf numFmtId="172" fontId="3" fillId="0" borderId="0" xfId="6" applyNumberFormat="1" applyFont="1" applyAlignment="1">
      <alignment horizontal="center" vertical="center"/>
    </xf>
    <xf numFmtId="0" fontId="0" fillId="0" borderId="0" xfId="6" applyFont="1" applyAlignment="1">
      <alignment vertical="center"/>
    </xf>
    <xf numFmtId="49" fontId="3" fillId="0" borderId="0" xfId="6" applyNumberFormat="1" applyFont="1" applyAlignment="1">
      <alignment vertical="center"/>
    </xf>
    <xf numFmtId="49" fontId="4" fillId="0" borderId="0" xfId="6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49" fontId="4" fillId="0" borderId="0" xfId="6" applyNumberFormat="1" applyFont="1" applyAlignment="1">
      <alignment vertical="center"/>
    </xf>
    <xf numFmtId="0" fontId="8" fillId="0" borderId="0" xfId="6" applyFont="1" applyAlignment="1">
      <alignment horizontal="center" vertical="center"/>
    </xf>
    <xf numFmtId="49" fontId="9" fillId="0" borderId="0" xfId="6" applyNumberFormat="1" applyFont="1" applyAlignment="1">
      <alignment vertical="center"/>
    </xf>
    <xf numFmtId="49" fontId="9" fillId="0" borderId="0" xfId="6" applyNumberFormat="1" applyFont="1" applyAlignment="1">
      <alignment horizontal="center" vertical="center"/>
    </xf>
    <xf numFmtId="172" fontId="0" fillId="0" borderId="0" xfId="6" applyNumberFormat="1" applyFont="1" applyAlignment="1">
      <alignment horizontal="center" vertical="center"/>
    </xf>
    <xf numFmtId="172" fontId="9" fillId="0" borderId="0" xfId="6" applyNumberFormat="1" applyFont="1" applyAlignment="1">
      <alignment horizontal="center" vertical="center"/>
    </xf>
    <xf numFmtId="49" fontId="8" fillId="0" borderId="0" xfId="6" applyNumberFormat="1" applyFont="1" applyAlignment="1">
      <alignment vertical="center"/>
    </xf>
    <xf numFmtId="49" fontId="0" fillId="0" borderId="0" xfId="6" applyNumberFormat="1" applyFont="1" applyAlignment="1">
      <alignment horizontal="center" vertical="center"/>
    </xf>
    <xf numFmtId="49" fontId="8" fillId="0" borderId="0" xfId="6" applyNumberFormat="1" applyFont="1" applyAlignment="1">
      <alignment horizontal="center" vertical="center"/>
    </xf>
    <xf numFmtId="172" fontId="8" fillId="0" borderId="0" xfId="6" applyNumberFormat="1" applyFont="1" applyAlignment="1">
      <alignment horizontal="center" vertical="center"/>
    </xf>
    <xf numFmtId="49" fontId="0" fillId="0" borderId="0" xfId="6" applyNumberFormat="1" applyFont="1" applyAlignment="1">
      <alignment vertical="center"/>
    </xf>
    <xf numFmtId="172" fontId="0" fillId="0" borderId="0" xfId="6" applyNumberFormat="1" applyFont="1" applyAlignment="1">
      <alignment vertical="center"/>
    </xf>
    <xf numFmtId="43" fontId="0" fillId="0" borderId="0" xfId="6" applyNumberFormat="1" applyFont="1" applyAlignment="1">
      <alignment vertical="center"/>
    </xf>
    <xf numFmtId="170" fontId="0" fillId="0" borderId="0" xfId="6" applyNumberFormat="1" applyFont="1" applyAlignment="1">
      <alignment vertical="center"/>
    </xf>
    <xf numFmtId="49" fontId="0" fillId="0" borderId="0" xfId="6" applyNumberFormat="1" applyFont="1" applyAlignment="1">
      <alignment horizontal="left" vertical="center"/>
    </xf>
    <xf numFmtId="0" fontId="9" fillId="0" borderId="0" xfId="6" applyFont="1" applyAlignment="1">
      <alignment vertical="center"/>
    </xf>
    <xf numFmtId="0" fontId="9" fillId="0" borderId="0" xfId="6" applyFont="1" applyAlignment="1">
      <alignment horizontal="center" vertical="center"/>
    </xf>
    <xf numFmtId="0" fontId="4" fillId="0" borderId="0" xfId="6" applyFont="1" applyAlignment="1">
      <alignment horizontal="left" vertical="center"/>
    </xf>
    <xf numFmtId="0" fontId="4" fillId="0" borderId="0" xfId="6" applyFont="1" applyAlignment="1">
      <alignment horizontal="center" vertical="center"/>
    </xf>
    <xf numFmtId="0" fontId="0" fillId="0" borderId="0" xfId="6" applyFont="1" applyAlignment="1">
      <alignment horizontal="left" vertical="center"/>
    </xf>
    <xf numFmtId="173" fontId="9" fillId="0" borderId="0" xfId="6" applyNumberFormat="1" applyFont="1" applyAlignment="1">
      <alignment vertical="center"/>
    </xf>
    <xf numFmtId="3" fontId="0" fillId="0" borderId="0" xfId="6" applyNumberFormat="1" applyFont="1" applyAlignment="1">
      <alignment vertical="center"/>
    </xf>
    <xf numFmtId="172" fontId="8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center"/>
    </xf>
    <xf numFmtId="0" fontId="5" fillId="0" borderId="4" xfId="0" applyFont="1" applyBorder="1" applyAlignment="1">
      <alignment horizontal="center"/>
    </xf>
    <xf numFmtId="171" fontId="8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6" applyFont="1" applyAlignment="1">
      <alignment horizontal="center" vertical="center"/>
    </xf>
    <xf numFmtId="0" fontId="0" fillId="0" borderId="4" xfId="0" applyBorder="1" applyAlignment="1">
      <alignment horizontal="center"/>
    </xf>
    <xf numFmtId="0" fontId="8" fillId="0" borderId="0" xfId="6" applyFont="1" applyAlignment="1">
      <alignment horizontal="center" vertical="center"/>
    </xf>
  </cellXfs>
  <cellStyles count="5929">
    <cellStyle name="_x0004_" xfId="27" xr:uid="{B69B1D85-0C33-4C78-A9C2-538EBFBC2150}"/>
    <cellStyle name="_x000e_" xfId="28" xr:uid="{65F0C6F0-4184-473E-87E9-811DCBC198FB}"/>
    <cellStyle name="_x000f_" xfId="29" xr:uid="{A4AD1038-631D-476E-B444-7373BC8CE34B}"/>
    <cellStyle name="_x0004_ 2" xfId="30" xr:uid="{DFBF62ED-9898-4710-98F7-D52176DE1B16}"/>
    <cellStyle name=" a specified number of montd" xfId="31" xr:uid="{F27B1D80-DA5B-4E25-BE34-C4683D83D161}"/>
    <cellStyle name=" before or after a specified number of montd" xfId="32" xr:uid="{6E172FC9-3766-470B-98F7-59203FC9A675}"/>
    <cellStyle name=" between two dateœ" xfId="33" xr:uid="{F2DAD9AF-3770-4486-A8C9-9FBC6E1578DD}"/>
    <cellStyle name=" _x0005_M_x0004_" xfId="34" xr:uid="{07A30931-B105-4631-BD0A-54758B24CB34}"/>
    <cellStyle name=" of whole workdays between two dateœ" xfId="35" xr:uid="{AE04ED72-657A-4FD0-AF4C-11E00EB17BB1}"/>
    <cellStyle name="_x000a__x0005__x001c__x0005__x000a_" xfId="36" xr:uid="{814DB12B-6E1A-4509-B4E6-68C41AE1830A}"/>
    <cellStyle name="_x000a__x0005__x001c__x0005__x000a_ 2" xfId="5380" xr:uid="{95D9B54F-CDA7-427C-A6DC-97B84DC1D555}"/>
    <cellStyle name="_x000a_386grabber=g" xfId="37" xr:uid="{13414CE5-EC26-448B-9A24-9309C4410D57}"/>
    <cellStyle name="_x000b_" xfId="38" xr:uid="{CA65290C-8B33-4E1A-B449-1059984F93A8}"/>
    <cellStyle name="$" xfId="39" xr:uid="{789017E2-AA46-4E44-8791-A571244D402E}"/>
    <cellStyle name="$*#.####" xfId="40" xr:uid="{ED1744DB-8D91-4AEC-9546-D334C5319E15}"/>
    <cellStyle name="%" xfId="41" xr:uid="{8CBB153A-81FF-4523-902F-37DC75DE3C7A}"/>
    <cellStyle name="%/0" xfId="42" xr:uid="{0B5C99F1-91CB-4035-93C7-27C8DA22F1E8}"/>
    <cellStyle name="%/1" xfId="43" xr:uid="{2BE5174C-12A3-4A18-969D-AD5EA58F32C6}"/>
    <cellStyle name="%/2" xfId="44" xr:uid="{F77F4B8D-0AAF-49A4-B1B3-BE1B7D3A2B4F}"/>
    <cellStyle name="%Sales" xfId="45" xr:uid="{8F509917-5528-4589-9126-EB8914CE6BEB}"/>
    <cellStyle name="&amp;A_x000a_Page &amp;P of &amp;N_x000a_CW 5/02_x000a__x0017_&amp;L&amp;F_x000a_&amp;D,&amp;T_x000a_Reviewed by:" xfId="46" xr:uid="{F1FF2686-BDD3-4EF8-A3CD-AC4AAC7C5B87}"/>
    <cellStyle name="&amp;A_x000a_Page &amp;P of &amp;N_x000a_CW 5/02_x000a__x0017_&amp;L&amp;F_x000a_&amp;D,&amp;T_x000a_Reviewed by: 2" xfId="47" xr:uid="{E0A12795-0E7E-4107-B7C7-93F3F48BD81F}"/>
    <cellStyle name="&amp;R&amp;&quot;Book Antiqua,Bold&quot;&amp;16A" xfId="48" xr:uid="{B781661A-6932-4672-AA81-6304C99F9340}"/>
    <cellStyle name="(1529.8)" xfId="49" xr:uid="{96498932-40FC-44FC-B2B8-47D35B21F902}"/>
    <cellStyle name=",Regular&quot;&amp;F. &amp;A_x000a_&amp;D, &amp;Tb" xfId="50" xr:uid="{840E4DCD-645B-4D9F-9CEB-26C92EFD2E60}"/>
    <cellStyle name="､@?E･ﾍｺﾞｸｹ､fLIST" xfId="51" xr:uid="{C223448E-93CA-4AA9-9E92-1FDC0C61E486}"/>
    <cellStyle name="､@ｯ・､ｭ､ " xfId="52" xr:uid="{CC6E7110-72C7-42CE-AE24-8E49D0BD2CB7}"/>
    <cellStyle name="､@ｯ・ｰl･[ｨ｣ｿn" xfId="53" xr:uid="{121AD7F8-58B6-4495-BF87-FFEB3CA8A051}"/>
    <cellStyle name="､@ｯ・･ﾍｺﾞｸｹ､fLIST1" xfId="54" xr:uid="{753B1F80-A155-4D42-893C-9B80E0987081}"/>
    <cellStyle name="､@ｯ・･ﾍｺﾞｸｹ､fLIST5" xfId="55" xr:uid="{5FA4043C-AC8F-4842-B969-6A0AFFED3F99}"/>
    <cellStyle name="､@ｯ・･ﾍｺﾞｸｹ､fLISTI" xfId="56" xr:uid="{AE22AC34-A115-4376-9736-464C828348AF}"/>
    <cellStyle name="､@ｯ・･ﾍｺﾞｸｹ､fLISTL" xfId="57" xr:uid="{BD66FAAC-D1C6-4F21-B4DB-0290E6DE2D0A}"/>
    <cellStyle name="､@ｯ・･ﾍｺﾞｸｹ､fLISTM" xfId="58" xr:uid="{61AA68AB-505D-4C11-B473-C1B1BF6F5348}"/>
    <cellStyle name="､@ｯ・･ﾍｺﾞｸｹ､fLISTR" xfId="59" xr:uid="{D79FC8C0-F04B-4A67-B121-AA02A671C24A}"/>
    <cellStyle name="､@ｯ・･ﾍｺﾞｸｹ､fLIST呃" xfId="60" xr:uid="{1121DB78-3400-4FE1-9F30-660A129B98CF}"/>
    <cellStyle name="､@ｯ・･ﾍｺﾞｸｹ､fLIST楬" xfId="61" xr:uid="{18C03702-F0EE-41F1-B787-311AA25B5079}"/>
    <cellStyle name="､@ｯ・･ﾍｺﾞｸｹ､fLIST浩" xfId="62" xr:uid="{226A3650-D220-4E9D-909F-FEFE62366049}"/>
    <cellStyle name="､@ｯ・･ﾍｺﾞｸｹ､fLIST瑳" xfId="63" xr:uid="{5599E9F5-6CE6-4B7A-87F8-96E96BACE87C}"/>
    <cellStyle name="､@ｯ・065w3rdnew_065W (2)_065W (3)_065W (4)䝟" xfId="64" xr:uid="{5EBB8429-D69D-4033-AD41-9C9A92E62A6B}"/>
    <cellStyle name="､@ｯ・065w3rdnewS" xfId="65" xr:uid="{0231E0CA-C26B-4C8E-8B0C-8B31BE9303C2}"/>
    <cellStyle name="､@ｯ・065w3rdnew楬" xfId="66" xr:uid="{F3947E2B-C113-4EF4-8E3A-FFF47A4B6AD0}"/>
    <cellStyle name="､@ｯ・065w3rdnew氠" xfId="67" xr:uid="{823B88E4-12E7-42DA-8DB0-BCC53D92164C}"/>
    <cellStyle name="､@ｯ・185W SSP MASTER LIST(BG)-1" xfId="68" xr:uid="{55101407-172B-4D44-9EA6-D5243C3193C8}"/>
    <cellStyle name="､@ｯ・185W-KD" xfId="69" xr:uid="{25867DFD-C126-4FB9-95D3-BB2ACDD30E59}"/>
    <cellStyle name="､@ｯ・186w FINAL CAL (1213-FINAL)" xfId="70" xr:uid="{66F9DC3E-3FF0-486B-92E3-497BFE9D6248}"/>
    <cellStyle name="､@ｯ・186w FINAL CAL (1213-FINAL)010110revise" xfId="71" xr:uid="{8588D2AD-1893-4C27-A2AC-B18CF2BD0434}"/>
    <cellStyle name="､@ｯ・186w FINAL CAL (1213-FINAL)010111revise" xfId="72" xr:uid="{4DE6406E-2B8A-4572-94EC-6632C6653F1D}"/>
    <cellStyle name="､@ｯ・3RD-PRICE-LIST-0005 " xfId="73" xr:uid="{9A6E67A1-A27A-4477-90F6-DC402B773C89}"/>
    <cellStyle name="､@ｯ・3RD-PRICE-LIST-0005_KZ TMV import (2)_" xfId="74" xr:uid="{9FA004C2-4DE1-4CAB-B835-43F5FD33EDE0}"/>
    <cellStyle name="､@ｯ・3RD-QTY-CHECK-0006_TAM-QTY-CHECK-LIST_" xfId="75" xr:uid="{A4898706-612E-4614-B858-C22FAE948BA2}"/>
    <cellStyle name="､@ｯ・428N?ｻsｨ｣ｿn､ﾀｪR(ｸｹｸﾕ､ﾀｪR)1219" xfId="76" xr:uid="{9AE38A0C-0866-49DD-BBD1-EEA9C5965B99}"/>
    <cellStyle name="､@ｯ・Book3" xfId="77" xr:uid="{E8AFCBC0-BC66-4624-9A8E-8BC4714E6AF4}"/>
    <cellStyle name="､@ｯ・CPL0601n" xfId="78" xr:uid="{501C1B68-0B81-4EFD-9607-E5D42BCE34E1}"/>
    <cellStyle name="､@ｯ・KZ EXPORT Parts List" xfId="79" xr:uid="{15D10AB0-2B28-440A-889A-39F0968860CA}"/>
    <cellStyle name="､@ｯ・KZ to TMC 393-48" xfId="80" xr:uid="{73FA3102-6AB6-4657-BAF2-B2FB0BB9EB60}"/>
    <cellStyle name="､@ｯ・KZ to TMC 393-4o" xfId="81" xr:uid="{A580F229-36ED-45BC-B5FE-17763D984EEB}"/>
    <cellStyle name="､@ｯ・KZ-TSM TUV(Lot=CM)_" xfId="82" xr:uid="{B731A357-82F4-416C-99E2-8BA6578B0381}"/>
    <cellStyle name="､@ｯ・Sheet1" xfId="83" xr:uid="{8C379EF5-96A3-4A8D-994A-AC3E811E874C}"/>
    <cellStyle name="､@ｯ・tam‭" xfId="84" xr:uid="{C4C5F2C3-DE74-4FDD-98A8-6F6E0F95408E}"/>
    <cellStyle name="､@ｯ・tamﾞ" xfId="85" xr:uid="{1EBFC146-6B9B-49CB-930F-22773C252657}"/>
    <cellStyle name="､@ｯ・tam　" xfId="86" xr:uid="{795DDF57-3B6F-4591-87DC-BEF64DDAEA86}"/>
    <cellStyle name="､@ｯ・tamﾞ_11OAP_IMV_injection" xfId="87" xr:uid="{A9526F2B-EFE5-4B6D-AB2F-A7C9EDF9F911}"/>
    <cellStyle name="､@ｯ・TAM－VN(327N,Indirect) (1)Y-" xfId="88" xr:uid="{CA9580B0-EE7B-48AD-8A60-9AD10FE4D7CC}"/>
    <cellStyle name="､@ｯ・tam椠" xfId="89" xr:uid="{FC1D470E-CDBF-448C-879B-879392C9A91E}"/>
    <cellStyle name="､@ｯ・tsm" xfId="90" xr:uid="{3F5D43A8-4F63-4551-AC52-86B71E08CB95}"/>
    <cellStyle name="､@ｯ・tsmﾞ" xfId="91" xr:uid="{C1BC3FE5-07E4-4490-9C12-7E4FDE72F76D}"/>
    <cellStyle name="､@ｯ・ｹsｬP･X､f" xfId="92" xr:uid="{63400CAE-4F7A-48FD-A470-36E8136E98FF}"/>
    <cellStyle name="､@ｯ・ｦUｰ熙ﾞｷ fL" xfId="93" xr:uid="{3CD47A13-BCBD-4A1E-969C-E9C8F89BED6E}"/>
    <cellStyle name="､d､ﾀｦ・､ｭ､ " xfId="94" xr:uid="{8FD0C9D1-F0CA-46BE-8209-8B7B17E6FB04}"/>
    <cellStyle name="､d､ﾀｦ・､ｭ､  2" xfId="5381" xr:uid="{143994F6-61E3-4806-95D7-3906716080F3}"/>
    <cellStyle name="､d､ﾀｦ・0]_､ｭ､ " xfId="95" xr:uid="{6237AF04-66C2-47C9-B946-2CA05BAD1665}"/>
    <cellStyle name="､d､ﾀｦ・Sheet1" xfId="96" xr:uid="{AD2675CA-AD61-4A03-9769-B83BC6036269}"/>
    <cellStyle name="､d､ﾀｦ・Sheet1 2" xfId="5382" xr:uid="{EF459449-F432-48CB-8CC5-EAB8C8A7ECAD}"/>
    <cellStyle name="??" xfId="97" xr:uid="{D801E840-20D2-42CD-A712-1B6C78E916C9}"/>
    <cellStyle name="?? - Style1" xfId="98" xr:uid="{5F132019-E8BE-4DAC-A20B-B5A2D599B0A8}"/>
    <cellStyle name="?? [0.00]_ADMAG" xfId="99" xr:uid="{BB92788B-4598-4AD7-AD57-40CFA3D5B270}"/>
    <cellStyle name="?? [0] - Style2" xfId="100" xr:uid="{F6324AB3-37A6-4712-B23B-9B5DA8E56092}"/>
    <cellStyle name="?? [0]_316NP(000413)99??3.3" xfId="101" xr:uid="{F8ED1938-8E7D-4FFA-AEEE-EED7B561E621}"/>
    <cellStyle name="???" xfId="102" xr:uid="{4138A02A-1299-4FC5-AF3E-990315FAEDAA}"/>
    <cellStyle name="????" xfId="103" xr:uid="{BBD983BB-5410-4A1C-ACA4-CDD71217ACFF}"/>
    <cellStyle name="???? [0.00]_076WEPD" xfId="104" xr:uid="{4A85C10E-9D8E-4B9C-AD70-1AE8297B8575}"/>
    <cellStyle name="?????? - Style3" xfId="105" xr:uid="{4B4AA91C-1D31-46C5-9935-8D4600D22B96}"/>
    <cellStyle name="?????? - Style4" xfId="106" xr:uid="{8CE5729D-EAC7-47D1-A9AC-72A90E93B0E3}"/>
    <cellStyle name="???????" xfId="107" xr:uid="{939D1092-6669-41D1-8F8F-4E93A890B3F6}"/>
    <cellStyle name="?????????????????" xfId="108" xr:uid="{838D5C7F-9663-4F0E-8C5B-1ABCFC0007CE}"/>
    <cellStyle name="????????????????? [0]_??? ??? ???? ????" xfId="109" xr:uid="{BA4A127E-85C6-48AD-9053-AEDBB348EAB9}"/>
    <cellStyle name="??????????????????? [0]_??? ??? ???? ????" xfId="110" xr:uid="{C47AE166-2DEC-40BC-A196-B59E352927A8}"/>
    <cellStyle name="???????????????????????" xfId="111" xr:uid="{62305FF4-23FE-4098-AB24-826513B18C18}"/>
    <cellStyle name="???????????????????_??? ??? ???? ????" xfId="112" xr:uid="{18730434-CDBD-486C-9DF9-7D01C5F13F48}"/>
    <cellStyle name="?????????????????_??? ??? ???? ????" xfId="113" xr:uid="{798DB3D9-21EA-4CE7-A372-4DBA0664A8F8}"/>
    <cellStyle name="????_??? ??? ???? ????" xfId="114" xr:uid="{FF77B98F-6152-4734-82FD-8EF8006E7C8D}"/>
    <cellStyle name="???[0]_liz-ss" xfId="115" xr:uid="{501EF303-8EF8-4A21-8692-6E7DF3114A8D}"/>
    <cellStyle name="???_'01.11" xfId="116" xr:uid="{F34F391E-48E5-4078-82EC-D78B823FBFA4}"/>
    <cellStyle name="??_??" xfId="117" xr:uid="{E0570083-8441-417C-A441-215875B15525}"/>
    <cellStyle name="??8" xfId="118" xr:uid="{C1B9E49F-B952-4B44-A898-A4CE9EEBB7E3}"/>
    <cellStyle name="??? [0.00]_076WEPD" xfId="119" xr:uid="{BEEAC817-3DC0-4A85-8B42-9520AC7A4F41}"/>
    <cellStyle name="???_076WEPD" xfId="120" xr:uid="{61347C53-5EDE-4F36-A5D2-44B60C83FFBB}"/>
    <cellStyle name="??? [0.00]_??" xfId="121" xr:uid="{2635AE1B-8523-4CDE-80A9-80C6511420EC}"/>
    <cellStyle name="???_??" xfId="122" xr:uid="{7681258F-69BE-49DE-A1FF-6A0C16823C05}"/>
    <cellStyle name="??唇? [0.00]_076WEPD" xfId="123" xr:uid="{3D48E4B1-2942-4BF7-B0F9-CFB07157F8C4}"/>
    <cellStyle name="??唇?_076WEPD" xfId="124" xr:uid="{114D0197-AFF2-45C7-989E-07BA1799F020}"/>
    <cellStyle name="??耰? [0.00]_076WEPD" xfId="125" xr:uid="{DFF257B3-89D7-47F2-B7E5-2EDA3B57EEA9}"/>
    <cellStyle name="??耰?_076WEPD" xfId="126" xr:uid="{F096AAC2-8DCB-4889-9A23-5E8E60BB1084}"/>
    <cellStyle name="?@｡ﾃ??-? " xfId="127" xr:uid="{FA341F8E-DC1C-44C5-81F7-3E8D118EB92C}"/>
    <cellStyle name="?@｡ﾃ?Sheet1" xfId="128" xr:uid="{524DE4FF-6A32-4BB4-8A66-0295AA7DDC6D}"/>
    <cellStyle name="?@???-? " xfId="129" xr:uid="{BF1D201A-9612-41B5-8056-A1A1441948A4}"/>
    <cellStyle name="?@????? " xfId="130" xr:uid="{5D0AE7BE-61C4-4E2D-BBB5-403DE3E87388}"/>
    <cellStyle name="?@???l?[???n" xfId="131" xr:uid="{5FA8DA82-A50A-43E5-89B7-F683CCEB08AD}"/>
    <cellStyle name="?@??_3RD-PRICE-LIST-0005_076W (2)_quotation" xfId="132" xr:uid="{4D007B13-DC69-44A8-A2BB-BC21F8F5AE45}"/>
    <cellStyle name="?@??Sheet1" xfId="133" xr:uid="{E49F6BDA-ABD9-416B-A527-9A3FB33F58B0}"/>
    <cellStyle name="?@??tam?" xfId="134" xr:uid="{98171ACC-80D7-4032-8DBB-D11861363FCA}"/>
    <cellStyle name="?@?·???????fLIST?" xfId="135" xr:uid="{1BC08B08-4DAE-4DD4-BCED-4AA4205CC46E}"/>
    <cellStyle name="?@?·?U???? fL" xfId="136" xr:uid="{E743E72E-EA67-4D93-9D33-4CE636DDA67C}"/>
    <cellStyle name="?@?·065w3rdnew_KZ TMV import (2)_" xfId="137" xr:uid="{9FA69435-3E26-405B-AC84-7A49B729307C}"/>
    <cellStyle name="?@?·065w3rdnewS" xfId="138" xr:uid="{248D1FFD-6201-4540-975B-4B7983A4DD4C}"/>
    <cellStyle name="?@?·tam?" xfId="139" xr:uid="{62763037-C5B3-4D7E-8147-7D5EC2FE2056}"/>
    <cellStyle name="?@￣??-? " xfId="140" xr:uid="{9044C4B5-DF9E-4F20-9ADC-A3FC7FA9B028}"/>
    <cellStyle name="?@￣?Sheet1" xfId="141" xr:uid="{F35F6174-BE21-42B0-A64D-D688F16C6065}"/>
    <cellStyle name="?@￣・?-? " xfId="142" xr:uid="{F2DDDA52-E059-409B-89AD-31445234D85F}"/>
    <cellStyle name="?@￣・Sheet1" xfId="143" xr:uid="{11B6B2D5-150A-4E26-85B0-DDEB38EECA83}"/>
    <cellStyle name="?@¯e_?a?W°a" xfId="144" xr:uid="{43C04C2B-E697-4C92-8C63-4B381032FBD1}"/>
    <cellStyle name="?@￣e_?a?W°a" xfId="145" xr:uid="{618A1094-453F-4AE0-9CD9-060189BB512C}"/>
    <cellStyle name="?@?-? " xfId="146" xr:uid="{57978592-257A-49ED-8B6A-E4CB1CAE16F0}"/>
    <cellStyle name="?@Sheet1" xfId="147" xr:uid="{3C2ED5D8-75B9-48D9-A2EF-A218E6360224}"/>
    <cellStyle name="–?’?`" xfId="148" xr:uid="{6C20D017-921C-473B-9CE6-541247ACCEF2}"/>
    <cellStyle name="?…??・?? [0.00]_camry-avalon" xfId="149" xr:uid="{D122A251-F658-4EA7-AC1B-4C6A4EBCEE43}"/>
    <cellStyle name="?…??・??_camry-avalon" xfId="150" xr:uid="{0BC265CF-D893-4721-8B48-3700195024D3}"/>
    <cellStyle name="?…????? [0.00]_Sheet5 (2)" xfId="151" xr:uid="{FCFF074F-2468-4E7D-9CD0-ADC683AF400A}"/>
    <cellStyle name="?…?????_Sheet5 (2)" xfId="152" xr:uid="{E4259802-489B-4E94-8B57-DDF9D13699A3}"/>
    <cellStyle name="?æØè_Out-House(From AMI)" xfId="153" xr:uid="{FD873C13-34A9-443C-A621-3932E386A364}"/>
    <cellStyle name="?E? [0]_????" xfId="154" xr:uid="{83438980-AE9B-43F3-9F07-4D56DC9DC60A}"/>
    <cellStyle name="?E?_????" xfId="155" xr:uid="{39A41BBE-5F6D-404D-847F-FF9579B3C80E}"/>
    <cellStyle name="?d??????? " xfId="156" xr:uid="{BFA1E700-1233-4495-8AF5-A1184535DE24}"/>
    <cellStyle name="?d???????  2" xfId="5383" xr:uid="{BC389B1F-C414-4482-89FA-2EBEB14D8555}"/>
    <cellStyle name="?d????0]_??? " xfId="157" xr:uid="{D432F2AE-1B88-4DBF-9FA7-8ACD05CEC3A1}"/>
    <cellStyle name="?d????Sheet1" xfId="158" xr:uid="{6C7FC39C-2411-4809-A27C-8FBAC346C6CF}"/>
    <cellStyle name="?d????Sheet1 2" xfId="5384" xr:uid="{3FD7B74A-0E32-4E25-9D6E-2A1100ED93F4}"/>
    <cellStyle name="?d?A|??-? " xfId="159" xr:uid="{BE114658-2F12-4CB5-9667-415C01689743}"/>
    <cellStyle name="?d?A|??-?  2" xfId="5385" xr:uid="{6FED72E2-8571-4A00-9BD7-248A68FD307C}"/>
    <cellStyle name="?d?A|?0]_?-? " xfId="160" xr:uid="{D042475F-C887-47ED-B272-64D3C78F5D5D}"/>
    <cellStyle name="?d?A|?Sheet1" xfId="161" xr:uid="{11B81BF1-E90C-4ABA-BBB0-9C4896DDC08B}"/>
    <cellStyle name="?d?A|?Sheet1 2" xfId="5386" xr:uid="{71CD7E6B-4D48-4778-BBA9-566192330023}"/>
    <cellStyle name="?d?A|・?-? " xfId="162" xr:uid="{F2192EE8-547E-4F95-B011-2BA7A85768A3}"/>
    <cellStyle name="?d?A|・?-?  2" xfId="5387" xr:uid="{3986B439-F83C-411D-9E93-023507119E04}"/>
    <cellStyle name="?d?A|・0]_?-? " xfId="163" xr:uid="{FE2ABE6D-78BD-4566-81B2-0B1A302C31D9}"/>
    <cellStyle name="?d?A|・Sheet1" xfId="164" xr:uid="{7B2FFD71-D0CD-47B3-A42B-4769298023D1}"/>
    <cellStyle name="?d?A|・Sheet1 2" xfId="5388" xr:uid="{0AF1005A-D10D-49BD-9842-CE5A80EBB8BD}"/>
    <cellStyle name="?d?A|i[0]_?H￥o?O" xfId="165" xr:uid="{EB2741F1-F4C2-42C4-9545-D63DE36DED68}"/>
    <cellStyle name="?d?A|i_?H￥o?O" xfId="166" xr:uid="{813BEA6C-E8CC-4F2A-A9CA-8F99880ED54B}"/>
    <cellStyle name="?d?A|?-? " xfId="167" xr:uid="{1697549F-F78A-446D-AB78-646CE9DF0F9E}"/>
    <cellStyle name="?d?A|?-?  2" xfId="5389" xr:uid="{00D3C065-753D-44BB-B331-C6561978B5F1}"/>
    <cellStyle name="?d?A|0]_?-? " xfId="168" xr:uid="{71A0342D-0417-42F1-8C24-FD279D45B874}"/>
    <cellStyle name="?d?A|Sheet1" xfId="169" xr:uid="{F2B825CE-EFE9-4298-8454-5694345CA000}"/>
    <cellStyle name="?d?A|Sheet1 2" xfId="5390" xr:uid="{45C67201-7C76-4D80-B4FD-752B38003A09}"/>
    <cellStyle name="?f??[0]_??? " xfId="170" xr:uid="{C91D1DD5-FF80-4BF9-B593-32E13D098E01}"/>
    <cellStyle name="?f???? " xfId="171" xr:uid="{35F2B942-55A5-485A-84EA-23BD58E62BB5}"/>
    <cellStyle name="?f?Sheet1" xfId="172" xr:uid="{7A48EAE7-A79B-4432-9BB9-16F39ACA011C}"/>
    <cellStyle name="?f???? " xfId="173" xr:uid="{05D47218-F725-432C-9D9C-9276D350517E}"/>
    <cellStyle name="?f?Sheet1" xfId="174" xr:uid="{404A42AE-62A5-4FB9-B5D3-6E6FBFE0317B}"/>
    <cellStyle name="?W·_Sheet1?" xfId="175" xr:uid="{29867C1A-A8F3-46DC-93C7-93BA0D8A5509}"/>
    <cellStyle name="?W・_Sheet1" xfId="176" xr:uid="{52C4690B-2362-4CF0-A7C7-1996D1F36FE3}"/>
    <cellStyle name="?W準_98 FRAME" xfId="177" xr:uid="{22190457-2683-4994-A516-1910CA02FAD2}"/>
    <cellStyle name="?ｮ・[0.00]_076WEPD" xfId="178" xr:uid="{B69CD1B7-7702-4045-B95E-92CB0D91DB16}"/>
    <cellStyle name="?ｮ銈076WEPD" xfId="179" xr:uid="{0F77D4EB-40F3-4DC7-9A4B-552E23B5A271}"/>
    <cellStyle name="???????????" xfId="180" xr:uid="{A2A03F95-E984-4692-91BB-151F392E91A2}"/>
    <cellStyle name="?_316NP(000413)99??3.3" xfId="181" xr:uid="{C9D85E66-1EB4-412A-8224-CE0B8AC6DBBF}"/>
    <cellStyle name="?" xfId="182" xr:uid="{4F946A93-62A5-4FB3-88F4-76288ADD527E}"/>
    <cellStyle name="? [0.00]_076WEPD" xfId="183" xr:uid="{674454C1-8B0A-4A91-A7E6-A3DC5301F1F7}"/>
    <cellStyle name="?_076WEPD" xfId="184" xr:uid="{F38EB2DC-EAFA-4A7D-8F71-AB902273194F}"/>
    <cellStyle name="? [0.00]_??" xfId="185" xr:uid="{EB056B0A-1F40-4425-A618-21923DF55F62}"/>
    <cellStyle name="?_??" xfId="186" xr:uid="{1339192B-531D-44CE-980A-BE16AEE03B54}"/>
    <cellStyle name="?浦 [0.00]_076WEPD" xfId="187" xr:uid="{58A8DBF3-AE49-479F-A12A-2865EE632049}"/>
    <cellStyle name="?浦_076WEPD" xfId="188" xr:uid="{A356883C-97D5-442A-873B-A18AE5D22186}"/>
    <cellStyle name="^6A_x0001_" xfId="189" xr:uid="{324490A0-9950-43EB-B44B-7FF07706E0E5}"/>
    <cellStyle name="^6A_x0001_ 2" xfId="190" xr:uid="{CACD8457-7829-43DA-A0A4-6A8AE87485E5}"/>
    <cellStyle name="^6A_x0001_ 3" xfId="191" xr:uid="{F7218F4F-155E-4EF5-965A-DD24D08E68AF}"/>
    <cellStyle name="^6A_x0001_ 4" xfId="192" xr:uid="{44D6214A-3976-4575-9286-8AFB2FE46D53}"/>
    <cellStyle name="^6A_x0001_ 5" xfId="193" xr:uid="{E4092515-EB39-433E-83A1-59064DBEAD78}"/>
    <cellStyle name="^6A_x0001_ 6" xfId="194" xr:uid="{8DE7BFF5-E3FF-47E1-B7B2-72164F7B9A35}"/>
    <cellStyle name="^6A_x0001_ 7" xfId="195" xr:uid="{96BEEF9F-0C8F-43CF-893A-444C17891FCE}"/>
    <cellStyle name="ˆê”Ê_EAX-A0495" xfId="196" xr:uid="{2F63E5E3-443B-4AB8-96ED-A5F2122E3675}"/>
    <cellStyle name="_~0243453" xfId="197" xr:uid="{1B119474-6077-44D1-9083-11AA57036A3B}"/>
    <cellStyle name="_11" xfId="198" xr:uid="{0C6E24C3-4822-4DCE-AB6A-A8DB7CAD1EAA}"/>
    <cellStyle name="_23" xfId="199" xr:uid="{6BB99EE8-D0C1-42F0-9928-0B265A720FB7}"/>
    <cellStyle name="_26" xfId="200" xr:uid="{63951E37-EB33-4721-BB3F-8062D35A9C45}"/>
    <cellStyle name="_285W STiM data as base on Parts Supply (UpDaTe-15)" xfId="201" xr:uid="{2FC21584-C1F9-4E21-A885-84D0C67CE609}"/>
    <cellStyle name="_31" xfId="202" xr:uid="{32394ED4-E202-47CE-A833-A98A96A9F5F9}"/>
    <cellStyle name="_34_macho_6th_progress" xfId="203" xr:uid="{916D22AC-8AC2-48C9-9298-60A58EAE1812}"/>
    <cellStyle name="_34-41" xfId="204" xr:uid="{C02F44CA-D7C7-40E3-8682-2994703C21C0}"/>
    <cellStyle name="_42-46" xfId="205" xr:uid="{977D46BD-73DF-4AFA-BB23-7077EB1E0CA7}"/>
    <cellStyle name="_47-54" xfId="206" xr:uid="{50D0FB3D-D6EB-460A-B3D2-19AD64F7FEAA}"/>
    <cellStyle name="_60" xfId="207" xr:uid="{BC4F1C85-0257-44F2-80EB-F59277BD0EAA}"/>
    <cellStyle name="_61-63" xfId="208" xr:uid="{7C8A7193-E990-42F5-8438-6C9609944EF0}"/>
    <cellStyle name="_70,71,74,75,76,77" xfId="209" xr:uid="{399B8816-5BB9-4243-A9DC-5C92B19A3A19}"/>
    <cellStyle name="_72" xfId="210" xr:uid="{1D9EA7BE-2407-4DF1-B1E9-C197487D24CB}"/>
    <cellStyle name="_84" xfId="211" xr:uid="{8E7B7592-E92C-4051-98E6-9E80265FD29D}"/>
    <cellStyle name="_85" xfId="212" xr:uid="{78C718C0-6DC6-4C16-969E-A622F75CD447}"/>
    <cellStyle name="_All AWPs - RCSB-FST 110602" xfId="213" xr:uid="{960A5D48-B8E7-4EB7-B571-644AC6480010}"/>
    <cellStyle name="_All AWPs - RCSB-FST 110602 2" xfId="214" xr:uid="{C67118ED-2056-4192-8F9C-E8AB4AB06543}"/>
    <cellStyle name="_All AWPs - RCSB-FST 110602_1" xfId="215" xr:uid="{30181A52-9B2A-472C-8EB2-5DA9045141D9}"/>
    <cellStyle name="_All AWPs - RCSB-FST 110602_2" xfId="216" xr:uid="{9552FE51-2D31-4752-AD4D-B5A9FB5E981A}"/>
    <cellStyle name="_All AWPs - RCSB-FST 110602_2 2" xfId="217" xr:uid="{9341F9B7-1EDE-4242-9020-2817AC06A76C}"/>
    <cellStyle name="_All AWPs - RCSB-FST 110602_2_Book1" xfId="218" xr:uid="{783100EC-0871-44CF-855D-E2F82A458E5D}"/>
    <cellStyle name="_All AWPs - RCSB-FST 110602_2_Book1_BP AWPs 16122002" xfId="219" xr:uid="{AD6F2413-6831-44D7-98A9-BD5D856A38BA}"/>
    <cellStyle name="_All AWPs - RCSB-FST 110602_2_Book1_to be discussed with wai pong" xfId="220" xr:uid="{64EF3824-C4C4-492C-AF90-E99B84CA0EE5}"/>
    <cellStyle name="_All AWPs - RCSB-FST 110602_2_CFA - AWPs 26.1.03" xfId="221" xr:uid="{13CB16EA-7780-44B1-82C4-C7E96493F5E1}"/>
    <cellStyle name="_All AWPs - RCSB-FST 110602_2_CFA-AWPs 16.1.03" xfId="222" xr:uid="{7798DC56-34CA-418A-9A07-3BA27D24D49C}"/>
    <cellStyle name="_All AWPs - RCSB-FST 110602_2_Storewell(R)-Awps-2002" xfId="223" xr:uid="{C7DE0D20-6EB4-4914-8229-3462B487CBCA}"/>
    <cellStyle name="_All AWPs - RCSB-FST 110602_2_Storewell(R)-Awps-2002 2" xfId="224" xr:uid="{124BA843-4E71-46F0-A0ED-ECAF90552646}"/>
    <cellStyle name="_All AWPs - RCSB-FST 110602_3" xfId="225" xr:uid="{953FC2EF-E12C-41D8-AA8B-6D3CCA1029D8}"/>
    <cellStyle name="_All AWPs - RCSB-FST 110602_3 2" xfId="226" xr:uid="{A2B413EA-11B0-44EE-85C0-A119821F5DC3}"/>
    <cellStyle name="_All AWPs - RCSB-FST 110602_3_Book1" xfId="227" xr:uid="{2B1BAA25-A872-4662-BB3A-E665127B7D48}"/>
    <cellStyle name="_All AWPs - RCSB-FST 110602_3_Book1 2" xfId="228" xr:uid="{6CBE7FFE-C5E0-46D3-98A0-3170DDE4D5A8}"/>
    <cellStyle name="_All AWPs - RCSB-FST 110602_3_Book1_BP AWPs 16122002" xfId="229" xr:uid="{9442669A-CD3F-48C4-AD90-7DC47B53B80F}"/>
    <cellStyle name="_All AWPs - RCSB-FST 110602_3_Book1_BP AWPs 16122002 2" xfId="230" xr:uid="{8FB454B6-E60D-40F5-ACFC-E47C506BFCB7}"/>
    <cellStyle name="_All AWPs - RCSB-FST 110602_3_Book1_to be discussed with wai pong" xfId="231" xr:uid="{30201572-DCE9-4CD3-8064-4B83C589A88A}"/>
    <cellStyle name="_All AWPs - RCSB-FST 110602_3_CFA - AWPs 26.1.03" xfId="232" xr:uid="{FD19EB98-F3EE-4328-B12F-8E9CC801A498}"/>
    <cellStyle name="_All AWPs - RCSB-FST 110602_3_CFA - AWPs 26.1.03 2" xfId="233" xr:uid="{1298F251-3378-4DFD-AC24-F65996819514}"/>
    <cellStyle name="_All AWPs - RCSB-FST 110602_3_CFA-AWPs 16.1.03" xfId="234" xr:uid="{AB1CA4C8-81A6-49CE-9E3C-258C6A5E45E6}"/>
    <cellStyle name="_All AWPs - RCSB-FST 110602_3_CFA-AWPs 16.1.03 2" xfId="235" xr:uid="{3E03C9C6-E9F8-473D-BFCB-7B5BA1E3FDEB}"/>
    <cellStyle name="_All AWPs - RCSB-FST 110602_3_Storewell(R)-Awps-2002" xfId="236" xr:uid="{9EC371CA-DD99-4251-9D83-EA4033A5BC0E}"/>
    <cellStyle name="_All AWPs - RCSB-FST 110602_3_Storewell(R)-Awps-2002 2" xfId="237" xr:uid="{74069A88-3576-46D5-B90F-D998746C7631}"/>
    <cellStyle name="_All AWPs - RCSB-FST 110602_4" xfId="238" xr:uid="{B40523CF-DE00-4E17-964D-FB332F131CEC}"/>
    <cellStyle name="_All AWPs - RCSB-FST 110602_4 2" xfId="239" xr:uid="{96052358-CB39-43E1-96DC-63C2AE95C016}"/>
    <cellStyle name="_All AWPs - RCSB-FST 110602_4_Book1" xfId="240" xr:uid="{B0501D49-2B29-4C44-A284-4B35FB07D4F8}"/>
    <cellStyle name="_All AWPs - RCSB-FST 110602_4_Book1 2" xfId="241" xr:uid="{0F3632FC-B3C5-4CB8-A98A-3D5A3721C5A0}"/>
    <cellStyle name="_All AWPs - RCSB-FST 110602_4_Book1_BP AWPs 16122002" xfId="242" xr:uid="{BE2AC21A-89D3-4A0D-B298-5676619D8A02}"/>
    <cellStyle name="_All AWPs - RCSB-FST 110602_4_Book1_BP AWPs 16122002 2" xfId="243" xr:uid="{558778A0-AEF7-471F-BB94-FAED033237C3}"/>
    <cellStyle name="_All AWPs - RCSB-FST 110602_4_Book1_to be discussed with wai pong" xfId="244" xr:uid="{4416D30E-73B9-49BC-8BB0-EBECB00982DD}"/>
    <cellStyle name="_All AWPs - RCSB-FST 110602_4_CFA - AWPs 26.1.03" xfId="245" xr:uid="{A893CE1C-9907-4006-B8E9-5B0F8CCF0AF0}"/>
    <cellStyle name="_All AWPs - RCSB-FST 110602_4_CFA - AWPs 26.1.03 2" xfId="246" xr:uid="{8BF29E5B-B028-4377-B2F0-EE13C61192A0}"/>
    <cellStyle name="_All AWPs - RCSB-FST 110602_4_CFA-AWPs 16.1.03" xfId="247" xr:uid="{83855C41-0CD2-4CC5-90D1-577B02DBB4B7}"/>
    <cellStyle name="_All AWPs - RCSB-FST 110602_4_CFA-AWPs 16.1.03 2" xfId="248" xr:uid="{3A0B10AD-CADC-4DDF-BB8A-00338D89C49C}"/>
    <cellStyle name="_All AWPs - RCSB-FST 110602_4_Storewell(R)-Awps-2002" xfId="249" xr:uid="{50F136FA-0939-465D-86A3-4EA051CEF065}"/>
    <cellStyle name="_All AWPs - RCSB-FST 110602_4_Storewell(R)-Awps-2002 2" xfId="250" xr:uid="{3A6AD688-BF0A-4D8F-AC73-4B5417E49CB7}"/>
    <cellStyle name="_All AWPs - RCSB-FST 110602_5" xfId="251" xr:uid="{1A47B925-19F8-4530-85B5-7F4F34878FDC}"/>
    <cellStyle name="_All AWPs - RCSB-FST 110602_5 2" xfId="252" xr:uid="{0A3F4BAD-2E32-4879-8ED0-5481DCB7CBE3}"/>
    <cellStyle name="_Announcement 2008 4Q 080416" xfId="253" xr:uid="{61CEA962-3143-4953-B663-034CA9643973}"/>
    <cellStyle name="_Announcement 2008 4Q 080416 2" xfId="254" xr:uid="{B1974F0A-7C8D-4C20-A074-16886F803577}"/>
    <cellStyle name="_ASP_MANU_NEW" xfId="255" xr:uid="{7BC6C47D-72C8-4149-A129-685AC5821F44}"/>
    <cellStyle name="_ASP_MANU_NEW_1" xfId="256" xr:uid="{ADAC0741-49F6-4772-8ED2-780AE591C01D}"/>
    <cellStyle name="_ASP_MANU_NEW_2" xfId="257" xr:uid="{21E99080-865C-4BE0-A3EB-AE44CAC7A953}"/>
    <cellStyle name="_ASP_MANU_NEW_2 2" xfId="5391" xr:uid="{268856CF-6E1B-468C-A808-8894D95A9596}"/>
    <cellStyle name="_ASP_MANU_NEW_3" xfId="258" xr:uid="{7EDE05F6-B744-4FD2-B11D-B5AED0A6405E}"/>
    <cellStyle name="_ASP_MANU_NEW_3 2" xfId="5392" xr:uid="{9F7DAEA1-1952-4AD5-BB42-CF9909852A74}"/>
    <cellStyle name="_ASP_MANU_NEW_4" xfId="259" xr:uid="{CBA92461-4C57-4BCB-A2F6-1413C720ACEE}"/>
    <cellStyle name="_Book1" xfId="260" xr:uid="{73BD1851-04F3-491E-AA7D-B3DF076AC99A}"/>
    <cellStyle name="_x0004__Book1" xfId="261" xr:uid="{2DC1CBA2-87A9-4063-87B9-F273F5D8B2C3}"/>
    <cellStyle name="_Book1 2" xfId="262" xr:uid="{8BA6A2FB-2F61-46F2-A7AE-544C89C80B92}"/>
    <cellStyle name="_x0004__Book1 2" xfId="263" xr:uid="{A5F4CB0C-C335-44E5-8153-0875CBE223E9}"/>
    <cellStyle name="_Book1_BP AWPs 16122002" xfId="264" xr:uid="{D4526A5F-426D-44C2-8019-3C6E1240A194}"/>
    <cellStyle name="_x0004__Book1_BP AWPs 16122002" xfId="265" xr:uid="{870448F2-4584-42A1-8626-04254506079E}"/>
    <cellStyle name="_Book1_BP AWPs 16122002 2" xfId="266" xr:uid="{C448B84B-301F-4153-AA46-2629A1081EC6}"/>
    <cellStyle name="_x0004__Book1_BP AWPs 16122002 2" xfId="267" xr:uid="{150E3768-2322-4D53-A086-E8E27FFCABF7}"/>
    <cellStyle name="_Book1_to be discussed with wai pong" xfId="268" xr:uid="{96F96407-85B7-4810-89D0-72C704920CAB}"/>
    <cellStyle name="_x0004__Book1_to be discussed with wai pong" xfId="269" xr:uid="{D0E4291F-C01E-4655-9A10-4C35A50DC9F6}"/>
    <cellStyle name="_Break down Part" xfId="270" xr:uid="{2CE04C0D-62B1-4736-97DC-22C797CA3378}"/>
    <cellStyle name="_Break down Part 2" xfId="271" xr:uid="{258BE934-49F3-4EC9-9AC6-47FF068580CB}"/>
    <cellStyle name="_x000e__BS wp" xfId="272" xr:uid="{0D16CE75-5D66-430B-B330-E542F4CEFB4F}"/>
    <cellStyle name="_x000e__BS wp_BS wps" xfId="273" xr:uid="{EA78DB5B-039F-41B7-8C7D-B1613CA80DF6}"/>
    <cellStyle name="_x000e__BS wps" xfId="274" xr:uid="{FF0B3AE2-C70D-4291-ACAA-96E42228C85A}"/>
    <cellStyle name="_Capacity Survey RT 50 Year 2011(ASP)-15 Nov10 (2)" xfId="275" xr:uid="{280A22EF-DBD9-4D2F-AAEA-9CCE1134252A}"/>
    <cellStyle name="_Cash Plan FY09 12 Feb 08" xfId="276" xr:uid="{B821B8E8-6D90-46A2-B3CB-847F74D75675}"/>
    <cellStyle name="_CFA - AWPs 26.1.03" xfId="277" xr:uid="{ADC3546B-D43F-4573-9A20-2DBDA4F75FE9}"/>
    <cellStyle name="_x0004__CFA - AWPs 26.1.03" xfId="278" xr:uid="{8D51CEF7-4606-4424-96B6-FDEA8A41E738}"/>
    <cellStyle name="_CFA - AWPs 26.1.03 2" xfId="279" xr:uid="{458EB196-4E2C-436D-9430-499AAF9ADB54}"/>
    <cellStyle name="_x0004__CFA - AWPs 26.1.03 2" xfId="280" xr:uid="{D2E9D528-9E36-45D0-88EF-BCEFCDE3F61F}"/>
    <cellStyle name="_CFA-AWPs 16.1.03" xfId="281" xr:uid="{163C0428-BFD4-44D0-AEBB-83DB2868D4C7}"/>
    <cellStyle name="_x0004__CFA-AWPs 16.1.03" xfId="282" xr:uid="{111DD6D8-96CB-474C-A487-4520DCBE13B3}"/>
    <cellStyle name="_CFA-AWPs 16.1.03 2" xfId="283" xr:uid="{B3FB0554-1D68-4FDA-9F02-2F8F12AC5224}"/>
    <cellStyle name="_x0004__CFA-AWPs 16.1.03 2" xfId="284" xr:uid="{DCC84415-117B-4B27-8D86-8785CBEEC5C8}"/>
    <cellStyle name="_ColHeading" xfId="285" xr:uid="{CD65CE55-822D-4BD6-B5FE-22C03B3D1EF6}"/>
    <cellStyle name="_ColHeading_11OAP_IMV_injection" xfId="286" xr:uid="{36CBF46E-70E6-4781-B06C-3AB3AE81EE22}"/>
    <cellStyle name="_ColHeading_Revise_MACO_IMV_11OAP1" xfId="287" xr:uid="{98AB1780-1E98-4A3A-82B6-09C040C45331}"/>
    <cellStyle name="_ColSegTitle" xfId="288" xr:uid="{FF53B963-E666-4F6F-8864-117E2E43987E}"/>
    <cellStyle name="_ColSegTitle_11OAP_IMV_injection" xfId="289" xr:uid="{DF372F5A-2B83-4865-A06E-4A9AE8023501}"/>
    <cellStyle name="_ColSegTitle_Revise_MACO_IMV_11OAP1" xfId="290" xr:uid="{942E1D51-00C0-4884-91B3-01460DCB4623}"/>
    <cellStyle name="_ColTitleUnused" xfId="291" xr:uid="{09361F5F-7291-4C2F-AF95-6464B5646A9C}"/>
    <cellStyle name="_ColTitleUnused_11OAP_IMV_injection" xfId="292" xr:uid="{EA127C50-EFF9-4878-8E20-F23E2DAE814A}"/>
    <cellStyle name="_ColTitleUnused_Revise_MACO_IMV_11OAP1" xfId="293" xr:uid="{8F4A0448-13E2-490B-920B-994E4200E2C0}"/>
    <cellStyle name="_Detail Package 2 CUT FOR FACTORY" xfId="294" xr:uid="{63863940-B49C-4768-98F1-B43492DB7D00}"/>
    <cellStyle name="_DM 0108-ALL-C-2003" xfId="295" xr:uid="{275F1CE9-A2AD-4ADD-BC54-9D88DC6953A8}"/>
    <cellStyle name="_Fixed assets" xfId="296" xr:uid="{EEA6A490-9BC3-4B14-985C-A965446518F6}"/>
    <cellStyle name="_FS Budget Sale &amp; RM 5" xfId="297" xr:uid="{77541CAB-DED3-4917-BBB7-6E002F7606A5}"/>
    <cellStyle name="_FSA-FH" xfId="298" xr:uid="{645AC566-8EE1-411D-B19B-C66B841E1428}"/>
    <cellStyle name="_FSA-FH2" xfId="299" xr:uid="{8DE44B0F-57F6-4D17-A4D8-88AF4C11A4D9}"/>
    <cellStyle name="_x000e__G" xfId="300" xr:uid="{E1FFA7EF-8A1E-4EE0-AB9C-B43723D2C777}"/>
    <cellStyle name="_x000e__G_BS wp" xfId="301" xr:uid="{D95F7119-3DF2-4442-A791-605CE233F7A3}"/>
    <cellStyle name="_x000e__G_BS wp_BS wps" xfId="302" xr:uid="{612123F3-5B80-4659-99BF-D61DEEDF8E20}"/>
    <cellStyle name="_x000e__G_BS wps" xfId="303" xr:uid="{BAFE36A6-3F5A-42FB-B89E-5AA9996B0E1B}"/>
    <cellStyle name="_x000e__G_Makatas Industries WP - IS 08" xfId="304" xr:uid="{FE7689EB-A4C2-4F20-B703-EE23D74E35DC}"/>
    <cellStyle name="_x000e__G_WP(IS)-System" xfId="305" xr:uid="{23FF3E4C-BBB7-49D0-872F-CDF6EF8D751D}"/>
    <cellStyle name="_x000e__G_WP-IS" xfId="306" xr:uid="{44127A01-198D-484B-BDB7-5335CF992639}"/>
    <cellStyle name="_G-1(9฿)" xfId="307" xr:uid="{B48AB897-EDA6-43FA-BFB9-8E0F8B641D67}"/>
    <cellStyle name="_GMI 700 - Prices After Bidding MP part Packge D" xfId="308" xr:uid="{4227380B-6844-4A17-BDBB-88D034FD1385}"/>
    <cellStyle name="_GMI 700 - QUOTATION BIG PART ADD MAT'L" xfId="309" xr:uid="{AA852C3C-C25A-437F-83D2-D2EAE0DC6F6B}"/>
    <cellStyle name="_GMI 700 - QUOTATION Group 1 ADD" xfId="310" xr:uid="{55175550-338F-4E9A-9A81-C9FD067FB052}"/>
    <cellStyle name="_GMI 700 - QUOTATION Group 1 ADD MAT'L REVISE C-F" xfId="311" xr:uid="{340A3C97-7E37-4FBC-BD6F-138E9606D2CF}"/>
    <cellStyle name="_GMI 700 - QUOTATION Group 2 add Mat'l" xfId="312" xr:uid="{3B6FEC20-2D24-4B5F-A481-19C17ED83F31}"/>
    <cellStyle name="_GMI 700 - QUOTATION Group 3" xfId="313" xr:uid="{A4563C24-875B-432B-8226-29B3BF50AD4A}"/>
    <cellStyle name="_GMI 700 - QUOTATION Group 3 (15-5-08)" xfId="314" xr:uid="{41224958-EE72-483E-B55B-0BED4108261B}"/>
    <cellStyle name="_GMI 700 - QUOTATION Group 3 (15-5-08) 2" xfId="315" xr:uid="{6144FC19-11FF-47B4-97F3-17DA7D7FCF90}"/>
    <cellStyle name="_GMI 700 - QUOTATION Group 3 16-5-08 AFTER LTA" xfId="316" xr:uid="{D82E2F69-C292-4E48-8AE8-521E34DD984B}"/>
    <cellStyle name="_GMI 700 - QUOTATION Group 3 2" xfId="317" xr:uid="{001782C4-5216-4473-978D-AC6695A51658}"/>
    <cellStyle name="_GMI700" xfId="318" xr:uid="{0244C4B7-36C3-4235-AE49-369C7CA706FF}"/>
    <cellStyle name="_i" xfId="319" xr:uid="{1EAC5CD1-81D4-4201-B52A-A40772C6E4C0}"/>
    <cellStyle name="_i_Book2" xfId="320" xr:uid="{42A71C99-F4AB-415A-9062-CCF0807967E7}"/>
    <cellStyle name="_i_WP-Bow V-CHE Q2'54 หลังปรับ" xfId="321" xr:uid="{C231BDF7-645D-4E3D-9A83-5F66DB007397}"/>
    <cellStyle name="_i_WP-Bow V-CHE Q2'54 หลังปรับ_WP E-X1 V-CHE  Q3'54" xfId="322" xr:uid="{8D539227-5549-4015-AD49-5678710E3973}"/>
    <cellStyle name="_K-NKT ข้อมูลเปิด NOTE Q1'53" xfId="323" xr:uid="{E2F029C7-A90D-40A7-8064-DAB944A25A0E}"/>
    <cellStyle name="_K-NKT ข้อมูลเปิด NOTE Q1'53_Book2" xfId="324" xr:uid="{D0F8C7A7-36D7-4814-908D-8390F3775957}"/>
    <cellStyle name="_K-NKT ข้อมูลเปิด NOTE Q1'53_WP-Bow V-CHE Q2'54 หลังปรับ" xfId="325" xr:uid="{C429BC5E-675A-4C1E-8AAA-E1F8F2B767A8}"/>
    <cellStyle name="_K-NKT ข้อมูลเปิด NOTE Q1'53_WP-Bow V-CHE Q2'54 หลังปรับ_WP E-X1 V-CHE  Q3'54" xfId="326" xr:uid="{0E4F6DAB-6736-4709-B145-793229AD3B82}"/>
    <cellStyle name="_LIST GMI700 Bidding" xfId="327" xr:uid="{C520CB52-3C3B-4CB9-8BFA-951F8538731D}"/>
    <cellStyle name="_LIST GMI700 Bidding_Detail Package 2 CUT FOR FACTORY" xfId="328" xr:uid="{26FC2ED5-DFEE-4261-86F5-A1E7ED2BCEAC}"/>
    <cellStyle name="_LIST GMI700 Bidding_G-1(9฿)" xfId="329" xr:uid="{7D71DF3E-222C-47A9-AE9C-422E1843788E}"/>
    <cellStyle name="_LIST GMI700 Bidding_GMI700" xfId="330" xr:uid="{C9BBE385-DCE4-48D4-AC50-01ECFAE1ED32}"/>
    <cellStyle name="_LIST GMI700 Bidding_Missing Part Package 4 (30 Sep 08 - 16.00 pm) Mat'l 5%(45-45)" xfId="331" xr:uid="{42B5CA45-D70E-4B8F-82F6-79E7F0783946}"/>
    <cellStyle name="_LIST GMI700 Bidding_Pack 1 rev tooling 1 before cut Selling price" xfId="332" xr:uid="{3E4595BF-D74E-4FF7-BD2C-849F3FD7D6CC}"/>
    <cellStyle name="_LIST GMI700 Bidding_Package 3  4 for PE" xfId="333" xr:uid="{C0C9EC38-42DA-4864-8F39-EB4BD3563C1E}"/>
    <cellStyle name="_x000e__Makatas Industries WP - IS 08" xfId="334" xr:uid="{5D76C9BE-6DC6-45F1-B6D0-706DE148E460}"/>
    <cellStyle name="_Missing Part Package 4 (30 Sep 08 - 16.00 pm) Mat'l 5%(45-45)" xfId="335" xr:uid="{748BA112-AB8A-4E23-9921-8B7D1DE3C46E}"/>
    <cellStyle name="_New MSP Daily Run Down Confirm Shipment STM Jul 06" xfId="336" xr:uid="{D6A55C2A-BE6E-42F9-881F-1D48CAC58EE6}"/>
    <cellStyle name="_OE_Estimate Sale Forecast Y10_Rev 01_190110" xfId="337" xr:uid="{180C6538-1932-48B0-80F2-9490AC2931F6}"/>
    <cellStyle name="_OETAP080004_GMTh_Break down part Upperbody Stampings (T300)" xfId="338" xr:uid="{5A5AC66B-7565-43F1-8DC9-C35FA8B4BD00}"/>
    <cellStyle name="_OETAP080004_GMTh_Break down part Upperbody Stampings (T300) 2" xfId="339" xr:uid="{87DFFED9-3E40-4D59-933A-1EC86C506B7E}"/>
    <cellStyle name="_OETAP080013_GMTh_Break down part Upperbody Stampings Package 4b-5b" xfId="340" xr:uid="{B7B7E191-5C94-48C5-BF6E-D9D141ACE3EA}"/>
    <cellStyle name="_OETAP080013_GMTh_Break down part Upperbody Stampings Package 4b-5b 2" xfId="341" xr:uid="{E23FEB8C-9162-4D67-B05D-C566F6301BBE}"/>
    <cellStyle name="_olahan cpl sticker" xfId="342" xr:uid="{93B401F9-B9D4-4C16-A5C1-D6F6341EC649}"/>
    <cellStyle name="_olahan cpl sticker_34_macho_6th_progress" xfId="343" xr:uid="{23B939FF-2279-47FF-B7AC-A2EB4FDF1210}"/>
    <cellStyle name="_olahan cpl sticker_DM 001-D470-C-2004 (ZL9 Modification)" xfId="344" xr:uid="{91A70C24-9402-4EA1-B460-9A163DC44D1A}"/>
    <cellStyle name="_olahan cpl sticker_DM 003-285W-C-2004==" xfId="345" xr:uid="{B03665E6-FD9A-419E-A252-249122582735}"/>
    <cellStyle name="_olahan cpl sticker_DM 0108-ALL-C-2003" xfId="346" xr:uid="{698734FF-962C-47A7-9A5F-641A8DD97231}"/>
    <cellStyle name="_olahan cpl sticker_DM 034-D21B-C-2003" xfId="347" xr:uid="{5FF081FF-E7D3-4D2F-8570-C20C0427073D}"/>
    <cellStyle name="_olahan cpl sticker_DM 083-D470-C-2003" xfId="348" xr:uid="{727B207F-A112-4136-A187-7F7B4979D425}"/>
    <cellStyle name="_Orisoft Conso Working 08-Dec" xfId="349" xr:uid="{D2FDC8F3-72BA-47B1-88FF-6FE68DA5E25D}"/>
    <cellStyle name="_Others format" xfId="350" xr:uid="{D0B8BBBB-B8DE-4F0C-87F4-B22A5675561D}"/>
    <cellStyle name="_Others format 2" xfId="5393" xr:uid="{2157C842-AE61-4459-8C43-114EDC981ABD}"/>
    <cellStyle name="_Others format_1" xfId="351" xr:uid="{7A37F8C4-118F-404F-B631-C0A63632C1DC}"/>
    <cellStyle name="_Others format_2" xfId="352" xr:uid="{E8B8666B-76B7-4C61-BA5B-10BBF8067565}"/>
    <cellStyle name="_Others format_3" xfId="353" xr:uid="{D79D4EDE-74DB-422B-AE73-9C0B46051C75}"/>
    <cellStyle name="_Others format_4" xfId="354" xr:uid="{5179F636-4D4E-498C-BEFD-A7F24F2B9F06}"/>
    <cellStyle name="_Others format_4 2" xfId="5394" xr:uid="{AF342F08-B5A0-4DB7-B93B-B7B924C2B0E7}"/>
    <cellStyle name="_Output" xfId="355" xr:uid="{C5E496EE-81D1-44D3-9801-7A5CE662B105}"/>
    <cellStyle name="_Output_11OAP_IMV_injection" xfId="356" xr:uid="{E731A038-F5DE-4AF7-9884-4BE57C72D977}"/>
    <cellStyle name="_Output_Revise_MACO_IMV_11OAP1" xfId="357" xr:uid="{29798E9A-5D2F-4A06-9E35-C81DAB24461F}"/>
    <cellStyle name="_OutputUnused" xfId="358" xr:uid="{50A02B3D-F61B-42BD-8ADD-A7E467105714}"/>
    <cellStyle name="_OutputUnused_11OAP_IMV_injection" xfId="359" xr:uid="{FBE9A0C3-C1C2-46BF-935B-550BA68D1D9D}"/>
    <cellStyle name="_OutputUnused_Revise_MACO_IMV_11OAP1" xfId="360" xr:uid="{9EFEFF3E-49A9-439F-8B7D-E013852A39F8}"/>
    <cellStyle name="_Pack 1 rev tooling 1 before cut Selling price" xfId="361" xr:uid="{4BA16664-F0CA-4DCA-9D47-632A0FBDACD6}"/>
    <cellStyle name="_Package 3  4 for PE" xfId="362" xr:uid="{291F9C1E-23A6-48CD-9BD6-DFE66EC8F3F9}"/>
    <cellStyle name="_PDD ASP_MANU_NEW" xfId="363" xr:uid="{035560BA-CFBF-4FDF-8610-4ED395B5C20C}"/>
    <cellStyle name="_PDD ASP_MANU_NEW_1" xfId="364" xr:uid="{43B26581-8A55-4849-9A3C-8B405E2B7A19}"/>
    <cellStyle name="_PDD ASP_MANU_NEW_2" xfId="365" xr:uid="{4EA7DEAA-3753-491A-9810-1588AF0A60FB}"/>
    <cellStyle name="_PDD ASP_MANU_NEW_3" xfId="366" xr:uid="{F3FF4757-AAA6-4C89-A92E-3DE384F723D5}"/>
    <cellStyle name="_PDD ASP_MANU_NEW_3 2" xfId="5395" xr:uid="{5AB81E2D-0DCE-423D-AF3F-6E631D6FA70A}"/>
    <cellStyle name="_PDD ASP_MANU_NEW_4" xfId="367" xr:uid="{E73A76C2-CE01-4F4E-984A-0C6B340C838B}"/>
    <cellStyle name="_PDD ASP_MANU_NEW_4 2" xfId="5396" xr:uid="{50668433-546E-4DA8-A288-10ED3B241D50}"/>
    <cellStyle name="_QUOTATION_GMI 700_Small Package 3 oct 08" xfId="368" xr:uid="{0D4B941D-808E-41AC-840C-674681E46CE5}"/>
    <cellStyle name="_ReportHeader" xfId="369" xr:uid="{E9533D41-6DF0-4035-9D4B-625FCF7DDE15}"/>
    <cellStyle name="_ReportHeader_11OAP_IMV_injection" xfId="370" xr:uid="{AA21FF18-19BE-4126-9704-E4EA00FBDA66}"/>
    <cellStyle name="_ReportHeader_Revise_MACO_IMV_11OAP1" xfId="371" xr:uid="{E4C63962-A12A-4EC2-8771-762F05114BC2}"/>
    <cellStyle name="_RowSegTitle" xfId="372" xr:uid="{0D4AB782-7360-468D-B42A-910BD6EC922F}"/>
    <cellStyle name="_RowSegTitle_11OAP_IMV_injection" xfId="373" xr:uid="{6EBB179A-2C87-42E9-A835-636EA49B2999}"/>
    <cellStyle name="_RowSegTitle_Revise_MACO_IMV_11OAP1" xfId="374" xr:uid="{65AA88BE-081F-4153-9189-3A00DA05103A}"/>
    <cellStyle name="_RowStub" xfId="375" xr:uid="{339DE163-0ED1-448A-874A-6B51136316FB}"/>
    <cellStyle name="_RowStub_11OAP_IMV_injection" xfId="376" xr:uid="{2928DEBB-0248-4B90-AEF4-7679D83C75F6}"/>
    <cellStyle name="_RowStub_Revise_MACO_IMV_11OAP1" xfId="377" xr:uid="{F82D5934-3A0E-47A5-94F1-296BF8A683EC}"/>
    <cellStyle name="_Storewell(R)-Awps-2002" xfId="378" xr:uid="{6D979C3A-4C0F-4CBF-87B9-E74B4E16AB86}"/>
    <cellStyle name="_x0004__Storewell(R)-Awps-2002" xfId="379" xr:uid="{C1FFAF20-C4D0-4E60-9F76-B3C04D1B40AD}"/>
    <cellStyle name="_Storewell(R)-Awps-2002 2" xfId="380" xr:uid="{214743BB-94A2-45A5-926F-12C8D8D6986C}"/>
    <cellStyle name="_x0004__Storewell(R)-Awps-2002 2" xfId="381" xr:uid="{5145E12F-D0CD-4C96-964E-E5E51584D80C}"/>
    <cellStyle name="_SUMMARY Missing Part Package 4( Mat'l 5%)" xfId="382" xr:uid="{D66F7F77-CC76-4CAB-96DA-7E86C782CA15}"/>
    <cellStyle name="_Survey Cap. IMV model (STM)" xfId="383" xr:uid="{CB201833-86DE-4675-9010-2EFC17FE1F47}"/>
    <cellStyle name="_Survey Cap. IMV model (STM)_11OAP (TMAP-EM)" xfId="384" xr:uid="{5DDBEBB8-4AD3-4526-B748-9DF244FD1D02}"/>
    <cellStyle name="_TGT_326A N-6 Capacity Confirmation (Update 3 Nov'10)" xfId="385" xr:uid="{1CD95B42-C0CE-492A-803C-52012ADCD329}"/>
    <cellStyle name="_TGT_Vol" xfId="386" xr:uid="{FE8E01A0-9EF5-432F-A1EE-3CF0CC04008B}"/>
    <cellStyle name="_TGT_Vol_11OAP (TMAP-EM)" xfId="387" xr:uid="{DB06F1A6-D0E7-4513-8200-4DCA3E3078BF}"/>
    <cellStyle name="_TGT1 (1)" xfId="388" xr:uid="{9E1A743E-CAFB-4515-8189-13FF58584A23}"/>
    <cellStyle name="_TKT ( Domestic )" xfId="389" xr:uid="{26C85942-E454-445C-B0CF-9993E6734DDC}"/>
    <cellStyle name="_TMAP-EM_326A N-6 Capacity Confirmation_Revise (Update 8 Nov'10)" xfId="390" xr:uid="{4A5097BD-751E-4956-941A-CE6B424E4D0E}"/>
    <cellStyle name="_WP BoW" xfId="391" xr:uid="{059E6C85-4E02-4130-9D46-73CDC81434BD}"/>
    <cellStyle name="_WP BoW_WP-Bow V-CHE Q2'54 หลังปรับ" xfId="392" xr:uid="{C1622777-7825-4B18-9EE4-79D1D9ACA638}"/>
    <cellStyle name="_WP BoW_WP-Bow V-CHE Q2'54 หลังปรับ_WP E-X1 V-CHE  Q3'54" xfId="393" xr:uid="{4415ED68-CAD9-4A5C-8829-D4229F337CB5}"/>
    <cellStyle name="_x000e__WP(IS)-System" xfId="394" xr:uid="{13A538FB-DAED-445C-B3DF-B62EF07ED863}"/>
    <cellStyle name="_WP-AUDIT TiK Q4'52" xfId="395" xr:uid="{35BA58C3-A233-4BBB-B8D8-0915C420CAF9}"/>
    <cellStyle name="_WP-AUDIT_Q2'52_Pat" xfId="396" xr:uid="{9AEB143A-15D9-4B2F-90D4-350240E6FE70}"/>
    <cellStyle name="_WP-AUDIT_Q2'52_Pat_ANA PAT Q4'52" xfId="397" xr:uid="{8D6DD61C-B40A-49C4-9735-EB3158FA8973}"/>
    <cellStyle name="_WP-AUDIT_Q2'52_Pat_Note Q1'54" xfId="398" xr:uid="{ABE2720E-D6AC-46D6-8BD7-38EA8C7FF4A9}"/>
    <cellStyle name="_WP-AUDIT_Q2'52_Pat_Note Q1'54_WP-Bow V-CHE Q2'54 หลังปรับ" xfId="399" xr:uid="{11974D30-CAC3-4571-A104-86BC990B8887}"/>
    <cellStyle name="_WP-AUDIT_Q2'52_Pat_Note Q1'54_WP-Bow V-CHE Q2'54 หลังปรับ_WP E-X1 V-CHE  Q3'54" xfId="400" xr:uid="{937B20A8-A704-4908-BE61-65C1FA62F36F}"/>
    <cellStyle name="_WP-AUDIT_Q2'52_Pat_PTP_NOTE_I(1)" xfId="401" xr:uid="{87A9DCDB-BB96-4961-8478-DCA6BE63AC2B}"/>
    <cellStyle name="_WP-AUDIT_Q2'52_Pat_WP BoW" xfId="402" xr:uid="{0B57CA4D-4A96-4CAA-BD37-3D30D985F225}"/>
    <cellStyle name="_WP-AUDIT_Q2'52_Pat_WP BOW Q1'53" xfId="403" xr:uid="{13FD2931-9124-4CB3-9954-4BDB3C9FC064}"/>
    <cellStyle name="_WP-AUDIT_Q2'52_Pat_WP BOW Q1'53_WP-Bow V-CHE Q2'54 หลังปรับ" xfId="404" xr:uid="{4A65E0ED-8473-458C-8B39-65431BF83D2A}"/>
    <cellStyle name="_WP-AUDIT_Q2'52_Pat_WP BOW Q1'53_WP-Bow V-CHE Q2'54 หลังปรับ_WP E-X1 V-CHE  Q3'54" xfId="405" xr:uid="{104E5089-9D40-44A2-8DC0-A47D656D2284}"/>
    <cellStyle name="_WP-AUDIT_Q2'52_Pat_WP C Q4'52" xfId="406" xr:uid="{331045F3-573B-40F3-8310-D399B70C4FFF}"/>
    <cellStyle name="_WP-AUDIT_Q2'52_Pat_WP KUL PTP Q3'53UPPPPP" xfId="407" xr:uid="{12FDED2F-6EBC-47E5-8FF4-F045C3E17DB2}"/>
    <cellStyle name="_WP-AUDIT_Q2'52_Pat_WP KUL Q1'53 PTP" xfId="408" xr:uid="{72C13613-2968-4F03-8E9E-05EA23FB2C38}"/>
    <cellStyle name="_WP-AUDIT_Q2'52_Pat_WP KUL Q2'53 PTP" xfId="409" xr:uid="{66ACF8A7-6B37-4AD8-B85A-12B4526BAEB2}"/>
    <cellStyle name="_WP-AUDIT_Q2'52_Pat_WP-Bow V-CHE Q1'54" xfId="410" xr:uid="{9727A3F1-38F9-45CD-9D68-218AC76CC139}"/>
    <cellStyle name="_WP-AUDIT_Q2'52_Pat_WP-Bow V-CHE Q1'54_WP E-X1 V-CHE  Q3'54" xfId="411" xr:uid="{7B664FE3-0884-4D25-A49A-5CCF3C4AAC8E}"/>
    <cellStyle name="_WP-AUDIT_Q2'52_Pat_WP-Bow V-CHE Q2'54 หลังปรับ" xfId="412" xr:uid="{A05E8F3A-9347-4731-87AC-3A35AF966A37}"/>
    <cellStyle name="_WP-AUDIT_Q2'52_Pat_WP-Bow V-CHE Q2'54 หลังปรับ_WP E-X1 V-CHE  Q3'54" xfId="413" xr:uid="{B1C9AF98-895D-446C-A202-B9987C4B3FA4}"/>
    <cellStyle name="_WP-AUDIT_Q2'52_Pat_WP-CARE-PTP" xfId="414" xr:uid="{13C6C8CC-191E-43C0-B146-699CAAE73177}"/>
    <cellStyle name="_WP-AUDIT_Q2'52_Pat_เก็บ Note-IN7-Q1'54" xfId="415" xr:uid="{DF823D46-6B6F-4607-B16B-E348EE229524}"/>
    <cellStyle name="_wp-BoW" xfId="416" xr:uid="{07A62BC9-D2B9-44E5-85C5-6622C6B871B2}"/>
    <cellStyle name="_wp-BoW_WP-Bow V-CHE Q1'54" xfId="417" xr:uid="{1D486CBD-41A6-425B-B4B1-630367EC0DAA}"/>
    <cellStyle name="_wp-BoW_WP-Bow V-CHE Q1'54_WP E-X1 V-CHE  Q3'54" xfId="418" xr:uid="{7ADC7F9F-349A-4081-81B0-2966E0B8CD39}"/>
    <cellStyle name="_wp-BoW_WP-Bow V-CHE Q2'54 หลังปรับ" xfId="419" xr:uid="{366E830A-B19E-4B0A-AEAC-76D1E47644B8}"/>
    <cellStyle name="_wp-BoW_WP-Bow V-CHE Q2'54 หลังปรับ_WP E-X1 V-CHE  Q3'54" xfId="420" xr:uid="{57880ED7-0B82-41C9-88CC-82C63C5D6C06}"/>
    <cellStyle name="_wp-BoW_เก็บ Note-IN7-Q1'54" xfId="421" xr:uid="{3BED4FAD-CEA8-402A-B400-AC9388A7DBC2}"/>
    <cellStyle name="_wp-BoW_เก็บ Note-IN7-Q1'54_WP-Bow V-CHE Q2'54 หลังปรับ" xfId="422" xr:uid="{BFD619F3-0C4F-4A73-A74D-5BC4B248886B}"/>
    <cellStyle name="_wp-BoW_เก็บ Note-IN7-Q1'54_WP-Bow V-CHE Q2'54 หลังปรับ_WP E-X1 V-CHE  Q3'54" xfId="423" xr:uid="{498086C7-C300-4DD1-9A2B-F0EF94EDC7EC}"/>
    <cellStyle name="_WP-CAREYJP" xfId="424" xr:uid="{BDBB36EE-2C20-49F8-B4FA-A97BF2CF6D1F}"/>
    <cellStyle name="_x000e__WP-IS" xfId="425" xr:uid="{0B8B64AD-F4E0-4012-B0B4-C62500E4E4AD}"/>
    <cellStyle name="_ข้อมูลเปิด NOTE PTP Q4'53" xfId="426" xr:uid="{15926A11-064D-45F6-AEFB-09E581B07937}"/>
    <cellStyle name="_ข้อมูลเปิด NOTE PTP Q4'53_WP-Bow V-CHE Q2'54 หลังปรับ" xfId="427" xr:uid="{BE26D822-0E80-45EC-8F50-BE2916E0E0A9}"/>
    <cellStyle name="_ข้อมูลเปิด NOTE PTP Q4'53_WP-Bow V-CHE Q2'54 หลังปรับ_WP E-X1 V-CHE  Q3'54" xfId="428" xr:uid="{B01039F0-E362-4BAF-B533-4510025E5107}"/>
    <cellStyle name="_รายละเอีย(1).." xfId="429" xr:uid="{C0ACBC0B-FD7E-4555-A1E6-A1FBA0AD613A}"/>
    <cellStyle name="_รายละเอีย(1).._WP-Bow V-CHE Q1'54" xfId="430" xr:uid="{721BFD14-18C2-4EA8-874D-527DFC726D73}"/>
    <cellStyle name="_รายละเอีย(1).._WP-Bow V-CHE Q1'54_WP E-X1 V-CHE  Q3'54" xfId="431" xr:uid="{8BEC09F3-1B66-4E90-98F1-25BA3098FBB4}"/>
    <cellStyle name="_รายละเอีย(1).._WP-Bow V-CHE Q2'54 หลังปรับ" xfId="432" xr:uid="{A25F1B67-B083-4A8A-BC94-5696FE1A7AA9}"/>
    <cellStyle name="_รายละเอีย(1).._WP-Bow V-CHE Q2'54 หลังปรับ_WP E-X1 V-CHE  Q3'54" xfId="433" xr:uid="{F13FE5F7-DB4D-40BC-8FB1-163C86C4EADD}"/>
    <cellStyle name="_รายละเอีย(1).._เก็บ Note-IN7-Q1'54" xfId="434" xr:uid="{8CCAB41C-A775-4D16-8007-B962B2384049}"/>
    <cellStyle name="_รายละเอีย(1).._เก็บ Note-IN7-Q1'54_WP-Bow V-CHE Q2'54 หลังปรับ" xfId="435" xr:uid="{41E51ACB-C7A9-4E25-A18F-BF46E7660C4D}"/>
    <cellStyle name="_รายละเอีย(1).._เก็บ Note-IN7-Q1'54_WP-Bow V-CHE Q2'54 หลังปรับ_WP E-X1 V-CHE  Q3'54" xfId="436" xr:uid="{205001ED-9CF6-467C-BE16-B43B711135A9}"/>
    <cellStyle name="_รายละเอียดลูกหนี้จากการส่งสินค้า พี่ตุ๊" xfId="437" xr:uid="{9AA047EE-5B04-4067-96EE-8D82094BEBAD}"/>
    <cellStyle name="_รายละเอียดลูกหนี้จากการส่งสินค้า พี่ตุ๊_WP-Bow V-CHE Q1'54" xfId="438" xr:uid="{0A5669CB-28CC-4FD7-BEBD-A64B8C84CC94}"/>
    <cellStyle name="_รายละเอียดลูกหนี้จากการส่งสินค้า พี่ตุ๊_WP-Bow V-CHE Q1'54_WP E-X1 V-CHE  Q3'54" xfId="439" xr:uid="{B3353D60-5C7A-434A-9603-71D8C0F1D8DE}"/>
    <cellStyle name="_รายละเอียดลูกหนี้จากการส่งสินค้า พี่ตุ๊_WP-Bow V-CHE Q2'54 หลังปรับ" xfId="440" xr:uid="{1C8DA6EA-80C3-4BC1-8CD0-F52ED723F265}"/>
    <cellStyle name="_รายละเอียดลูกหนี้จากการส่งสินค้า พี่ตุ๊_WP-Bow V-CHE Q2'54 หลังปรับ_WP E-X1 V-CHE  Q3'54" xfId="441" xr:uid="{5C324D21-B33C-433F-88B1-263DBB110355}"/>
    <cellStyle name="_รายละเอียดลูกหนี้จากการส่งสินค้า พี่ตุ๊_ข้อมูลเปิด NOTE PTP Q4'53" xfId="442" xr:uid="{1EC3D4A1-3A0A-4923-9842-9F056EEE1C13}"/>
    <cellStyle name="_รายละเอียดลูกหนี้จากการส่งสินค้า พี่ตุ๊_ข้อมูลเปิด NOTE PTP Q4'53_WP-Bow V-CHE Q2'54 หลังปรับ" xfId="443" xr:uid="{4E2F431A-C1E4-4637-9C98-AF3143B154ED}"/>
    <cellStyle name="_รายละเอียดลูกหนี้จากการส่งสินค้า พี่ตุ๊_ข้อมูลเปิด NOTE PTP Q4'53_WP-Bow V-CHE Q2'54 หลังปรับ_WP E-X1 V-CHE  Q3'54" xfId="444" xr:uid="{40B5FE90-4BF9-417E-B1E6-C2F3506275CA}"/>
    <cellStyle name="’??? [0.00]_Sheet5 (2)" xfId="445" xr:uid="{A0E06E8A-996E-4E0E-914E-1113EE391A0F}"/>
    <cellStyle name="’???_Sheet5 (2)" xfId="446" xr:uid="{96D4E186-9BBA-453D-90C9-88DAFC6A52FE}"/>
    <cellStyle name="’?‰? [0.00]_camry-avalon" xfId="447" xr:uid="{3602F2A9-2B0A-46C1-B227-31CD1FEAAFB5}"/>
    <cellStyle name="’?‰?_camry-avalon" xfId="448" xr:uid="{24BBCD60-E8AE-42EF-8B53-A8BE220639FD}"/>
    <cellStyle name="’?? [0.00]_aola" xfId="449" xr:uid="{703F22EE-0AB7-4394-A8CC-5DE77108D5A7}"/>
    <cellStyle name="’??_aola" xfId="450" xr:uid="{6F393C42-E132-48ED-A0EA-B3062FE9EC9C}"/>
    <cellStyle name="’Ê‰Ý [0.00]_TMCA Spreadsheet(body)" xfId="451" xr:uid="{A60A0664-7515-4F92-8663-30BC3B8FD04F}"/>
    <cellStyle name="’Ê‰Ý_TMCA Spreadsheet(body)" xfId="452" xr:uid="{56BDC12C-34E2-4BE0-B1F5-48F2AA6EBA03}"/>
    <cellStyle name="’ส [0.00]_laroux" xfId="453" xr:uid="{62EB6AD9-BD5B-4AA8-8699-C9C710C923A4}"/>
    <cellStyle name="’ส_laroux" xfId="454" xr:uid="{D9CF81F3-8016-4D15-B0CE-784F482287A6}"/>
    <cellStyle name="¤@?E¥ÍºÞ¸¹¤fLIST" xfId="455" xr:uid="{856304F9-F96D-4576-8EBF-57A0C07264C2}"/>
    <cellStyle name="¤@¯E¦U°ê¤Þ· " xfId="456" xr:uid="{1AFE6C30-1A08-466B-8EDA-F566C0F1F211}"/>
    <cellStyle name="¤@¯E¥ÍºÞ¸¹¤fLIST" xfId="457" xr:uid="{A55DB7D8-4D87-47BC-8FA9-155F60CAF37D}"/>
    <cellStyle name="¤@¯ECPL0601" xfId="458" xr:uid="{D51891F4-0687-43C3-A0FD-C5A36E7303DC}"/>
    <cellStyle name="¤@¯ë_¥ÍºÞ¸¹¤fLIST" xfId="459" xr:uid="{F8574383-BDCA-4A2D-B50C-A6D06B4F8E52}"/>
    <cellStyle name="・・義" xfId="460" xr:uid="{D2BD6D10-BCEE-4004-A200-79481C164242}"/>
    <cellStyle name="•\????nCp[“N" xfId="461" xr:uid="{893E424C-F58C-4E81-8B66-A5CA0E2A0724}"/>
    <cellStyle name="•\Ž¦Ï‚Ý‚ÌƒnƒCƒp[ƒŠƒ“ƒN" xfId="462" xr:uid="{8360D79D-F848-4138-A186-9E4F44173A48}"/>
    <cellStyle name="•W?_–?" xfId="463" xr:uid="{19D8BFCB-26C5-4782-9D06-747578DC3AF3}"/>
    <cellStyle name="•W€_$$1115" xfId="464" xr:uid="{2F8620A9-69CD-4C40-B7E2-576321F90BC7}"/>
    <cellStyle name="•W_”äŠrØ½Ä" xfId="465" xr:uid="{5492ADBA-B178-4789-B0BE-EA0D9BA21AE6}"/>
    <cellStyle name="_x0018__x0002__x0003_⟀Å٢b" xfId="466" xr:uid="{5158973D-0699-4D1A-A151-05C8CCFDB177}"/>
    <cellStyle name="঴" xfId="467" xr:uid="{298A1EDF-A315-4904-805C-493F433A7576}"/>
    <cellStyle name="\¦ÏÝÌnCp[N" xfId="468" xr:uid="{97D39E7F-DC0C-4328-ABE0-80D87891E818}"/>
    <cellStyle name="¢è`" xfId="469" xr:uid="{63BB26F0-12FC-4D42-9889-6A0E8B40A6F7}"/>
    <cellStyle name="…??? [0.00]_laroux" xfId="470" xr:uid="{7DA74389-161A-4C6A-828F-40317303D6BD}"/>
    <cellStyle name="…???_laroux" xfId="471" xr:uid="{FEC94A1E-0A84-4D2A-806F-3B2D4A0F8D04}"/>
    <cellStyle name="…ๆุ่ [0.00]_laroux" xfId="472" xr:uid="{7E9A3442-416E-4EE6-9D50-2BCE21160BF7}"/>
    <cellStyle name="…ๆุ่_laroux" xfId="473" xr:uid="{92FA365E-7C60-46A4-9198-6C8664D655A9}"/>
    <cellStyle name="æØè [0.00]_¼èÍ§" xfId="474" xr:uid="{D69F0C0E-88D0-4F3C-A37F-58C03CA2DC82}"/>
    <cellStyle name="æØè_¼èÍ§" xfId="475" xr:uid="{C7587121-6BBA-45DB-9C30-5192B81AFDE6}"/>
    <cellStyle name="êÊ_EAX-A0495" xfId="476" xr:uid="{D6467FD3-0273-41E8-B9A4-C032CAF68823}"/>
    <cellStyle name="ÊÝ [0.00]_¼èÍ§" xfId="477" xr:uid="{FDE4185B-9D28-41AD-ADF2-5A8A0BC23F97}"/>
    <cellStyle name="ÊÝ_¼èÍ§" xfId="478" xr:uid="{1D530703-F25F-4F63-9522-C8AC87FABBF4}"/>
    <cellStyle name="fEñY [0.00]_Region Orders (2)" xfId="479" xr:uid="{B87BD52F-E9BA-4DBF-BB66-8FB9A598D04A}"/>
    <cellStyle name="fEñY_Region Orders (2)" xfId="480" xr:uid="{6A87D9BA-1A6F-422B-A1C1-77A458822CCE}"/>
    <cellStyle name="nCp[“N" xfId="481" xr:uid="{0EEC112B-BC28-4583-8F4C-6C69E7E84470}"/>
    <cellStyle name="nCp[N" xfId="482" xr:uid="{EB9F73D6-F2F0-4ACA-ACB9-230B1B5A9987}"/>
    <cellStyle name="W?_Out-House(From AMI)" xfId="483" xr:uid="{7337BC1A-2CC6-4F33-B259-C29EA05F47AE}"/>
    <cellStyle name="W_$$1115" xfId="484" xr:uid="{088A09E3-4EDB-401B-9569-B9F6886AC094}"/>
    <cellStyle name="0" xfId="485" xr:uid="{E1A06FFC-19BC-490A-B807-33510B3C1AA5}"/>
    <cellStyle name="0,0_x000d__x000a_NA_x000d__x000a_" xfId="486" xr:uid="{4427D866-A6CB-4F98-98E5-7B15923B26C7}"/>
    <cellStyle name="0,0_x000d__x000a_NA_x000d__x000a_ 2" xfId="487" xr:uid="{966D8E12-9748-44CA-B539-C692926333DB}"/>
    <cellStyle name="0]_ITOCPX" xfId="488" xr:uid="{B5EA4EEA-C483-4E2F-AEBA-E84C3D09F64A}"/>
    <cellStyle name="๑" xfId="489" xr:uid="{333FE029-C022-42E7-BA3F-4BB049460BD7}"/>
    <cellStyle name="๑ 2" xfId="5397" xr:uid="{10B584E8-2106-435A-B7A0-0EEA53249371}"/>
    <cellStyle name="2" xfId="490" xr:uid="{4E35281C-4B3C-4FC8-A6C1-6D18F1CD2E3C}"/>
    <cellStyle name="2 2" xfId="5398" xr:uid="{A373D4C5-9F16-4653-BBF7-859A3370FFBC}"/>
    <cellStyle name="2)" xfId="491" xr:uid="{D49F8661-04BD-4B83-80F5-5AE1AFE7F85B}"/>
    <cellStyle name="20% - Accent1 10" xfId="492" xr:uid="{B07155FA-4BD1-43A9-8B15-92C77649FF5D}"/>
    <cellStyle name="20% - Accent1 11" xfId="493" xr:uid="{29FB1257-822C-4AC7-AC84-49E107770835}"/>
    <cellStyle name="20% - Accent1 12" xfId="494" xr:uid="{02C74844-D19E-4828-A5F4-08C420CA4C2C}"/>
    <cellStyle name="20% - Accent1 13" xfId="495" xr:uid="{7A2010CD-F9DB-4F78-943D-C92BEF77C002}"/>
    <cellStyle name="20% - Accent1 2" xfId="496" xr:uid="{E02067C7-764D-4CB1-BEF0-AF747F427C95}"/>
    <cellStyle name="20% - Accent1 2 2" xfId="497" xr:uid="{2E805FD9-3B66-49A6-82CB-F74C20AB90C5}"/>
    <cellStyle name="20% - Accent1 2 2 2" xfId="498" xr:uid="{88FE27B3-861B-4C89-8415-8CC81D43097D}"/>
    <cellStyle name="20% - Accent1 2 3" xfId="499" xr:uid="{BA4F5727-E3E9-43F0-8B33-DC4F0D5D4356}"/>
    <cellStyle name="20% - Accent1 2 4" xfId="500" xr:uid="{B66BCB1E-F82C-4B0F-98FB-3A6E06D8AB6A}"/>
    <cellStyle name="20% - Accent1 2 5" xfId="501" xr:uid="{8B657300-90D5-4758-8598-D56741121EFA}"/>
    <cellStyle name="20% - Accent1 2 6" xfId="502" xr:uid="{9D8553FF-5C73-4699-9CF9-F1635DD28E39}"/>
    <cellStyle name="20% - Accent1 2 7" xfId="503" xr:uid="{93BE65DA-29BB-4999-8465-3AC6861C34E8}"/>
    <cellStyle name="20% - Accent1 2_2149000-Q1'10" xfId="504" xr:uid="{9600AAF1-6FB9-461D-B9EB-B96B6849628A}"/>
    <cellStyle name="20% - Accent1 3" xfId="505" xr:uid="{8657586E-99AC-4328-9E5D-3250A11A711C}"/>
    <cellStyle name="20% - Accent1 3 2" xfId="506" xr:uid="{E8BEE044-AB57-4A0F-9B3B-3401D46A8927}"/>
    <cellStyle name="20% - Accent1 3 2 2" xfId="507" xr:uid="{6BB23D29-C110-4FD3-95D6-86198C69A12E}"/>
    <cellStyle name="20% - Accent1 3 3" xfId="508" xr:uid="{C21B84E7-0022-43CA-B6A8-FB69E3DCE14E}"/>
    <cellStyle name="20% - Accent1 3 4" xfId="509" xr:uid="{ABC08DBC-D110-4D3B-851C-43C9E3603602}"/>
    <cellStyle name="20% - Accent1 3 5" xfId="510" xr:uid="{B11A2814-B217-4F36-9D82-4DF3A8105581}"/>
    <cellStyle name="20% - Accent1 3 6" xfId="511" xr:uid="{1A12C6FF-9676-4827-BC3D-569EE05FBB03}"/>
    <cellStyle name="20% - Accent1 3 7" xfId="512" xr:uid="{7C9CD1E9-B202-4956-A46B-A8CA8242E7EC}"/>
    <cellStyle name="20% - Accent1 4" xfId="513" xr:uid="{420E57E9-7BCD-4C6D-B09F-47FDBF1B42F8}"/>
    <cellStyle name="20% - Accent1 4 2" xfId="514" xr:uid="{D27D6F2F-DC2C-4D78-984D-064CD9483589}"/>
    <cellStyle name="20% - Accent1 5" xfId="515" xr:uid="{1CDE6F33-47EB-453F-89AE-C0F3D865BAB6}"/>
    <cellStyle name="20% - Accent1 5 2" xfId="516" xr:uid="{4E4048E5-93CA-4A18-8E36-D7E2614165D8}"/>
    <cellStyle name="20% - Accent1 6" xfId="517" xr:uid="{7894DBB1-1653-40D9-AAD3-8B291D05AFD6}"/>
    <cellStyle name="20% - Accent1 6 2" xfId="4736" xr:uid="{2EDC9528-176F-437B-BDC5-37152D717D2D}"/>
    <cellStyle name="20% - Accent1 7" xfId="518" xr:uid="{D864B939-216E-4993-BC49-FABCDB7162A8}"/>
    <cellStyle name="20% - Accent1 7 2" xfId="4737" xr:uid="{512986A9-7AAC-4140-B49E-8AA768CE2EF7}"/>
    <cellStyle name="20% - Accent1 8" xfId="519" xr:uid="{ECC8E09F-F1DF-4B37-9BA2-861BA6BF6513}"/>
    <cellStyle name="20% - Accent1 9" xfId="520" xr:uid="{82AB4710-4A25-4394-9D8D-3C09C60C4229}"/>
    <cellStyle name="20% - Accent2 10" xfId="521" xr:uid="{B566297D-845E-48E3-ADF3-30EEF87D5C55}"/>
    <cellStyle name="20% - Accent2 11" xfId="522" xr:uid="{537FC891-58A5-4B3E-AF79-7FA9BFCC898C}"/>
    <cellStyle name="20% - Accent2 12" xfId="523" xr:uid="{07947E4F-025C-4E77-A4C0-6179AF703830}"/>
    <cellStyle name="20% - Accent2 13" xfId="524" xr:uid="{9BEDCE8F-CC36-4C77-BB2D-D9EF2788CF76}"/>
    <cellStyle name="20% - Accent2 2" xfId="525" xr:uid="{7540D268-F0A5-4C1E-B55A-F84EDDDB4375}"/>
    <cellStyle name="20% - Accent2 2 2" xfId="526" xr:uid="{C8734F27-4352-4971-8A72-4E0012E6BF60}"/>
    <cellStyle name="20% - Accent2 2 2 2" xfId="527" xr:uid="{F55008E4-C7B4-432C-AC96-6DA4A08135EF}"/>
    <cellStyle name="20% - Accent2 2 3" xfId="528" xr:uid="{4D4F7077-9D4A-4777-98A5-F1A045F1B19B}"/>
    <cellStyle name="20% - Accent2 2 4" xfId="529" xr:uid="{2270236F-0531-4937-939D-B4649667B544}"/>
    <cellStyle name="20% - Accent2 2 5" xfId="530" xr:uid="{AA0EA63A-81B2-4999-961B-BA8C372D66B4}"/>
    <cellStyle name="20% - Accent2 2 6" xfId="531" xr:uid="{71016501-4799-46A2-ABCA-C01B5E6A5D4E}"/>
    <cellStyle name="20% - Accent2 2 7" xfId="532" xr:uid="{CF9D3D6A-FA8E-44C3-B78D-755BBB567C2C}"/>
    <cellStyle name="20% - Accent2 2_2149000-Q1'10" xfId="533" xr:uid="{E5B6093E-8F4E-46E6-93D5-7F3B70855ADB}"/>
    <cellStyle name="20% - Accent2 3" xfId="534" xr:uid="{AB56E609-AFD2-4373-991A-C83D9A5B7582}"/>
    <cellStyle name="20% - Accent2 3 2" xfId="535" xr:uid="{359C8B10-422C-409F-A3E8-1982B41B1BB5}"/>
    <cellStyle name="20% - Accent2 3 2 2" xfId="536" xr:uid="{C8D50ABE-C66C-4C0D-81EE-6708B50B20FC}"/>
    <cellStyle name="20% - Accent2 3 3" xfId="537" xr:uid="{43CBDC65-A78F-4B0D-A594-1F00A3B53CB1}"/>
    <cellStyle name="20% - Accent2 3 4" xfId="538" xr:uid="{105EDE20-A775-4319-AF31-6939B575B5EE}"/>
    <cellStyle name="20% - Accent2 3 5" xfId="539" xr:uid="{70F8616A-D2CE-4F11-9D09-431E645DBF84}"/>
    <cellStyle name="20% - Accent2 3 6" xfId="540" xr:uid="{956FCD50-9C4C-4E1A-8C2F-9881679ABF90}"/>
    <cellStyle name="20% - Accent2 3 7" xfId="541" xr:uid="{99A0C66D-FDC6-4FCA-B1CB-2F888DA6E723}"/>
    <cellStyle name="20% - Accent2 4" xfId="542" xr:uid="{13B9DA58-69A7-49E5-914E-7A33C901A5F9}"/>
    <cellStyle name="20% - Accent2 4 2" xfId="543" xr:uid="{A462EF32-E2DA-4B52-A2D9-847B1BA1D6BA}"/>
    <cellStyle name="20% - Accent2 5" xfId="544" xr:uid="{57C3CF4E-C6B9-457B-AC0E-A5FD98C64465}"/>
    <cellStyle name="20% - Accent2 5 2" xfId="545" xr:uid="{F9A2A4BD-8496-40A8-A86F-2F46EA8A12B8}"/>
    <cellStyle name="20% - Accent2 6" xfId="546" xr:uid="{444A5495-0708-4B7F-8EA2-B19442B62BC9}"/>
    <cellStyle name="20% - Accent2 6 2" xfId="4738" xr:uid="{097E9378-3179-4710-91E0-1CE3C583370A}"/>
    <cellStyle name="20% - Accent2 7" xfId="547" xr:uid="{9CDCA300-6BDF-4175-B5AC-B7898C27D1CB}"/>
    <cellStyle name="20% - Accent2 7 2" xfId="4739" xr:uid="{45522328-5E8D-4B70-BAE9-86B9903A2DB1}"/>
    <cellStyle name="20% - Accent2 8" xfId="548" xr:uid="{EAAAF0D8-AD01-47E8-B550-1DAAF7B568EE}"/>
    <cellStyle name="20% - Accent2 9" xfId="549" xr:uid="{08CE3544-6FC1-4F89-9BF5-2CF2A3A74FCD}"/>
    <cellStyle name="20% - Accent3 10" xfId="550" xr:uid="{F8533FAB-73E4-4610-9681-3E2BBAF0B798}"/>
    <cellStyle name="20% - Accent3 11" xfId="551" xr:uid="{8D797AC8-C5E8-492A-B6E7-E6E57BA245E1}"/>
    <cellStyle name="20% - Accent3 12" xfId="552" xr:uid="{48460C1F-6937-4540-8D1D-CB9CBCB0B3F1}"/>
    <cellStyle name="20% - Accent3 13" xfId="553" xr:uid="{FF9CF6AA-7D06-4E2D-B033-23E4506FBAEA}"/>
    <cellStyle name="20% - Accent3 2" xfId="554" xr:uid="{58297FA0-639E-48B4-A0A7-315C89BFB957}"/>
    <cellStyle name="20% - Accent3 2 2" xfId="555" xr:uid="{CBBBB3D6-1231-4002-9595-A400B224DCB9}"/>
    <cellStyle name="20% - Accent3 2 2 2" xfId="556" xr:uid="{60AA0127-17DC-4FB3-B8E3-C4EC06034482}"/>
    <cellStyle name="20% - Accent3 2 3" xfId="557" xr:uid="{80C9F59B-59F5-4488-B860-91BA3C502187}"/>
    <cellStyle name="20% - Accent3 2 4" xfId="558" xr:uid="{3B924AA6-A617-47B3-95AF-E98BAC97F52E}"/>
    <cellStyle name="20% - Accent3 2 5" xfId="559" xr:uid="{02F5FC1D-DB94-48FB-BB9E-82D87DB8D9A4}"/>
    <cellStyle name="20% - Accent3 2 6" xfId="560" xr:uid="{5A6F367D-74B2-4909-841F-896A32B3D1B4}"/>
    <cellStyle name="20% - Accent3 2 7" xfId="561" xr:uid="{141EAC11-1EA5-45D8-B86E-7316078E12C1}"/>
    <cellStyle name="20% - Accent3 2_2149000-Q1'10" xfId="562" xr:uid="{5B7CCCEA-E377-4774-809A-584C9A79E6F2}"/>
    <cellStyle name="20% - Accent3 3" xfId="563" xr:uid="{B6488291-8F16-4ABB-BB06-CDBCBE40522F}"/>
    <cellStyle name="20% - Accent3 3 2" xfId="564" xr:uid="{AB291A0D-6A8A-430F-B859-31F2DFDC6E08}"/>
    <cellStyle name="20% - Accent3 3 2 2" xfId="565" xr:uid="{327089F0-4DFB-4A82-9F9E-EA0D3F2A525A}"/>
    <cellStyle name="20% - Accent3 3 3" xfId="566" xr:uid="{881940F8-BC99-47F8-85F1-53B64857A0DA}"/>
    <cellStyle name="20% - Accent3 3 4" xfId="567" xr:uid="{D1083AAD-8243-4FA5-BBE7-71BE42D7064A}"/>
    <cellStyle name="20% - Accent3 3 5" xfId="568" xr:uid="{FCA300A4-3C95-494F-9E45-30EEE5F7EC1E}"/>
    <cellStyle name="20% - Accent3 3 6" xfId="569" xr:uid="{CE6D5538-E297-4121-8032-D9AB1362E62A}"/>
    <cellStyle name="20% - Accent3 3 7" xfId="570" xr:uid="{C573EF05-1C48-4AE2-B1A6-F3757DF265CD}"/>
    <cellStyle name="20% - Accent3 4" xfId="571" xr:uid="{4EFD77A8-A9ED-4A37-AF27-C11D711E48F2}"/>
    <cellStyle name="20% - Accent3 4 2" xfId="572" xr:uid="{E246E0C9-28C3-4E59-8000-B11E75074BA5}"/>
    <cellStyle name="20% - Accent3 5" xfId="573" xr:uid="{EFB704D7-BC7D-43EA-A741-F872F2854BA5}"/>
    <cellStyle name="20% - Accent3 5 2" xfId="574" xr:uid="{ABE0AC86-5DF1-45B2-B658-A0D6E6D430F1}"/>
    <cellStyle name="20% - Accent3 6" xfId="575" xr:uid="{AF77C125-5844-4482-92B2-CFEB99B500B6}"/>
    <cellStyle name="20% - Accent3 6 2" xfId="4740" xr:uid="{A948098A-0F75-4C38-AD1B-F2A487BFEB11}"/>
    <cellStyle name="20% - Accent3 7" xfId="576" xr:uid="{F03BFE79-8573-43F6-A7D5-D55E85019383}"/>
    <cellStyle name="20% - Accent3 7 2" xfId="4741" xr:uid="{DA5AE84A-D49E-4F0D-BA41-35D901F51492}"/>
    <cellStyle name="20% - Accent3 8" xfId="577" xr:uid="{E37776BF-260A-42E1-8193-0CF63A02211E}"/>
    <cellStyle name="20% - Accent3 9" xfId="578" xr:uid="{4422C52E-C11B-4A5E-9122-0FA8FD1CE31D}"/>
    <cellStyle name="20% - Accent4 10" xfId="579" xr:uid="{4DBC704D-B991-4D3F-8911-D1F90D41A5DA}"/>
    <cellStyle name="20% - Accent4 11" xfId="580" xr:uid="{22EC98AC-6E6D-4979-AB72-FF66509415BD}"/>
    <cellStyle name="20% - Accent4 12" xfId="581" xr:uid="{19351AB8-5CE1-4967-BF1B-235E01D4243A}"/>
    <cellStyle name="20% - Accent4 13" xfId="582" xr:uid="{9DC002D6-F9B2-488A-8BCB-582550BF9158}"/>
    <cellStyle name="20% - Accent4 2" xfId="583" xr:uid="{00C5CA56-9C8D-4FDD-BBCE-037BA90E3CC4}"/>
    <cellStyle name="20% - Accent4 2 2" xfId="584" xr:uid="{F3BAFB2C-106A-4C6A-9074-EA3C72F3DCE5}"/>
    <cellStyle name="20% - Accent4 2 2 2" xfId="585" xr:uid="{2C2BCEB4-2773-4658-B348-DB0EFAE8A49F}"/>
    <cellStyle name="20% - Accent4 2 3" xfId="586" xr:uid="{02D6B3AA-75C8-4BC7-9628-DB2D026241B9}"/>
    <cellStyle name="20% - Accent4 2 4" xfId="587" xr:uid="{C62DEF40-4DD1-4F47-91A2-A1A64A8C8D26}"/>
    <cellStyle name="20% - Accent4 2 5" xfId="588" xr:uid="{9914C8F9-1604-46A6-AF05-387F063D112B}"/>
    <cellStyle name="20% - Accent4 2 6" xfId="589" xr:uid="{32931F12-0257-4114-89CB-B6F3521AFEC0}"/>
    <cellStyle name="20% - Accent4 2 7" xfId="590" xr:uid="{EB693E32-B468-4A56-9702-1762D2FC58CF}"/>
    <cellStyle name="20% - Accent4 2_2149000-Q1'10" xfId="591" xr:uid="{4FC16930-2396-4F5C-8AAF-ACE711E25E7F}"/>
    <cellStyle name="20% - Accent4 3" xfId="592" xr:uid="{CB9DC701-6DAD-4EA1-83F2-DE90D31BFBBA}"/>
    <cellStyle name="20% - Accent4 3 2" xfId="593" xr:uid="{BA40FC57-FB89-4D5E-B3D6-CDD578E2657B}"/>
    <cellStyle name="20% - Accent4 3 2 2" xfId="594" xr:uid="{588677B1-3BD3-45F0-B1AB-C7F5EBCF0933}"/>
    <cellStyle name="20% - Accent4 3 3" xfId="595" xr:uid="{FB8104D5-B182-474C-93DD-D3F47AB1FD31}"/>
    <cellStyle name="20% - Accent4 3 4" xfId="596" xr:uid="{F3C34BD5-BC0D-4232-9317-7B896719A4AD}"/>
    <cellStyle name="20% - Accent4 3 5" xfId="597" xr:uid="{1565DF45-1F2A-403C-A55B-97DE66813EE6}"/>
    <cellStyle name="20% - Accent4 3 6" xfId="598" xr:uid="{72D7BF4E-3A07-4BCE-919E-8B742E1CDE09}"/>
    <cellStyle name="20% - Accent4 3 7" xfId="599" xr:uid="{5C7573D3-1385-4E9A-93E5-03C5D2FC8AB6}"/>
    <cellStyle name="20% - Accent4 4" xfId="600" xr:uid="{5035D3D9-2013-44C6-88E8-7BE9ECB87A83}"/>
    <cellStyle name="20% - Accent4 4 2" xfId="601" xr:uid="{33FF151C-ED49-4718-9EEA-D051BC23AC3E}"/>
    <cellStyle name="20% - Accent4 5" xfId="602" xr:uid="{E77DB8EA-C6FD-4914-A1C2-A5212652A948}"/>
    <cellStyle name="20% - Accent4 5 2" xfId="603" xr:uid="{D4D6AF5A-12E4-4C32-B7DD-978D3F264A85}"/>
    <cellStyle name="20% - Accent4 6" xfId="604" xr:uid="{0E0FF574-C94A-4F58-87D0-5E8432362F0A}"/>
    <cellStyle name="20% - Accent4 6 2" xfId="4742" xr:uid="{5B908200-E0AC-4333-8D9D-0421C413F27D}"/>
    <cellStyle name="20% - Accent4 7" xfId="605" xr:uid="{6AF8C22D-52C9-492A-9DDC-E678C73051A0}"/>
    <cellStyle name="20% - Accent4 7 2" xfId="4743" xr:uid="{9D760167-11C9-4860-B635-6E7D67392E48}"/>
    <cellStyle name="20% - Accent4 8" xfId="606" xr:uid="{8C695A17-8A57-44C6-976A-FE98B3FFE0A6}"/>
    <cellStyle name="20% - Accent4 9" xfId="607" xr:uid="{EBCB2636-BDA0-4775-81AF-BB9B23F9A681}"/>
    <cellStyle name="20% - Accent5 10" xfId="608" xr:uid="{006865C2-3642-48C4-8487-8510496E6D9F}"/>
    <cellStyle name="20% - Accent5 11" xfId="609" xr:uid="{3800DB8F-0FE9-4ACB-8086-EDADD1F36673}"/>
    <cellStyle name="20% - Accent5 12" xfId="610" xr:uid="{78838769-181D-4D29-88B7-3970E1FA1098}"/>
    <cellStyle name="20% - Accent5 13" xfId="611" xr:uid="{808364FE-0BFC-4E0D-9DDD-A826543D3F76}"/>
    <cellStyle name="20% - Accent5 2" xfId="612" xr:uid="{A05D48EE-DBEF-4419-B401-6093C1085427}"/>
    <cellStyle name="20% - Accent5 2 2" xfId="613" xr:uid="{BDEB3F63-A980-4A69-A01E-8CFD1292E4B4}"/>
    <cellStyle name="20% - Accent5 2 2 2" xfId="614" xr:uid="{D038D12E-DB8B-4210-B072-8D431C1FDE37}"/>
    <cellStyle name="20% - Accent5 2 3" xfId="615" xr:uid="{95451648-1D69-4C09-9D4F-8AC9B4CECD38}"/>
    <cellStyle name="20% - Accent5 2 4" xfId="616" xr:uid="{9CDDBB0F-8C8F-4835-A641-CB942054F574}"/>
    <cellStyle name="20% - Accent5 2 5" xfId="617" xr:uid="{6C439A74-A521-4516-907F-3E0DB312CD34}"/>
    <cellStyle name="20% - Accent5 2 6" xfId="618" xr:uid="{B2043A5E-6954-4304-9392-AC482D55823A}"/>
    <cellStyle name="20% - Accent5 2 7" xfId="619" xr:uid="{5A5962BE-715F-43FB-9516-F3F7D41414C7}"/>
    <cellStyle name="20% - Accent5 3" xfId="620" xr:uid="{F5936BBB-204E-4F58-900E-EDE8A5B02740}"/>
    <cellStyle name="20% - Accent5 3 2" xfId="621" xr:uid="{409B0EF9-F618-4E49-8142-9DFD6C9D11AC}"/>
    <cellStyle name="20% - Accent5 3 2 2" xfId="622" xr:uid="{777C6868-4E3B-4806-979B-AEAA8D51D958}"/>
    <cellStyle name="20% - Accent5 3 3" xfId="623" xr:uid="{128298F8-DE1E-4043-AE71-E966658530D9}"/>
    <cellStyle name="20% - Accent5 3 4" xfId="624" xr:uid="{B44C9203-0714-4651-8AB1-5E8CB1CBB556}"/>
    <cellStyle name="20% - Accent5 3 5" xfId="625" xr:uid="{08A293B5-F93D-4D10-8387-80DE1F668F13}"/>
    <cellStyle name="20% - Accent5 3 6" xfId="626" xr:uid="{3F8FF50E-CB33-46F6-8411-C11115509A5E}"/>
    <cellStyle name="20% - Accent5 3 7" xfId="627" xr:uid="{CCB9AE8A-2DB5-4467-806F-66B4B527408C}"/>
    <cellStyle name="20% - Accent5 4" xfId="628" xr:uid="{A26ABC2C-503C-4D3B-90A0-1D7B9169DCB7}"/>
    <cellStyle name="20% - Accent5 4 2" xfId="629" xr:uid="{F91E4C5C-476F-44FC-8F5B-5D020519FAFC}"/>
    <cellStyle name="20% - Accent5 5" xfId="630" xr:uid="{53682A89-1624-4D06-9A3B-CE70C9BF622C}"/>
    <cellStyle name="20% - Accent5 5 2" xfId="631" xr:uid="{6FAC7054-43AB-44BE-AFF5-D75F29D96E7B}"/>
    <cellStyle name="20% - Accent5 6" xfId="632" xr:uid="{D96F40F9-3EA0-4DC1-9782-E4C471A14703}"/>
    <cellStyle name="20% - Accent5 6 2" xfId="4744" xr:uid="{919388EE-541D-42E8-B6C1-3F5325492C5D}"/>
    <cellStyle name="20% - Accent5 7" xfId="633" xr:uid="{C7F3F95B-D28D-40EA-ACAD-18D01629FBF3}"/>
    <cellStyle name="20% - Accent5 7 2" xfId="4745" xr:uid="{51F68DC4-D877-40E1-984D-2CAD2E583104}"/>
    <cellStyle name="20% - Accent5 8" xfId="634" xr:uid="{38E12419-9285-444B-A13D-E7064A03F9EE}"/>
    <cellStyle name="20% - Accent5 9" xfId="635" xr:uid="{7F5FF2D4-90C2-4D8D-9575-FAA16A332162}"/>
    <cellStyle name="20% - Accent6 10" xfId="636" xr:uid="{9B4C812F-DDBD-427E-9406-9DF7B96FE6B3}"/>
    <cellStyle name="20% - Accent6 11" xfId="637" xr:uid="{10ABBD7F-1E1E-4A81-BD6F-0DD0D2B7C750}"/>
    <cellStyle name="20% - Accent6 12" xfId="638" xr:uid="{BE440E17-6C40-4371-AFB4-B977E1B378EF}"/>
    <cellStyle name="20% - Accent6 13" xfId="639" xr:uid="{1EFC64D0-5395-486F-96BC-19B3ED0B5E07}"/>
    <cellStyle name="20% - Accent6 2" xfId="640" xr:uid="{2987EC2E-0747-42CB-BFA0-E8E95CCE0ABB}"/>
    <cellStyle name="20% - Accent6 2 2" xfId="641" xr:uid="{32A4F346-5A22-420B-A0F0-95F3BC58039F}"/>
    <cellStyle name="20% - Accent6 2 2 2" xfId="642" xr:uid="{23D435AC-2862-4D7B-8900-7D5A969AC6E7}"/>
    <cellStyle name="20% - Accent6 2 3" xfId="643" xr:uid="{AF923670-755B-465A-B5CC-2C7FF6E9FD2A}"/>
    <cellStyle name="20% - Accent6 2 4" xfId="644" xr:uid="{71284836-597D-4AD8-94D0-EB615DA3E1EC}"/>
    <cellStyle name="20% - Accent6 2 5" xfId="645" xr:uid="{BC64621F-59A6-4795-AFA2-647BAAE7AA2F}"/>
    <cellStyle name="20% - Accent6 2 6" xfId="646" xr:uid="{EE1202F5-220C-4060-82E5-7B11DFAB64C9}"/>
    <cellStyle name="20% - Accent6 2 7" xfId="647" xr:uid="{74F59579-1237-4B81-AC79-38CD671969A0}"/>
    <cellStyle name="20% - Accent6 2_2149000-Q1'10" xfId="648" xr:uid="{A4925047-8B15-4117-BCE7-4B36DB9D0676}"/>
    <cellStyle name="20% - Accent6 3" xfId="649" xr:uid="{CBFA6A8D-2C39-4644-8988-EBA57343AF0A}"/>
    <cellStyle name="20% - Accent6 3 2" xfId="650" xr:uid="{2D881116-E4AA-4041-905B-8EA018374FBA}"/>
    <cellStyle name="20% - Accent6 3 2 2" xfId="651" xr:uid="{F7D3B8E4-493C-4D0B-823D-89102C9BDB4B}"/>
    <cellStyle name="20% - Accent6 3 3" xfId="652" xr:uid="{0DE316DE-61C7-47AF-80DE-90A9EFDB76EF}"/>
    <cellStyle name="20% - Accent6 3 4" xfId="653" xr:uid="{7476F540-8D8C-4800-A280-EBA2E58894DB}"/>
    <cellStyle name="20% - Accent6 3 5" xfId="654" xr:uid="{B9F3BD6F-8429-4419-B90C-667574D4C8C1}"/>
    <cellStyle name="20% - Accent6 3 6" xfId="655" xr:uid="{553B1C15-124D-424C-89C5-A75A2227CA48}"/>
    <cellStyle name="20% - Accent6 3 7" xfId="656" xr:uid="{77B04207-FEE0-4479-9EE5-D0D90BA0DD46}"/>
    <cellStyle name="20% - Accent6 4" xfId="657" xr:uid="{F60EF114-0484-485C-811A-19738E0CF95D}"/>
    <cellStyle name="20% - Accent6 4 2" xfId="658" xr:uid="{DDDEDDF6-653C-4B31-BDEA-049CED6DA60A}"/>
    <cellStyle name="20% - Accent6 5" xfId="659" xr:uid="{07481A73-01FF-4075-A227-10B0F582A017}"/>
    <cellStyle name="20% - Accent6 5 2" xfId="660" xr:uid="{5B770C90-343D-401C-9B9A-69595DCDFD6F}"/>
    <cellStyle name="20% - Accent6 6" xfId="661" xr:uid="{608E979E-405C-4BAD-B663-B0FC9DE35F7A}"/>
    <cellStyle name="20% - Accent6 6 2" xfId="4746" xr:uid="{41402510-2502-4F53-9701-950F8BB3B459}"/>
    <cellStyle name="20% - Accent6 7" xfId="662" xr:uid="{32CF375D-17AE-4835-BC68-4B40E8AC49BC}"/>
    <cellStyle name="20% - Accent6 7 2" xfId="4747" xr:uid="{9DBB77B4-5C66-4C61-A0C7-C78B1CCED022}"/>
    <cellStyle name="20% - Accent6 8" xfId="663" xr:uid="{E50608D6-AB8A-4165-B702-E72D5229CE7C}"/>
    <cellStyle name="20% - Accent6 9" xfId="664" xr:uid="{F5C14AE7-D69F-416B-8C59-1DA3E3DD425F}"/>
    <cellStyle name="20% - アクセント 1" xfId="665" xr:uid="{B9778501-F66C-428A-B5D5-24A710085251}"/>
    <cellStyle name="20% - アクセント 2" xfId="666" xr:uid="{2212C054-1419-49FC-8CD4-AB5ACC927D10}"/>
    <cellStyle name="20% - アクセント 3" xfId="667" xr:uid="{5CCB2155-6DD1-49F2-9FDB-1D04EA40E6AD}"/>
    <cellStyle name="20% - アクセント 4" xfId="668" xr:uid="{54EA5E8E-8C5B-412E-9DFB-EDE9BB7088C5}"/>
    <cellStyle name="20% - アクセント 5" xfId="669" xr:uid="{6CE1D6BB-6DC6-4F4A-8F8F-A052D581B5AF}"/>
    <cellStyle name="20% - アクセント 6" xfId="670" xr:uid="{AE4AB5C3-5285-4F34-B94A-4CADC06DA26B}"/>
    <cellStyle name="20% - ส่วนที่ถูกเน้น1" xfId="671" xr:uid="{EFE13048-7D39-4278-B04D-41CEA7ABCB16}"/>
    <cellStyle name="20% - ส่วนที่ถูกเน้น1 2" xfId="672" xr:uid="{0A896300-3013-4693-AA5E-FE2BA99D2C4F}"/>
    <cellStyle name="20% - ส่วนที่ถูกเน้น2" xfId="673" xr:uid="{53890EAE-9F13-4E06-89F2-8D3FC90AAC09}"/>
    <cellStyle name="20% - ส่วนที่ถูกเน้น2 2" xfId="674" xr:uid="{E0C3C892-E039-495E-B5A2-416C8F016F01}"/>
    <cellStyle name="20% - ส่วนที่ถูกเน้น3" xfId="675" xr:uid="{D9528D20-FFB7-4FFB-848F-21B12F29E574}"/>
    <cellStyle name="20% - ส่วนที่ถูกเน้น3 2" xfId="676" xr:uid="{B6517856-CEE1-4F39-A258-1BF2437AB556}"/>
    <cellStyle name="20% - ส่วนที่ถูกเน้น4" xfId="677" xr:uid="{0C599268-5FF9-4D57-8525-90F6B06164CE}"/>
    <cellStyle name="20% - ส่วนที่ถูกเน้น4 2" xfId="678" xr:uid="{AE119C47-0E0D-4168-8DB6-358F1FF927D1}"/>
    <cellStyle name="20% - ส่วนที่ถูกเน้น5" xfId="679" xr:uid="{61CC02D0-E3DC-4E92-AEB8-0B9DCC4CA092}"/>
    <cellStyle name="20% - ส่วนที่ถูกเน้น5 2" xfId="680" xr:uid="{02551B6C-3842-4A31-BF62-5F69AFEEA874}"/>
    <cellStyle name="20% - ส่วนที่ถูกเน้น6" xfId="681" xr:uid="{574BF0A8-3150-44A2-842F-37CCDC241CE0}"/>
    <cellStyle name="20% - ส่วนที่ถูกเน้น6 2" xfId="682" xr:uid="{A658A183-5B8C-4FA1-A869-E867AAB2FAF0}"/>
    <cellStyle name="๒๖๋_x000d_A_x0001_" xfId="683" xr:uid="{02BCE7B7-1EF2-4CA4-A15E-FF63B20AB040}"/>
    <cellStyle name="๒๖๋_x000d_A_x0001_ 2" xfId="684" xr:uid="{E208C773-1D06-4A5D-9562-9BD48323B836}"/>
    <cellStyle name="๒๖๋_x000d_A_x0001_ 3" xfId="685" xr:uid="{A9EF1CCE-F3B3-4C08-B76E-CD303D503274}"/>
    <cellStyle name="๒๖๋_x000d_A_x0001_ 4" xfId="686" xr:uid="{FDCE6505-C534-4D1B-AB61-A66A434BD10F}"/>
    <cellStyle name="๒๖๋_x000d_A_x0001_ 5" xfId="687" xr:uid="{6C61E985-4365-4EB0-A27F-63B14BCDDED4}"/>
    <cellStyle name="๒๖๋_x000d_A_x0001_ 6" xfId="688" xr:uid="{19B13C24-8CBA-4041-AF13-EBDD7B1A023D}"/>
    <cellStyle name="๒๖๋_x000d_A_x0001_ 7" xfId="689" xr:uid="{2EFF2C61-2482-48CE-889E-B057EFF35871}"/>
    <cellStyle name="2line" xfId="690" xr:uid="{B11CE35F-E187-4A49-9845-9B8F56DFD98D}"/>
    <cellStyle name="2line 2" xfId="691" xr:uid="{0502EB63-7441-4FD4-9DA5-F075D8B9CD6B}"/>
    <cellStyle name="3" xfId="692" xr:uid="{6ED0A16C-65CE-4640-BADD-F2C90E3578B1}"/>
    <cellStyle name="๓" xfId="693" xr:uid="{0A9E84DC-3145-40C5-A7D3-B915831BD02F}"/>
    <cellStyle name="3 2" xfId="5399" xr:uid="{8D0324F4-8FFD-4051-8A51-D5A49E747255}"/>
    <cellStyle name="๓ 2" xfId="5400" xr:uid="{E861E1FE-CF63-4E4D-9DA8-4B53D0171A7B}"/>
    <cellStyle name="3 3" xfId="5912" xr:uid="{6A802135-9DAF-4DC3-AA2C-5EE2E867E7C8}"/>
    <cellStyle name="๓ 3" xfId="5911" xr:uid="{E991CFC5-A032-4ADD-885C-08449B397CA9}"/>
    <cellStyle name="3f1?[0]_?-? " xfId="694" xr:uid="{70787B90-DFE7-46AE-817B-8C08759FAA1A}"/>
    <cellStyle name="3f1・[0]_?-? " xfId="695" xr:uid="{5C2CAE23-F630-43B4-8872-0BDCED6A4BB8}"/>
    <cellStyle name="3f1o [0]_?H￥o?O" xfId="696" xr:uid="{01421241-CACE-4D81-B995-A545C935E4C4}"/>
    <cellStyle name="3f1o_?-? " xfId="697" xr:uid="{74A759A1-E702-4151-8F54-30159EA7F5FC}"/>
    <cellStyle name="3f1[0]_?-? " xfId="698" xr:uid="{75D3083F-C0D3-49A6-8CD3-4FCCFF30B8CB}"/>
    <cellStyle name="40% - Accent1 10" xfId="699" xr:uid="{D9E9B904-0462-4DA0-A4FE-EA7F827B762E}"/>
    <cellStyle name="40% - Accent1 11" xfId="700" xr:uid="{B78E974D-F7BA-4215-AEE0-BAFFFCCED657}"/>
    <cellStyle name="40% - Accent1 12" xfId="701" xr:uid="{56F4B8DA-AF1B-4FB9-B245-465C255626DD}"/>
    <cellStyle name="40% - Accent1 13" xfId="702" xr:uid="{7B702E5B-6F23-4D8F-8F44-C6605541BF92}"/>
    <cellStyle name="40% - Accent1 2" xfId="703" xr:uid="{9A8CF857-253E-4B77-BF97-37A50D4C719D}"/>
    <cellStyle name="40% - Accent1 2 2" xfId="704" xr:uid="{5C4237B8-5DCB-46E5-9D6B-54060F9AEB3F}"/>
    <cellStyle name="40% - Accent1 2 2 2" xfId="705" xr:uid="{9C78F461-8CDC-4371-B9DA-07B43C6F813E}"/>
    <cellStyle name="40% - Accent1 2 3" xfId="706" xr:uid="{9287068B-DF81-4AC1-9913-36585A1C9776}"/>
    <cellStyle name="40% - Accent1 2 4" xfId="707" xr:uid="{0B93CF30-1F39-449C-9330-9820B0211D6A}"/>
    <cellStyle name="40% - Accent1 2 5" xfId="708" xr:uid="{70931A31-23DE-47F5-97DA-CB85972561F9}"/>
    <cellStyle name="40% - Accent1 2 6" xfId="709" xr:uid="{12F7C6C0-6FCE-4AED-A505-2BFBA0A87D89}"/>
    <cellStyle name="40% - Accent1 2 7" xfId="710" xr:uid="{93A4FAA6-DB53-4C39-AA55-317E858214BE}"/>
    <cellStyle name="40% - Accent1 2_2149000-Q1'10" xfId="711" xr:uid="{64670B4E-0D45-4678-9592-5338E6E4B77D}"/>
    <cellStyle name="40% - Accent1 3" xfId="712" xr:uid="{FA08DCCD-BAA8-4C9E-A6D2-1CD04860AFE6}"/>
    <cellStyle name="40% - Accent1 3 2" xfId="713" xr:uid="{B21703B8-CEFB-4481-8B80-6714F28FD39F}"/>
    <cellStyle name="40% - Accent1 3 2 2" xfId="714" xr:uid="{88229A22-750E-4735-A8EB-BB03E2EDC858}"/>
    <cellStyle name="40% - Accent1 3 3" xfId="715" xr:uid="{85D7A96B-5B3A-4B66-BA58-39008ED6581B}"/>
    <cellStyle name="40% - Accent1 3 4" xfId="716" xr:uid="{7504615F-9FDE-4E1F-81B8-254E9DF27F4C}"/>
    <cellStyle name="40% - Accent1 3 5" xfId="717" xr:uid="{2A4240B9-CAF8-407D-B7BD-EBE411713B50}"/>
    <cellStyle name="40% - Accent1 3 6" xfId="718" xr:uid="{2A257D40-471A-4223-9CDA-6F76B596283B}"/>
    <cellStyle name="40% - Accent1 3 7" xfId="719" xr:uid="{09403BD9-D7F6-45AB-95A7-3B3E6E821E5E}"/>
    <cellStyle name="40% - Accent1 4" xfId="720" xr:uid="{92444C47-A463-4D5A-97F9-3B7051FCF1D0}"/>
    <cellStyle name="40% - Accent1 4 2" xfId="721" xr:uid="{1B719C59-7913-47CC-92CD-8695F0A5D860}"/>
    <cellStyle name="40% - Accent1 5" xfId="722" xr:uid="{F7CC0455-AE01-446E-871C-356FDF61DCD2}"/>
    <cellStyle name="40% - Accent1 5 2" xfId="723" xr:uid="{FF7A8777-AE85-458B-BAC4-8BE9C95A3287}"/>
    <cellStyle name="40% - Accent1 6" xfId="724" xr:uid="{3A2D4949-1B69-4D6B-819F-7B41FFE5F7E9}"/>
    <cellStyle name="40% - Accent1 6 2" xfId="4748" xr:uid="{36EE2E22-75D8-4260-A3CD-A7D76D3A7A32}"/>
    <cellStyle name="40% - Accent1 7" xfId="725" xr:uid="{402809AB-7251-4153-AB0C-089753A63E39}"/>
    <cellStyle name="40% - Accent1 7 2" xfId="4749" xr:uid="{11B605BA-7A24-4DA5-AEC4-45FA7F34BC8B}"/>
    <cellStyle name="40% - Accent1 8" xfId="726" xr:uid="{1126B206-B5BA-4410-8B95-111F391D97F4}"/>
    <cellStyle name="40% - Accent1 9" xfId="727" xr:uid="{7E8C1170-DB72-4EA9-8D11-3D1B4501F41E}"/>
    <cellStyle name="40% - Accent2 10" xfId="728" xr:uid="{E91FC6E7-A4BA-41CF-8092-AC6A7F88E240}"/>
    <cellStyle name="40% - Accent2 11" xfId="729" xr:uid="{F418FAAF-CC50-4EA0-8ED5-35991035E90A}"/>
    <cellStyle name="40% - Accent2 12" xfId="730" xr:uid="{0C241BFF-7E5B-45EB-AFA5-4C7F31211F99}"/>
    <cellStyle name="40% - Accent2 13" xfId="731" xr:uid="{47E13064-F4EC-4CCE-8EE2-906F9C532EB6}"/>
    <cellStyle name="40% - Accent2 2" xfId="732" xr:uid="{3FCB78D0-0CB3-48E4-99AB-8F51D58E790D}"/>
    <cellStyle name="40% - Accent2 2 2" xfId="733" xr:uid="{9AEE1DAA-4131-4105-86D5-41CA2E95D666}"/>
    <cellStyle name="40% - Accent2 2 2 2" xfId="734" xr:uid="{079DF766-013E-482C-99B5-7EFC00AD0294}"/>
    <cellStyle name="40% - Accent2 2 3" xfId="735" xr:uid="{3BB5B5E1-C4D2-47F6-8360-3E07B04166EF}"/>
    <cellStyle name="40% - Accent2 2 4" xfId="736" xr:uid="{9E48D884-9F3D-40F2-8DF0-ED81AF49548F}"/>
    <cellStyle name="40% - Accent2 2 5" xfId="737" xr:uid="{EF8B2019-0366-45DC-A0CF-527F2788FF40}"/>
    <cellStyle name="40% - Accent2 2 6" xfId="738" xr:uid="{CF6EA3FF-665D-4B56-966C-1A37B7A5BF48}"/>
    <cellStyle name="40% - Accent2 2 7" xfId="739" xr:uid="{85111BDE-46EB-4ED3-955C-7B23D8F1B130}"/>
    <cellStyle name="40% - Accent2 3" xfId="740" xr:uid="{67C00FDB-697A-465E-9147-A7C31A9E3081}"/>
    <cellStyle name="40% - Accent2 3 2" xfId="741" xr:uid="{0FCB0F05-D41F-419D-941D-504B5A906B7D}"/>
    <cellStyle name="40% - Accent2 3 2 2" xfId="742" xr:uid="{81AEDF6B-A253-4AFD-A54E-97A9B1314467}"/>
    <cellStyle name="40% - Accent2 3 3" xfId="743" xr:uid="{2E490099-72F6-4BB3-96DB-F3FDAC3F8834}"/>
    <cellStyle name="40% - Accent2 3 4" xfId="744" xr:uid="{EC4F8A4A-2816-474A-81E2-E9AE0A880AB1}"/>
    <cellStyle name="40% - Accent2 3 5" xfId="745" xr:uid="{BF2BA9E5-DE42-49A9-AF1B-FA613BA93FC0}"/>
    <cellStyle name="40% - Accent2 3 6" xfId="746" xr:uid="{F4452D08-803B-4467-9D2C-C2A477D503A2}"/>
    <cellStyle name="40% - Accent2 3 7" xfId="747" xr:uid="{1C670C29-0D62-4BEA-82F2-46EC04C62473}"/>
    <cellStyle name="40% - Accent2 4" xfId="748" xr:uid="{9DDD7709-8244-4E13-82F4-1B520236D6A7}"/>
    <cellStyle name="40% - Accent2 4 2" xfId="749" xr:uid="{E43D1660-6FA8-4B59-9A9D-897C7C2BC240}"/>
    <cellStyle name="40% - Accent2 5" xfId="750" xr:uid="{07F6B551-24EC-4557-920C-F2B8F5B08637}"/>
    <cellStyle name="40% - Accent2 5 2" xfId="751" xr:uid="{DF6B55FB-768A-4FC4-9D8F-B8CA70F76DC7}"/>
    <cellStyle name="40% - Accent2 6" xfId="752" xr:uid="{F9E8926A-E3A8-4B16-A333-FE4B229A6540}"/>
    <cellStyle name="40% - Accent2 6 2" xfId="4750" xr:uid="{F42EC4DE-AA9A-43CC-A96F-8E1ED5DCEB1D}"/>
    <cellStyle name="40% - Accent2 7" xfId="753" xr:uid="{DFE04A80-B351-471D-980C-CFBFAF49E737}"/>
    <cellStyle name="40% - Accent2 7 2" xfId="4751" xr:uid="{D292AE01-8C78-4062-BD6A-A0B3EC2169BC}"/>
    <cellStyle name="40% - Accent2 8" xfId="754" xr:uid="{488D1497-9E24-4F68-B342-8647249448FF}"/>
    <cellStyle name="40% - Accent2 9" xfId="755" xr:uid="{BD7A00A9-23AF-47B0-B111-25B3A8C94108}"/>
    <cellStyle name="40% - Accent3 10" xfId="756" xr:uid="{99B462FB-50C7-44F4-94EF-3E7FBCA70CA3}"/>
    <cellStyle name="40% - Accent3 11" xfId="757" xr:uid="{A74B63A2-0129-4412-B07F-61A5440273A7}"/>
    <cellStyle name="40% - Accent3 12" xfId="758" xr:uid="{9F3243AD-92F3-43EB-915C-6F09EC5E59AB}"/>
    <cellStyle name="40% - Accent3 13" xfId="759" xr:uid="{08FEB4AE-661D-4DE4-98E9-04965929030D}"/>
    <cellStyle name="40% - Accent3 2" xfId="760" xr:uid="{C646B312-A18A-42AF-AA90-41C56F03A3C8}"/>
    <cellStyle name="40% - Accent3 2 2" xfId="761" xr:uid="{2B99ED09-66E3-43A8-BF93-5E8E3B22D318}"/>
    <cellStyle name="40% - Accent3 2 2 2" xfId="762" xr:uid="{5F80A473-DC63-4F0A-8F84-985265D15B52}"/>
    <cellStyle name="40% - Accent3 2 3" xfId="763" xr:uid="{28621755-EA09-4785-82A6-5C3A4C853CA1}"/>
    <cellStyle name="40% - Accent3 2 4" xfId="764" xr:uid="{D2B2345C-8A7D-4E6D-956D-3306739EEC98}"/>
    <cellStyle name="40% - Accent3 2 5" xfId="765" xr:uid="{F2B32717-1BBD-4A85-B26F-36D3031A756B}"/>
    <cellStyle name="40% - Accent3 2 6" xfId="766" xr:uid="{7B5F2BE2-CACD-40B8-A2DE-078AEB96E03F}"/>
    <cellStyle name="40% - Accent3 2 7" xfId="767" xr:uid="{CE3501DF-994F-4AE6-A5D1-7767C93503F7}"/>
    <cellStyle name="40% - Accent3 2_2149000-Q1'10" xfId="768" xr:uid="{662C1B7A-A63E-4B10-B1EE-3B3FF5A259F0}"/>
    <cellStyle name="40% - Accent3 3" xfId="769" xr:uid="{B0FFBE53-D1C4-425B-9DB8-B509A4702427}"/>
    <cellStyle name="40% - Accent3 3 2" xfId="770" xr:uid="{8CD699D3-ACB4-4076-B9C2-3E5A6761E4D4}"/>
    <cellStyle name="40% - Accent3 3 2 2" xfId="771" xr:uid="{5D208D68-FE4C-4BC1-9405-F6B6B10EA5DC}"/>
    <cellStyle name="40% - Accent3 3 3" xfId="772" xr:uid="{F876BC91-437C-4BCC-9EDC-F2CD82BCB829}"/>
    <cellStyle name="40% - Accent3 3 4" xfId="773" xr:uid="{CCDF070F-98EC-4D3A-BA66-C60577E9E391}"/>
    <cellStyle name="40% - Accent3 3 5" xfId="774" xr:uid="{AF0ECABB-8533-4251-9C7D-5C3DBAA4CEBB}"/>
    <cellStyle name="40% - Accent3 3 6" xfId="775" xr:uid="{784A64BF-181B-406D-BA76-7EF355A05E91}"/>
    <cellStyle name="40% - Accent3 3 7" xfId="776" xr:uid="{E9FB645B-C38B-4A10-AC17-AAEBA994D47C}"/>
    <cellStyle name="40% - Accent3 4" xfId="777" xr:uid="{5F05AF9E-EF9D-4927-82BC-330556C6234F}"/>
    <cellStyle name="40% - Accent3 4 2" xfId="778" xr:uid="{9D92B778-5A3D-4B09-A1A2-3356002C9CCF}"/>
    <cellStyle name="40% - Accent3 5" xfId="779" xr:uid="{D782FF9B-F160-4F57-8E5F-EFCE303295A9}"/>
    <cellStyle name="40% - Accent3 5 2" xfId="780" xr:uid="{B90C9A87-002E-402C-898A-30346DD40DFC}"/>
    <cellStyle name="40% - Accent3 6" xfId="781" xr:uid="{57F5ABE7-7692-4833-8CEE-02F09BA60BB9}"/>
    <cellStyle name="40% - Accent3 6 2" xfId="4752" xr:uid="{23C48CA0-CD96-4AF5-B819-E86E1C66ED30}"/>
    <cellStyle name="40% - Accent3 7" xfId="782" xr:uid="{77335E4F-7E56-4814-975D-5FAC0405AEBD}"/>
    <cellStyle name="40% - Accent3 7 2" xfId="4753" xr:uid="{8E5D3EB9-8210-4828-AE44-07C5CD4BAFE2}"/>
    <cellStyle name="40% - Accent3 8" xfId="783" xr:uid="{B564EA04-C97D-4A43-B01C-607105DDEF65}"/>
    <cellStyle name="40% - Accent3 9" xfId="784" xr:uid="{0418852E-7F2E-41F2-84E7-D1B4482BAC6B}"/>
    <cellStyle name="40% - Accent4 10" xfId="785" xr:uid="{C2179F60-3B76-4C34-992F-8B0EA7E1DE72}"/>
    <cellStyle name="40% - Accent4 11" xfId="786" xr:uid="{509C91A0-383F-49C8-B4F0-130E92CDD865}"/>
    <cellStyle name="40% - Accent4 12" xfId="787" xr:uid="{479B9BD7-2422-4FA6-AEDD-37E919AE7E1A}"/>
    <cellStyle name="40% - Accent4 13" xfId="788" xr:uid="{95274F86-5F9F-4EF4-9112-4A84CCF0F809}"/>
    <cellStyle name="40% - Accent4 2" xfId="789" xr:uid="{18F77656-48BD-4684-8C28-322773F8DA9D}"/>
    <cellStyle name="40% - Accent4 2 2" xfId="790" xr:uid="{46AB774B-8345-496F-BBFC-388133F0568F}"/>
    <cellStyle name="40% - Accent4 2 2 2" xfId="791" xr:uid="{FB71247B-77CC-422D-908B-9AC117F8B62D}"/>
    <cellStyle name="40% - Accent4 2 3" xfId="792" xr:uid="{E9E6E94C-C742-41A3-AB93-4A3127FAB67D}"/>
    <cellStyle name="40% - Accent4 2 4" xfId="793" xr:uid="{12749C6D-5E13-41DE-9825-B20BB5E36441}"/>
    <cellStyle name="40% - Accent4 2 5" xfId="794" xr:uid="{26511473-984B-4BA2-9721-221D67C99EB0}"/>
    <cellStyle name="40% - Accent4 2 6" xfId="795" xr:uid="{F0A30239-61A7-49F1-BA6D-9606A032C5D2}"/>
    <cellStyle name="40% - Accent4 2 7" xfId="796" xr:uid="{A713A120-BA16-48D3-9EAB-005609DEBEBC}"/>
    <cellStyle name="40% - Accent4 2_2149000-Q1'10" xfId="797" xr:uid="{B2D2CD15-F55B-481E-A77B-03E6264DF6FF}"/>
    <cellStyle name="40% - Accent4 3" xfId="798" xr:uid="{189A838C-FA11-4D64-8809-0803C02F33FE}"/>
    <cellStyle name="40% - Accent4 3 2" xfId="799" xr:uid="{24BAD3A8-8938-4556-838D-19B5C2A44618}"/>
    <cellStyle name="40% - Accent4 3 2 2" xfId="800" xr:uid="{17E906E1-2DCD-46F9-AE87-96558149CC4A}"/>
    <cellStyle name="40% - Accent4 3 3" xfId="801" xr:uid="{E90777A8-EB40-4DB1-BFCA-9DFAA4FAB3D1}"/>
    <cellStyle name="40% - Accent4 3 4" xfId="802" xr:uid="{70DD1577-1E5D-46ED-AF75-6F69F058A017}"/>
    <cellStyle name="40% - Accent4 3 5" xfId="803" xr:uid="{B38F7A8B-0189-4D0B-97E4-33B76E4AF136}"/>
    <cellStyle name="40% - Accent4 3 6" xfId="804" xr:uid="{8E4AA013-CAD0-4EE2-A923-EFE2A33CA6E9}"/>
    <cellStyle name="40% - Accent4 3 7" xfId="805" xr:uid="{C47E168B-4C09-491D-83BD-C8A4C8949FE7}"/>
    <cellStyle name="40% - Accent4 4" xfId="806" xr:uid="{F3B6FDEA-E2C5-426A-9A19-8BF80889C373}"/>
    <cellStyle name="40% - Accent4 4 2" xfId="807" xr:uid="{196A8B41-335D-44AF-9EFC-C650723D1C20}"/>
    <cellStyle name="40% - Accent4 5" xfId="808" xr:uid="{F9B59DA3-D2BB-43E3-B72B-015621B740FF}"/>
    <cellStyle name="40% - Accent4 5 2" xfId="809" xr:uid="{58B4D3B5-C783-448B-8837-26129F13189F}"/>
    <cellStyle name="40% - Accent4 6" xfId="810" xr:uid="{D6D35EF4-C4B2-46A2-98DA-0615728EC39C}"/>
    <cellStyle name="40% - Accent4 6 2" xfId="4754" xr:uid="{9126149E-A550-4685-B0C5-83D3DB43FBDB}"/>
    <cellStyle name="40% - Accent4 7" xfId="811" xr:uid="{ABCD6371-C07A-4E8C-B49A-6BE69A26FEE2}"/>
    <cellStyle name="40% - Accent4 7 2" xfId="4755" xr:uid="{F4DE8FB8-CF52-4752-93AA-4D28E5AB09F6}"/>
    <cellStyle name="40% - Accent4 8" xfId="812" xr:uid="{EE4F3C1B-866B-4605-8DF0-49A70C585279}"/>
    <cellStyle name="40% - Accent4 9" xfId="813" xr:uid="{98F1ACAC-250A-4470-826C-775F2F54728C}"/>
    <cellStyle name="40% - Accent5 10" xfId="814" xr:uid="{CEF8CD2F-830B-42D0-869C-1E4F4B259095}"/>
    <cellStyle name="40% - Accent5 11" xfId="815" xr:uid="{A411DB45-09F1-4D22-8BBA-968646F8818F}"/>
    <cellStyle name="40% - Accent5 12" xfId="816" xr:uid="{F43E74C0-BBFD-468E-AD96-D4E673912FA9}"/>
    <cellStyle name="40% - Accent5 13" xfId="817" xr:uid="{CC37CDE0-4BDB-4AE0-AA36-55756B4FF46A}"/>
    <cellStyle name="40% - Accent5 2" xfId="818" xr:uid="{9BCEAC44-193C-4C3A-A656-A490572BFF82}"/>
    <cellStyle name="40% - Accent5 2 2" xfId="819" xr:uid="{C8683DF3-2538-43A1-AE41-B97381A1E68E}"/>
    <cellStyle name="40% - Accent5 2 2 2" xfId="820" xr:uid="{54B277DE-6F47-4BBC-85AE-3C74B37A6FB9}"/>
    <cellStyle name="40% - Accent5 2 3" xfId="821" xr:uid="{B3AF1F04-A7B8-4A54-B8A5-2FEFF7A28F7B}"/>
    <cellStyle name="40% - Accent5 2 4" xfId="822" xr:uid="{861D5595-AD7A-4AF7-9397-556DA8E2F839}"/>
    <cellStyle name="40% - Accent5 2 5" xfId="823" xr:uid="{0E9132A4-CFBE-4E7C-A53B-ADFF77E7CC90}"/>
    <cellStyle name="40% - Accent5 2 6" xfId="824" xr:uid="{9D2239E9-9A82-441B-97E3-56FF64F57416}"/>
    <cellStyle name="40% - Accent5 2 7" xfId="825" xr:uid="{5ADEEEE7-5A16-4B14-B977-128068ECCC85}"/>
    <cellStyle name="40% - Accent5 2_I  A CC" xfId="826" xr:uid="{CE3AFA41-38F5-4342-B21D-C41D36E3D7A1}"/>
    <cellStyle name="40% - Accent5 3" xfId="827" xr:uid="{B10F2CE9-062B-4146-800C-C91320D715B4}"/>
    <cellStyle name="40% - Accent5 3 2" xfId="828" xr:uid="{38232874-B22B-4BDE-9A03-3A01D8773C64}"/>
    <cellStyle name="40% - Accent5 3 2 2" xfId="829" xr:uid="{C907896A-67E2-4493-8379-41FE492DC83C}"/>
    <cellStyle name="40% - Accent5 3 3" xfId="830" xr:uid="{E69BEE1B-924D-4CAA-912A-73BE48E8B830}"/>
    <cellStyle name="40% - Accent5 3 4" xfId="831" xr:uid="{AACDB039-20E3-463C-88B6-3A10A4BFD989}"/>
    <cellStyle name="40% - Accent5 3 5" xfId="832" xr:uid="{D86EC986-47FE-48BE-B46C-1856190147DF}"/>
    <cellStyle name="40% - Accent5 3 6" xfId="833" xr:uid="{A13B58EB-C71E-411E-828A-ACD1B0AA3392}"/>
    <cellStyle name="40% - Accent5 3 7" xfId="834" xr:uid="{58DBC744-E949-41B4-9EDD-B58FD0CB6745}"/>
    <cellStyle name="40% - Accent5 4" xfId="835" xr:uid="{B8FE9A5D-BB3A-4839-AD0A-93FECA60B023}"/>
    <cellStyle name="40% - Accent5 4 2" xfId="836" xr:uid="{DE3983D5-FF25-4C6B-9E40-A6DEF516E13F}"/>
    <cellStyle name="40% - Accent5 5" xfId="837" xr:uid="{95B1029D-2FA4-4551-B404-E497F3324E6D}"/>
    <cellStyle name="40% - Accent5 5 2" xfId="838" xr:uid="{02E4A27F-80DC-4BE7-8BE2-87CACA90E1B5}"/>
    <cellStyle name="40% - Accent5 6" xfId="839" xr:uid="{76935F9D-9B08-446F-A757-B15687B96FCF}"/>
    <cellStyle name="40% - Accent5 6 2" xfId="4756" xr:uid="{C17A8A4C-8930-4627-BBEB-7878E2514319}"/>
    <cellStyle name="40% - Accent5 7" xfId="840" xr:uid="{F7162247-EFFA-4D6B-82C8-6EE5869D1545}"/>
    <cellStyle name="40% - Accent5 7 2" xfId="4757" xr:uid="{AA4E9E57-77EF-4F7D-8485-BE9F77279CF2}"/>
    <cellStyle name="40% - Accent5 8" xfId="841" xr:uid="{CDE7908A-579B-4307-960E-8026F17C76EF}"/>
    <cellStyle name="40% - Accent5 9" xfId="842" xr:uid="{A5803538-74CE-4DFA-BE69-5779C5D943E1}"/>
    <cellStyle name="40% - Accent6 10" xfId="843" xr:uid="{7289F21B-963A-4654-B069-5A040C6EFE93}"/>
    <cellStyle name="40% - Accent6 11" xfId="844" xr:uid="{89AF4CAA-0E9A-4A63-97BD-52C3DE550815}"/>
    <cellStyle name="40% - Accent6 12" xfId="845" xr:uid="{863F4E2E-5484-4667-9930-3D93E7523FDC}"/>
    <cellStyle name="40% - Accent6 13" xfId="846" xr:uid="{BB366CC0-FAA4-4E4C-AF39-A6A637B7BB15}"/>
    <cellStyle name="40% - Accent6 2" xfId="847" xr:uid="{2BA0C18C-598B-4745-BC3E-0491EE46A60E}"/>
    <cellStyle name="40% - Accent6 2 2" xfId="848" xr:uid="{80CD5F9C-B74E-4A70-B876-591FCCB036FE}"/>
    <cellStyle name="40% - Accent6 2 2 2" xfId="849" xr:uid="{DE1C4AB2-645E-458F-B85C-57A608051E03}"/>
    <cellStyle name="40% - Accent6 2 3" xfId="850" xr:uid="{54636103-EC41-4417-A9CD-8992FC4BDFDC}"/>
    <cellStyle name="40% - Accent6 2 4" xfId="851" xr:uid="{A64306D4-31C6-4329-9336-5E3C1E66928C}"/>
    <cellStyle name="40% - Accent6 2 5" xfId="852" xr:uid="{D33D22DE-F1C1-4D09-BBBB-E68F03BE622B}"/>
    <cellStyle name="40% - Accent6 2 6" xfId="853" xr:uid="{0B6D1152-6169-4C38-A6FB-EE899079D104}"/>
    <cellStyle name="40% - Accent6 2 7" xfId="854" xr:uid="{21227F92-F72C-4534-9581-0511F5A7F049}"/>
    <cellStyle name="40% - Accent6 2_2149000-Q1'10" xfId="855" xr:uid="{C026C94D-C3BC-4F02-B32D-1A484D66EC08}"/>
    <cellStyle name="40% - Accent6 3" xfId="856" xr:uid="{0BE282FD-E1B1-4A2B-A148-E9F5637BA341}"/>
    <cellStyle name="40% - Accent6 3 2" xfId="857" xr:uid="{2E47641D-ADF4-4504-BDF5-0950D3120A9C}"/>
    <cellStyle name="40% - Accent6 3 2 2" xfId="858" xr:uid="{EA2987CC-510E-4456-B56D-D690C3A0ED0D}"/>
    <cellStyle name="40% - Accent6 3 3" xfId="859" xr:uid="{6D7FDFE9-DA5B-4DDA-B515-64605FB100C3}"/>
    <cellStyle name="40% - Accent6 3 4" xfId="860" xr:uid="{752EC0E8-52E5-409B-AE3C-3107D214F185}"/>
    <cellStyle name="40% - Accent6 3 5" xfId="861" xr:uid="{A53A9BCD-877B-4BBB-85B2-CFA91BC2C1CE}"/>
    <cellStyle name="40% - Accent6 3 6" xfId="862" xr:uid="{DE5E5B71-E566-489E-8678-43DA85AA7A01}"/>
    <cellStyle name="40% - Accent6 3 7" xfId="863" xr:uid="{0D14EE24-5EAE-4ED7-996F-7E1934924A44}"/>
    <cellStyle name="40% - Accent6 4" xfId="864" xr:uid="{31DD793F-5D1C-4B9D-9430-2A9903A9BA59}"/>
    <cellStyle name="40% - Accent6 4 2" xfId="865" xr:uid="{7828C208-DBE6-4E4A-9680-2D88A6926DE0}"/>
    <cellStyle name="40% - Accent6 5" xfId="866" xr:uid="{36AA2ED0-B423-48E7-8011-31E1FD8CE163}"/>
    <cellStyle name="40% - Accent6 5 2" xfId="867" xr:uid="{1766E0D1-9A21-4847-B9BF-19DB94A25562}"/>
    <cellStyle name="40% - Accent6 6" xfId="868" xr:uid="{6E895F3F-E863-462F-8BC3-E8C1BD280E80}"/>
    <cellStyle name="40% - Accent6 6 2" xfId="4758" xr:uid="{ACF5424B-5515-47AF-A2E5-61FA5804F1FC}"/>
    <cellStyle name="40% - Accent6 7" xfId="869" xr:uid="{3DC0A914-565E-4D8A-B6EC-3F75BC792712}"/>
    <cellStyle name="40% - Accent6 7 2" xfId="4759" xr:uid="{6760290E-1A9B-4ABB-B197-F2F09AB742AA}"/>
    <cellStyle name="40% - Accent6 8" xfId="870" xr:uid="{33A88634-CDC6-41C7-9C9C-4E92599E3027}"/>
    <cellStyle name="40% - Accent6 9" xfId="871" xr:uid="{D6A28818-420C-4A43-B1DE-7603F4DFE764}"/>
    <cellStyle name="40% - アクセント 1" xfId="872" xr:uid="{E0B388C1-7224-45AE-B981-6035A52B2660}"/>
    <cellStyle name="40% - アクセント 2" xfId="873" xr:uid="{428DA10C-A36A-4BC3-98FC-6D3857FD98D0}"/>
    <cellStyle name="40% - アクセント 3" xfId="874" xr:uid="{4C2F3180-6844-427E-9A5F-326C3C767EF0}"/>
    <cellStyle name="40% - アクセント 4" xfId="875" xr:uid="{D632F0FC-2736-459B-805C-EF82F3C3F193}"/>
    <cellStyle name="40% - アクセント 5" xfId="876" xr:uid="{6E2CB3E8-8AD6-402F-9727-D821FFB52451}"/>
    <cellStyle name="40% - アクセント 6" xfId="877" xr:uid="{D872DBD4-A8F6-4617-B71F-BD564ED67897}"/>
    <cellStyle name="40% - ส่วนที่ถูกเน้น1" xfId="878" xr:uid="{68F66013-33F8-46D3-A986-B1EB59FB9C7C}"/>
    <cellStyle name="40% - ส่วนที่ถูกเน้น1 2" xfId="879" xr:uid="{0E29FF2A-16FC-417A-8D34-01F423D1280C}"/>
    <cellStyle name="40% - ส่วนที่ถูกเน้น2" xfId="880" xr:uid="{B386D94F-23C7-498D-A757-B827A4B1E202}"/>
    <cellStyle name="40% - ส่วนที่ถูกเน้น2 2" xfId="881" xr:uid="{4839AF23-F241-4AA2-9430-A10711D98E97}"/>
    <cellStyle name="40% - ส่วนที่ถูกเน้น3" xfId="882" xr:uid="{1D875F5B-3AE3-4C4C-84A9-14C1C4FAFAEC}"/>
    <cellStyle name="40% - ส่วนที่ถูกเน้น3 2" xfId="883" xr:uid="{D1550F0C-2744-4192-AD85-EE1C93DABCEF}"/>
    <cellStyle name="40% - ส่วนที่ถูกเน้น4" xfId="884" xr:uid="{4D7CEE6D-62D0-47E5-87CD-9B55A16BF49E}"/>
    <cellStyle name="40% - ส่วนที่ถูกเน้น4 2" xfId="885" xr:uid="{0C42C2B2-EDA6-4A0E-8EDF-AF4CCF627DF4}"/>
    <cellStyle name="40% - ส่วนที่ถูกเน้น5" xfId="886" xr:uid="{30669A0B-8E28-4D4C-9CA3-FB0C339C8C48}"/>
    <cellStyle name="40% - ส่วนที่ถูกเน้น5 2" xfId="887" xr:uid="{A5205D0A-CCD4-4E97-B1E5-A9BE83BF6C51}"/>
    <cellStyle name="40% - ส่วนที่ถูกเน้น6" xfId="888" xr:uid="{A13D36C8-3E4F-4176-BD45-41A1726F3805}"/>
    <cellStyle name="40% - ส่วนที่ถูกเน้น6 2" xfId="889" xr:uid="{E7B95BBE-AA35-462D-BE07-77843AB3BD54}"/>
    <cellStyle name="510T" xfId="890" xr:uid="{9977AAB1-3206-431E-9300-8D691D987C0A}"/>
    <cellStyle name="60% - Accent1 10" xfId="891" xr:uid="{F6F694F0-A498-41B1-917C-B7948AFF94AE}"/>
    <cellStyle name="60% - Accent1 11" xfId="892" xr:uid="{6B5D782A-85F3-4FF5-912C-A2B2CA50D4A9}"/>
    <cellStyle name="60% - Accent1 12" xfId="893" xr:uid="{6B34B1AD-15D5-43ED-BD06-5FDBE5BE3DB0}"/>
    <cellStyle name="60% - Accent1 13" xfId="894" xr:uid="{AD827C59-2541-4F49-9078-BD081F862232}"/>
    <cellStyle name="60% - Accent1 2" xfId="895" xr:uid="{76B6E300-A6C0-4865-BD37-DAA7CA0B950B}"/>
    <cellStyle name="60% - Accent1 2 2" xfId="896" xr:uid="{52896713-7492-4F39-BC87-64FDB3C741A5}"/>
    <cellStyle name="60% - Accent1 2 2 2" xfId="897" xr:uid="{7AC6C0D9-2F70-45C4-AC84-AE5CA4BF4511}"/>
    <cellStyle name="60% - Accent1 2 3" xfId="898" xr:uid="{E3CBE39E-E043-4BF3-A56C-4AEC3F4D66A9}"/>
    <cellStyle name="60% - Accent1 2 4" xfId="899" xr:uid="{87B38324-C261-42CC-AF38-FFED8B5537ED}"/>
    <cellStyle name="60% - Accent1 2 5" xfId="900" xr:uid="{F4928959-9AC5-40F5-A7FF-C99D5522DB71}"/>
    <cellStyle name="60% - Accent1 2 6" xfId="901" xr:uid="{509DDE6B-1D20-450A-B57C-90F72B916CB2}"/>
    <cellStyle name="60% - Accent1 2 7" xfId="902" xr:uid="{21110290-B482-4410-A25D-27429E9F8914}"/>
    <cellStyle name="60% - Accent1 2_2149000-Q1'10" xfId="903" xr:uid="{7F60F1DA-7F93-4544-BD74-F25E8E66008E}"/>
    <cellStyle name="60% - Accent1 3" xfId="904" xr:uid="{3935BFBA-B289-4389-A054-F3F532634BA3}"/>
    <cellStyle name="60% - Accent1 3 2" xfId="905" xr:uid="{A27AD537-B01E-4BD1-97CB-D9BC89D07F0D}"/>
    <cellStyle name="60% - Accent1 3 2 2" xfId="906" xr:uid="{7A6599D4-3A75-47AC-84D5-8F15332001C2}"/>
    <cellStyle name="60% - Accent1 3 3" xfId="907" xr:uid="{7A2713A2-49C5-4D36-BCB3-6DF0D0A36057}"/>
    <cellStyle name="60% - Accent1 3 4" xfId="908" xr:uid="{94016C70-F146-4ED5-9289-37C2FD54E2BC}"/>
    <cellStyle name="60% - Accent1 3 5" xfId="909" xr:uid="{7CEC5703-728E-4735-898F-84C3DA0954FD}"/>
    <cellStyle name="60% - Accent1 3 6" xfId="910" xr:uid="{FD967D9B-3958-4D2B-AA05-12F49C4D583C}"/>
    <cellStyle name="60% - Accent1 3 7" xfId="911" xr:uid="{EC0E1708-E32E-4EA2-92F1-8FD82448EB65}"/>
    <cellStyle name="60% - Accent1 4" xfId="912" xr:uid="{53B42E59-BCF0-457F-950F-441C9A476CE0}"/>
    <cellStyle name="60% - Accent1 5" xfId="913" xr:uid="{C373413F-67E0-48B1-992C-A488771C28AB}"/>
    <cellStyle name="60% - Accent1 6" xfId="914" xr:uid="{5577CA14-7BFB-4E21-B1B3-E9B97B38B35D}"/>
    <cellStyle name="60% - Accent1 7" xfId="915" xr:uid="{D80782C0-8F88-4426-BA99-787EF638ABE6}"/>
    <cellStyle name="60% - Accent1 8" xfId="916" xr:uid="{FD47D145-2A16-4EAB-8B73-04C0DFDDC240}"/>
    <cellStyle name="60% - Accent1 9" xfId="917" xr:uid="{FC0AFE1B-399E-4FE8-8801-B0ADB3340E39}"/>
    <cellStyle name="60% - Accent2 10" xfId="918" xr:uid="{06B6DDE0-1F34-46CD-B9A4-652B93E49D5D}"/>
    <cellStyle name="60% - Accent2 11" xfId="919" xr:uid="{EA75C1F8-1D1A-44ED-B2B3-9ABF64583A02}"/>
    <cellStyle name="60% - Accent2 12" xfId="920" xr:uid="{96DE8DC1-AF92-42A4-8AE7-15C8B6385FD0}"/>
    <cellStyle name="60% - Accent2 13" xfId="921" xr:uid="{6652E311-C3AD-40D0-814C-20C9BCF6AEB2}"/>
    <cellStyle name="60% - Accent2 2" xfId="922" xr:uid="{9207A86E-D5BA-4526-9D5F-4A6390B2B8CD}"/>
    <cellStyle name="60% - Accent2 2 2" xfId="923" xr:uid="{7583EDAB-3738-49CF-9D18-79DA84323799}"/>
    <cellStyle name="60% - Accent2 2 2 2" xfId="924" xr:uid="{70E68581-74CF-45D8-8575-67543A5B5D3F}"/>
    <cellStyle name="60% - Accent2 2 3" xfId="925" xr:uid="{CF7328CF-5C58-4718-BFE2-12C90DD693DD}"/>
    <cellStyle name="60% - Accent2 2 4" xfId="926" xr:uid="{3DD6D142-9CE8-41D0-A7B2-3196EEA0969D}"/>
    <cellStyle name="60% - Accent2 2 5" xfId="927" xr:uid="{D3D554E4-5EAC-4743-933D-87A223291FA8}"/>
    <cellStyle name="60% - Accent2 2 6" xfId="928" xr:uid="{7788C147-EA57-41E6-B1CF-AC3AE04780FD}"/>
    <cellStyle name="60% - Accent2 2 7" xfId="929" xr:uid="{65BAB472-6E4B-4823-B586-BED2325518F8}"/>
    <cellStyle name="60% - Accent2 3" xfId="930" xr:uid="{4CAA2092-D470-4C3E-90A5-1527B8FE1A0B}"/>
    <cellStyle name="60% - Accent2 3 2" xfId="931" xr:uid="{D8E0935C-0EB9-4587-96BD-95A04812E9DA}"/>
    <cellStyle name="60% - Accent2 3 2 2" xfId="932" xr:uid="{2C23A4F2-E458-47AB-87A7-3D69B128DBFA}"/>
    <cellStyle name="60% - Accent2 3 3" xfId="933" xr:uid="{6A743538-481D-4448-A165-53B75219B268}"/>
    <cellStyle name="60% - Accent2 3 4" xfId="934" xr:uid="{70CC6B1D-C3C9-4C00-BCC1-15ED5C99A506}"/>
    <cellStyle name="60% - Accent2 3 5" xfId="935" xr:uid="{AD5BE2B1-F88E-4DAD-8614-000B855A1386}"/>
    <cellStyle name="60% - Accent2 3 6" xfId="936" xr:uid="{A40F40D9-65C7-4F9D-A10D-B6105D3AE4D0}"/>
    <cellStyle name="60% - Accent2 3 7" xfId="937" xr:uid="{2F70DFD9-ABEF-4833-B6A7-A520A2DF5228}"/>
    <cellStyle name="60% - Accent2 4" xfId="938" xr:uid="{B4BFB1E6-41B3-4B5B-AE42-72B81822FD9F}"/>
    <cellStyle name="60% - Accent2 5" xfId="939" xr:uid="{E8D8B403-5EC8-42D2-928C-7326AF15E476}"/>
    <cellStyle name="60% - Accent2 6" xfId="940" xr:uid="{FBF5DD2C-CCB2-4C5A-BDBE-05118812E33F}"/>
    <cellStyle name="60% - Accent2 7" xfId="941" xr:uid="{577D6427-5CE9-4774-87DE-517AFC815128}"/>
    <cellStyle name="60% - Accent2 8" xfId="942" xr:uid="{FDD55D50-6417-4373-B6D2-A3EAB6A34B78}"/>
    <cellStyle name="60% - Accent2 9" xfId="943" xr:uid="{3A81EA66-F644-4888-B2BD-3A9730CB3771}"/>
    <cellStyle name="60% - Accent3 10" xfId="944" xr:uid="{2AF165BC-5D6D-44E7-987D-763482680B6A}"/>
    <cellStyle name="60% - Accent3 11" xfId="945" xr:uid="{8595E3DA-5DE5-4E46-A8E1-CCEFFED93B3D}"/>
    <cellStyle name="60% - Accent3 12" xfId="946" xr:uid="{2CD432D3-D17C-4644-9FAC-A88B95E34DA6}"/>
    <cellStyle name="60% - Accent3 13" xfId="947" xr:uid="{E28BB8A9-AB6F-4AB5-BDFB-49B11232F0B2}"/>
    <cellStyle name="60% - Accent3 2" xfId="948" xr:uid="{C1ED7ACE-4D4C-450E-9928-59E56162EB54}"/>
    <cellStyle name="60% - Accent3 2 2" xfId="949" xr:uid="{F8449027-4CD3-4B2B-B18E-FA42289A91E9}"/>
    <cellStyle name="60% - Accent3 2 2 2" xfId="950" xr:uid="{5D286201-AD9E-41E8-90CF-6709383197DF}"/>
    <cellStyle name="60% - Accent3 2 3" xfId="951" xr:uid="{BACE21B4-B487-4C5E-B35B-B9C6AD689623}"/>
    <cellStyle name="60% - Accent3 2 4" xfId="952" xr:uid="{21523CF8-B7D1-441B-9811-89AE701EADC9}"/>
    <cellStyle name="60% - Accent3 2 5" xfId="953" xr:uid="{57529F3F-D868-4532-9CBC-38FA406BB6B9}"/>
    <cellStyle name="60% - Accent3 2 6" xfId="954" xr:uid="{8A03BE41-7E30-41FA-8F83-AB25CFC1768A}"/>
    <cellStyle name="60% - Accent3 2 7" xfId="955" xr:uid="{75B612FE-F950-424B-9EAC-01B0B6205E15}"/>
    <cellStyle name="60% - Accent3 2_2149000-Q1'10" xfId="956" xr:uid="{8F5805F2-14B8-42AF-8ABB-4C3CB41D3718}"/>
    <cellStyle name="60% - Accent3 3" xfId="957" xr:uid="{DB4C4193-5009-425C-B96E-54BFDE076096}"/>
    <cellStyle name="60% - Accent3 3 2" xfId="958" xr:uid="{076299EF-98B9-4434-B3FB-4B6A6DAD1A16}"/>
    <cellStyle name="60% - Accent3 3 2 2" xfId="959" xr:uid="{76D75E17-3EF2-4266-9D79-8FF65A974C73}"/>
    <cellStyle name="60% - Accent3 3 3" xfId="960" xr:uid="{A6BD6089-366C-49BB-98D2-A48B2663DD71}"/>
    <cellStyle name="60% - Accent3 3 4" xfId="961" xr:uid="{A11DA19C-57D8-43DD-A3E1-5ACD330D0880}"/>
    <cellStyle name="60% - Accent3 3 5" xfId="962" xr:uid="{A5B99795-1DAD-4AB7-8F52-17606E21A0CC}"/>
    <cellStyle name="60% - Accent3 3 6" xfId="963" xr:uid="{760F3229-F203-4BFE-932D-F748510E3F44}"/>
    <cellStyle name="60% - Accent3 3 7" xfId="964" xr:uid="{4FCB0B76-5A7D-4690-98AB-3F8F356CAF1A}"/>
    <cellStyle name="60% - Accent3 4" xfId="965" xr:uid="{EA28D259-3A8B-4FBF-BBD7-C92566B7F5A8}"/>
    <cellStyle name="60% - Accent3 5" xfId="966" xr:uid="{850047B3-FBB2-402C-8D33-63FA24A3A40C}"/>
    <cellStyle name="60% - Accent3 6" xfId="967" xr:uid="{09236B19-197A-471F-BFC5-5D63582D380B}"/>
    <cellStyle name="60% - Accent3 7" xfId="968" xr:uid="{31925A8D-33FC-4798-B69E-CD1EC6656F97}"/>
    <cellStyle name="60% - Accent3 8" xfId="969" xr:uid="{3AD3BB95-D008-451A-8964-831EBD570F90}"/>
    <cellStyle name="60% - Accent3 9" xfId="970" xr:uid="{2BE499F3-FD57-41CE-B801-FDEE4B8B242D}"/>
    <cellStyle name="60% - Accent4 10" xfId="971" xr:uid="{74CB9B81-ED42-4F5D-954C-BFD26EEAF7C1}"/>
    <cellStyle name="60% - Accent4 11" xfId="972" xr:uid="{EC7E7B7D-CE00-4C7D-8BF5-45AE8B22D358}"/>
    <cellStyle name="60% - Accent4 12" xfId="973" xr:uid="{FCAE4836-ED3D-4762-92FA-C9676F3F7612}"/>
    <cellStyle name="60% - Accent4 13" xfId="974" xr:uid="{44A10539-E851-44CE-967E-5323BADB225D}"/>
    <cellStyle name="60% - Accent4 2" xfId="975" xr:uid="{F66D3386-3CFB-4B73-801D-FF4CDFADE1FF}"/>
    <cellStyle name="60% - Accent4 2 2" xfId="976" xr:uid="{3E650296-04C3-4BD5-9E60-BC195317D650}"/>
    <cellStyle name="60% - Accent4 2 2 2" xfId="977" xr:uid="{C9792E52-747A-4863-A9BD-CE41E93990D6}"/>
    <cellStyle name="60% - Accent4 2 3" xfId="978" xr:uid="{A2FBC757-FD3A-418D-B8BA-0DE4ABD91634}"/>
    <cellStyle name="60% - Accent4 2 4" xfId="979" xr:uid="{0EC94241-583B-4799-B082-E4BB277FB1DC}"/>
    <cellStyle name="60% - Accent4 2 5" xfId="980" xr:uid="{1303B201-055D-4CB7-B485-47A21B4B4ED1}"/>
    <cellStyle name="60% - Accent4 2 6" xfId="981" xr:uid="{163D4867-04C5-4E2C-B1CB-98AA4504E076}"/>
    <cellStyle name="60% - Accent4 2 7" xfId="982" xr:uid="{16AD99A3-9E71-43A2-BC5D-9AAC5D18D919}"/>
    <cellStyle name="60% - Accent4 2_2149000-Q1'10" xfId="983" xr:uid="{D11840B9-E1A2-449C-AE0E-C60FBBA23669}"/>
    <cellStyle name="60% - Accent4 3" xfId="984" xr:uid="{46C2610B-B3F5-40EA-AFBF-D9FD3DE25DEA}"/>
    <cellStyle name="60% - Accent4 3 2" xfId="985" xr:uid="{885E7CB7-F8B4-4DE7-A216-87DED06BD493}"/>
    <cellStyle name="60% - Accent4 3 2 2" xfId="986" xr:uid="{A41B4E64-1D2B-4018-A5B8-7B104844C7C7}"/>
    <cellStyle name="60% - Accent4 3 3" xfId="987" xr:uid="{D8C95FC0-02D4-4E71-99FF-0EC383489456}"/>
    <cellStyle name="60% - Accent4 3 4" xfId="988" xr:uid="{819C60DB-1668-439D-A08D-1CA4C856BB6F}"/>
    <cellStyle name="60% - Accent4 3 5" xfId="989" xr:uid="{D6099224-76DA-40BC-8F3B-2F26969FC3CE}"/>
    <cellStyle name="60% - Accent4 3 6" xfId="990" xr:uid="{2D245CB6-8400-43B9-B8A4-76821BE46E77}"/>
    <cellStyle name="60% - Accent4 3 7" xfId="991" xr:uid="{E98FC9AE-C3F8-428C-B408-D782623C130F}"/>
    <cellStyle name="60% - Accent4 4" xfId="992" xr:uid="{3F1AEA22-7BFB-4EE4-98C9-5A1600202E8C}"/>
    <cellStyle name="60% - Accent4 5" xfId="993" xr:uid="{AE158C2C-AB9C-4B69-B661-3C9938C2817B}"/>
    <cellStyle name="60% - Accent4 6" xfId="994" xr:uid="{B96C27AA-12F1-4CAF-A005-05C96E9D3BDE}"/>
    <cellStyle name="60% - Accent4 7" xfId="995" xr:uid="{0891327D-84D0-4C16-B4A1-5EA0C12CCD7F}"/>
    <cellStyle name="60% - Accent4 8" xfId="996" xr:uid="{0E82301A-249A-4FF3-999C-BF9EBACBAF16}"/>
    <cellStyle name="60% - Accent4 9" xfId="997" xr:uid="{98B357CE-44C9-4BBF-8E76-835F43F32548}"/>
    <cellStyle name="60% - Accent5 10" xfId="998" xr:uid="{9620748C-014A-47CD-B190-57B3710F5378}"/>
    <cellStyle name="60% - Accent5 11" xfId="999" xr:uid="{3790F77F-CECE-4515-9E49-827098C4679C}"/>
    <cellStyle name="60% - Accent5 12" xfId="1000" xr:uid="{02B202D7-F6A4-4A07-B870-1E0E60023000}"/>
    <cellStyle name="60% - Accent5 13" xfId="1001" xr:uid="{EB74D25B-263F-4CDE-93A9-0FF1024E78D9}"/>
    <cellStyle name="60% - Accent5 2" xfId="1002" xr:uid="{B1D5F11E-7388-4D99-8CC1-7173A5C09210}"/>
    <cellStyle name="60% - Accent5 2 2" xfId="1003" xr:uid="{D273EB9B-BE6C-43E1-892A-A556D8E53DB7}"/>
    <cellStyle name="60% - Accent5 2 2 2" xfId="1004" xr:uid="{0593E842-6802-4686-911B-5484337F4C02}"/>
    <cellStyle name="60% - Accent5 2 3" xfId="1005" xr:uid="{0C8AAAED-903A-4BFD-BA13-AA4CD2149221}"/>
    <cellStyle name="60% - Accent5 2 4" xfId="1006" xr:uid="{D3A6E5C5-81A8-4B42-A083-738D98D5FD75}"/>
    <cellStyle name="60% - Accent5 2 5" xfId="1007" xr:uid="{1B538297-2321-4385-B2BD-304DE553102F}"/>
    <cellStyle name="60% - Accent5 2 6" xfId="1008" xr:uid="{4A0C8989-6E0B-407F-920E-DD9F55E10CCF}"/>
    <cellStyle name="60% - Accent5 2 7" xfId="1009" xr:uid="{6EE6FA15-6E7C-4DB2-8418-D97F1200EACD}"/>
    <cellStyle name="60% - Accent5 3" xfId="1010" xr:uid="{78D63144-7294-4335-9210-A9EBB50AA8DD}"/>
    <cellStyle name="60% - Accent5 3 2" xfId="1011" xr:uid="{D696DFA6-6F2D-41D7-8351-5B152EB83203}"/>
    <cellStyle name="60% - Accent5 3 2 2" xfId="1012" xr:uid="{CE4E2FE7-C1FC-4C7D-98F9-E4ECD8268129}"/>
    <cellStyle name="60% - Accent5 3 3" xfId="1013" xr:uid="{B525B45C-482D-4B48-ACBA-ABF585A4A60C}"/>
    <cellStyle name="60% - Accent5 3 4" xfId="1014" xr:uid="{A34FDC4F-D57B-46DA-A14F-AFD4329B81B6}"/>
    <cellStyle name="60% - Accent5 3 5" xfId="1015" xr:uid="{C7A60CEC-EB20-475D-B68F-7153784CFB8D}"/>
    <cellStyle name="60% - Accent5 3 6" xfId="1016" xr:uid="{F71A3173-006D-43A5-9CD3-22678EF245FD}"/>
    <cellStyle name="60% - Accent5 3 7" xfId="1017" xr:uid="{62824318-C6DD-4845-B4D0-00ECF64E98DD}"/>
    <cellStyle name="60% - Accent5 4" xfId="1018" xr:uid="{8D6D7992-612F-428D-9656-8DD8AB78F930}"/>
    <cellStyle name="60% - Accent5 5" xfId="1019" xr:uid="{71E9A380-6FFD-4DF7-8815-DC01183D14B9}"/>
    <cellStyle name="60% - Accent5 6" xfId="1020" xr:uid="{82460476-FCA6-4688-B558-3B63E8CEC865}"/>
    <cellStyle name="60% - Accent5 7" xfId="1021" xr:uid="{0C0A49FD-A800-4EC5-8314-22AB83913698}"/>
    <cellStyle name="60% - Accent5 8" xfId="1022" xr:uid="{0C9AA193-3A02-4D68-B547-77E5843526EC}"/>
    <cellStyle name="60% - Accent5 9" xfId="1023" xr:uid="{12EADB16-E145-4C86-94AF-04A5E387AE7E}"/>
    <cellStyle name="60% - Accent6 10" xfId="1024" xr:uid="{01C03796-E21E-465C-80F2-00D6D9267026}"/>
    <cellStyle name="60% - Accent6 11" xfId="1025" xr:uid="{6CB82481-FB6C-462C-92FA-A93F57AD8989}"/>
    <cellStyle name="60% - Accent6 12" xfId="1026" xr:uid="{0CAFB7FB-E0F5-4A4C-B932-09A200E92BAA}"/>
    <cellStyle name="60% - Accent6 13" xfId="1027" xr:uid="{04B766A6-4D88-4C04-B24D-D00C308E0E78}"/>
    <cellStyle name="60% - Accent6 2" xfId="1028" xr:uid="{DB8A6CA1-7036-43E2-8686-0ECD6ECC6327}"/>
    <cellStyle name="60% - Accent6 2 2" xfId="1029" xr:uid="{48013DDE-F3AA-4FF2-844B-CF85C1EC5853}"/>
    <cellStyle name="60% - Accent6 2 2 2" xfId="1030" xr:uid="{B145870C-B2F1-4E4F-BE15-362C1A8CE630}"/>
    <cellStyle name="60% - Accent6 2 3" xfId="1031" xr:uid="{6F3556FB-5810-4BE1-8ADB-CFADE3DA284E}"/>
    <cellStyle name="60% - Accent6 2 4" xfId="1032" xr:uid="{5EE1EB75-F690-411B-BA94-DEE43C631D07}"/>
    <cellStyle name="60% - Accent6 2 5" xfId="1033" xr:uid="{D2D0BF89-CD87-402D-BAD3-1C9A44AE6CDF}"/>
    <cellStyle name="60% - Accent6 2 6" xfId="1034" xr:uid="{E48977DA-DA08-480C-AC73-C517B5F4132E}"/>
    <cellStyle name="60% - Accent6 2 7" xfId="1035" xr:uid="{3A4782FE-0B54-4643-83CE-F0759E25CB28}"/>
    <cellStyle name="60% - Accent6 2_2149000-Q1'10" xfId="1036" xr:uid="{51D19E05-ED74-46D6-B4FE-5D20942A2096}"/>
    <cellStyle name="60% - Accent6 3" xfId="1037" xr:uid="{259CAA4E-C4B5-427E-8B7B-6174B98BEC41}"/>
    <cellStyle name="60% - Accent6 3 2" xfId="1038" xr:uid="{2BDB750E-78C8-49B2-9485-E1FB1413E58E}"/>
    <cellStyle name="60% - Accent6 3 2 2" xfId="1039" xr:uid="{3AF7E10C-6B46-49A2-A109-8515A91716CE}"/>
    <cellStyle name="60% - Accent6 3 3" xfId="1040" xr:uid="{EE71CC18-568A-445A-8EB6-41D4FDC37493}"/>
    <cellStyle name="60% - Accent6 3 4" xfId="1041" xr:uid="{F9B948D4-E7A3-4B8D-8680-6BEE64419630}"/>
    <cellStyle name="60% - Accent6 3 5" xfId="1042" xr:uid="{038D7BB0-5E86-42FA-82C0-21E3C65AA664}"/>
    <cellStyle name="60% - Accent6 3 6" xfId="1043" xr:uid="{7A4AA6AF-70E8-4242-A60F-F4BC25788909}"/>
    <cellStyle name="60% - Accent6 3 7" xfId="1044" xr:uid="{31A1F4CD-41A9-4EE1-A264-6D40FE66444A}"/>
    <cellStyle name="60% - Accent6 4" xfId="1045" xr:uid="{DDE13559-024C-4728-B8CB-641C86BAB2F8}"/>
    <cellStyle name="60% - Accent6 5" xfId="1046" xr:uid="{E573EFBE-AB9E-43B4-8BE3-299F9A98AE44}"/>
    <cellStyle name="60% - Accent6 6" xfId="1047" xr:uid="{15E74E1A-A79F-434B-A8A8-92A89E60218F}"/>
    <cellStyle name="60% - Accent6 7" xfId="1048" xr:uid="{17E369F1-E06B-4900-99BE-88DB880F06FA}"/>
    <cellStyle name="60% - Accent6 8" xfId="1049" xr:uid="{0D4399C7-8AF5-4AA0-9B84-90DCFE11328D}"/>
    <cellStyle name="60% - Accent6 9" xfId="1050" xr:uid="{63317591-072D-4F36-B7D9-A6ADAA3DDB85}"/>
    <cellStyle name="60% - アクセント 1" xfId="1051" xr:uid="{C3C6CDFF-96AF-4BDD-B403-C01E73F1E970}"/>
    <cellStyle name="60% - アクセント 2" xfId="1052" xr:uid="{701E101E-681C-467C-82B7-A7CD62B71CCB}"/>
    <cellStyle name="60% - アクセント 3" xfId="1053" xr:uid="{A4323EBF-2768-4CDC-B51C-AAF6BD539F8D}"/>
    <cellStyle name="60% - アクセント 4" xfId="1054" xr:uid="{B8B435B0-6C78-4016-A62E-15525C1949DA}"/>
    <cellStyle name="60% - アクセント 5" xfId="1055" xr:uid="{0020486D-F98E-49E7-972D-A620BAF2DEF1}"/>
    <cellStyle name="60% - アクセント 6" xfId="1056" xr:uid="{D9E2EFAC-507F-4398-99EF-8790895A2D80}"/>
    <cellStyle name="60% - ส่วนที่ถูกเน้น1" xfId="1057" xr:uid="{552E598D-527A-4E64-AD85-DC09C523D388}"/>
    <cellStyle name="60% - ส่วนที่ถูกเน้น1 2" xfId="1058" xr:uid="{D6EDC258-1958-4918-BE58-5187F6C095A5}"/>
    <cellStyle name="60% - ส่วนที่ถูกเน้น2" xfId="1059" xr:uid="{CDC7EF0C-2AE7-47E2-B3B5-C48FCF26BCED}"/>
    <cellStyle name="60% - ส่วนที่ถูกเน้น2 2" xfId="1060" xr:uid="{4A1312F2-8C2E-40A5-AC2A-DA63FC5FD920}"/>
    <cellStyle name="60% - ส่วนที่ถูกเน้น3" xfId="1061" xr:uid="{4C6F1C58-B7DD-47A6-A037-044AD82845B5}"/>
    <cellStyle name="60% - ส่วนที่ถูกเน้น3 2" xfId="1062" xr:uid="{CB577FB5-98AD-4507-9EA6-2E51CBB6F391}"/>
    <cellStyle name="60% - ส่วนที่ถูกเน้น4" xfId="1063" xr:uid="{F390BAA3-352F-43EE-97FB-EA358864967A}"/>
    <cellStyle name="60% - ส่วนที่ถูกเน้น4 2" xfId="1064" xr:uid="{60FF8C5A-44B6-44BA-8BF3-69E28826B2BF}"/>
    <cellStyle name="60% - ส่วนที่ถูกเน้น5" xfId="1065" xr:uid="{94C5C514-F115-4514-AE07-59BE07578DD7}"/>
    <cellStyle name="60% - ส่วนที่ถูกเน้น5 2" xfId="1066" xr:uid="{EFF5890E-ECD1-4892-A9AB-5EE9D419A449}"/>
    <cellStyle name="60% - ส่วนที่ถูกเน้น6" xfId="1067" xr:uid="{59F04927-8E90-4DEA-A8D9-10B6168F0676}"/>
    <cellStyle name="60% - ส่วนที่ถูกเน้น6 2" xfId="1068" xr:uid="{A25152C9-F623-44DC-A1E0-48F09F44407A}"/>
    <cellStyle name="6Ab&amp;&amp;L&amp;&quot;Book Antiqua,Regular&quot;&amp;F. &amp;A_x000a_&amp;D, &amp;Tb" xfId="1069" xr:uid="{DE4B458A-9384-485C-AD6A-B46BDCF10B85}"/>
    <cellStyle name="75" xfId="1070" xr:uid="{63B22B00-3F69-49F6-9366-0E6DA4C86569}"/>
    <cellStyle name="75 2" xfId="1071" xr:uid="{5C8678D9-2C0C-4BE1-9F2A-8268C7035881}"/>
    <cellStyle name="75 3" xfId="1072" xr:uid="{15FD8622-CC2A-4A79-92EE-86D2DE4B5C53}"/>
    <cellStyle name="75 4" xfId="1073" xr:uid="{30941F23-8226-49A6-BFE6-386320C0AAC8}"/>
    <cellStyle name="75 5" xfId="1074" xr:uid="{391BCA59-0624-4887-8985-B0B3C5ED11A0}"/>
    <cellStyle name="75 6" xfId="1075" xr:uid="{B6D5E60D-ED3D-44B1-A54A-074AD18F924D}"/>
    <cellStyle name="75 7" xfId="1076" xr:uid="{13AD2597-6E0E-496C-8B20-96415BBEF847}"/>
    <cellStyle name="75_AVERAGE-ยา" xfId="1077" xr:uid="{D3C4F11C-3104-4DE1-B8C3-328F29E56F61}"/>
    <cellStyle name="97" xfId="1078" xr:uid="{2CE4E0B5-CA90-4C49-9740-C8A31B6DDE55}"/>
    <cellStyle name="97 2" xfId="5401" xr:uid="{4DFB1247-9B0B-4F17-9307-3A9453BEF7E8}"/>
    <cellStyle name="A_x0001_" xfId="1079" xr:uid="{62FF4164-8E7C-430D-BA33-FF3AC0BAD780}"/>
    <cellStyle name="A_x0001_ 2" xfId="1080" xr:uid="{7CDA32D0-5B92-48AD-8A79-BEC07CE2A566}"/>
    <cellStyle name="A_x0001_ 3" xfId="1081" xr:uid="{E96BAC1B-6D2B-45A1-928A-400930AE4DED}"/>
    <cellStyle name="A_x0001_ 4" xfId="1082" xr:uid="{75A1DFB7-5BF2-4D8E-A246-B31775D612A4}"/>
    <cellStyle name="A_x0001_ 5" xfId="1083" xr:uid="{B9A009BF-8E80-47D7-AF33-723D2C052ECA}"/>
    <cellStyle name="A_x0001_ 6" xfId="1084" xr:uid="{A7E11470-858F-4D71-A6D7-41476162E840}"/>
    <cellStyle name="A_x0001_ 7" xfId="1085" xr:uid="{7115E046-E0B7-4C71-973F-4C71528019FF}"/>
    <cellStyle name="à¤Ã×èÍ§ËÁÒÂ¨ØÅÀÒ¤ [0]_PERSONAL" xfId="1086" xr:uid="{69394B8D-CA38-49A8-98E5-973BDD6D2F6D}"/>
    <cellStyle name="à¤Ã×èÍ§ËÁÒÂ¨ØÅÀÒ¤_PERSONAL" xfId="1087" xr:uid="{9B1AD462-E981-48C9-9322-D7688FFCD4CE}"/>
    <cellStyle name="à¤Ã×èÍ§ËÁÒÂÊ¡ØÅà§Ô¹ [0]_PERSONAL" xfId="1088" xr:uid="{EE06334B-409C-417C-B85A-78C7A6FAC9AC}"/>
    <cellStyle name="à¤Ã×èÍ§ËÁÒÂÊ¡ØÅà§Ô¹_PERSONAL" xfId="1089" xr:uid="{0394CF2D-0131-4F55-A9AC-28453C2892AA}"/>
    <cellStyle name="a1" xfId="1090" xr:uid="{549EF269-E983-4CD7-BB0C-19EF9826097B}"/>
    <cellStyle name="a10d0" xfId="1091" xr:uid="{FDC592DF-AE67-4D09-B185-6AA494371B16}"/>
    <cellStyle name="a10d2" xfId="1092" xr:uid="{03CB9EA8-57E0-4748-8BDC-51194237D820}"/>
    <cellStyle name="a8d0" xfId="1093" xr:uid="{CCE84C50-183A-4F5B-A4A6-3EA81FD97E49}"/>
    <cellStyle name="a8d2" xfId="1094" xr:uid="{B74CBE9E-B00D-42C8-945F-98E4E7706E13}"/>
    <cellStyle name="AA FRAME" xfId="1095" xr:uid="{6DA3C10A-3D40-4A33-A1E8-D30D204BC999}"/>
    <cellStyle name="AA HEADING" xfId="1096" xr:uid="{EDED7BEE-48D1-484B-939F-8C3C408B661D}"/>
    <cellStyle name="AA INITIALS" xfId="1097" xr:uid="{C132AD10-0801-4B7C-BD76-683E5E31C3E9}"/>
    <cellStyle name="AA INPUT" xfId="1098" xr:uid="{6E1FA918-E209-4517-9186-90279D0C6AB0}"/>
    <cellStyle name="AA LOCK" xfId="1099" xr:uid="{6F34035C-B699-463D-84FC-E50260A3BD8D}"/>
    <cellStyle name="AA MGR NAME" xfId="1100" xr:uid="{D6C27112-CF5D-451A-9007-9A56B2088740}"/>
    <cellStyle name="AA NORMAL" xfId="1101" xr:uid="{13C98EF9-AA2A-4454-B695-414DF6037F99}"/>
    <cellStyle name="AA NUMBER" xfId="1102" xr:uid="{E62ACBD7-2F6B-494E-A458-473D29CC38C6}"/>
    <cellStyle name="AA NUMBER 2" xfId="1103" xr:uid="{4D19EBF4-35C1-4420-8DA9-23E6CF6BA92F}"/>
    <cellStyle name="AA NUMBER2" xfId="1104" xr:uid="{BE47FC0D-C86F-40B1-B52D-E3972A5A1DD6}"/>
    <cellStyle name="AA NUMBER2 2" xfId="1105" xr:uid="{806349EA-4606-4F1F-839F-34752AB27D6C}"/>
    <cellStyle name="AA QUESTION" xfId="1106" xr:uid="{2634153B-EB17-414C-B566-6B434056336F}"/>
    <cellStyle name="AA SHADE" xfId="1107" xr:uid="{42B3443F-AFA2-4A29-8F22-F44E8DAAC078}"/>
    <cellStyle name="abc" xfId="1108" xr:uid="{6D44A58C-E879-44D5-B5F6-A4E490F7FA98}"/>
    <cellStyle name="Accent1 - 20%" xfId="1109" xr:uid="{246C4877-1E5C-43CE-8E9F-139AF166D069}"/>
    <cellStyle name="Accent1 - 40%" xfId="1110" xr:uid="{D6DE63E1-112B-4FCE-83AE-826798E8B0B9}"/>
    <cellStyle name="Accent1 - 60%" xfId="1111" xr:uid="{C5013A5D-C72E-491B-AA3C-125E226A035E}"/>
    <cellStyle name="Accent1 10" xfId="1112" xr:uid="{9E8F31F3-29FD-4F05-9BF8-D629A84409D8}"/>
    <cellStyle name="Accent1 11" xfId="1113" xr:uid="{66F83949-CF01-4D32-8E33-BDF16BF4A6D2}"/>
    <cellStyle name="Accent1 12" xfId="1114" xr:uid="{66FE0AB7-3ECC-4C08-86C6-41F182EB8124}"/>
    <cellStyle name="Accent1 13" xfId="1115" xr:uid="{EAAB0D5A-FED6-490C-9CE5-E4B0B393FF62}"/>
    <cellStyle name="Accent1 2" xfId="1116" xr:uid="{DFB9CBC7-BE8C-4C7A-BF8E-2946EAFF2BAA}"/>
    <cellStyle name="Accent1 2 2" xfId="1117" xr:uid="{573C85E4-D8E3-4F8A-829F-99D5672122E6}"/>
    <cellStyle name="Accent1 2 2 2" xfId="1118" xr:uid="{3851ABE4-B141-44C4-ADF2-E50DC614AFB1}"/>
    <cellStyle name="Accent1 2 3" xfId="1119" xr:uid="{F7C41BBF-90DD-40C4-87C3-06C8983D2501}"/>
    <cellStyle name="Accent1 2 4" xfId="1120" xr:uid="{E13F7AE7-968D-4289-9638-41E8F7B68BA2}"/>
    <cellStyle name="Accent1 2 5" xfId="1121" xr:uid="{B81A3B08-681D-474F-A8AE-9A06E4C7E3DA}"/>
    <cellStyle name="Accent1 2 6" xfId="1122" xr:uid="{207EAC6D-7E22-4531-ABDE-644AA8293FF5}"/>
    <cellStyle name="Accent1 2 7" xfId="1123" xr:uid="{48ECA55B-AF61-493F-8460-310F447DE2AF}"/>
    <cellStyle name="Accent1 2_2149000-Q1'10" xfId="1124" xr:uid="{3D5812BA-B27B-4321-8AB8-4195E98ABE34}"/>
    <cellStyle name="Accent1 3" xfId="1125" xr:uid="{16444E2C-349D-4835-ADD3-09193C0DEC6A}"/>
    <cellStyle name="Accent1 3 2" xfId="1126" xr:uid="{B2079D5B-3710-49DE-80E6-B4CD99023D00}"/>
    <cellStyle name="Accent1 3 2 2" xfId="1127" xr:uid="{FB092B4F-0D68-4B67-B9A1-2F6248F20749}"/>
    <cellStyle name="Accent1 3 3" xfId="1128" xr:uid="{5430E978-A012-425F-808A-6EC95A0E89C0}"/>
    <cellStyle name="Accent1 3 4" xfId="1129" xr:uid="{EF4EC6D9-AD11-430B-A469-988BE7F4B881}"/>
    <cellStyle name="Accent1 3 5" xfId="1130" xr:uid="{AD21FDEE-51C8-4557-A9CC-74709A0D411A}"/>
    <cellStyle name="Accent1 3 6" xfId="1131" xr:uid="{78155C78-E8AB-43A0-9AE7-59D372C0BCEB}"/>
    <cellStyle name="Accent1 3 7" xfId="1132" xr:uid="{7DCD1491-30CD-49E3-8294-64D0482E405C}"/>
    <cellStyle name="Accent1 4" xfId="1133" xr:uid="{038144ED-4375-4C74-88A1-72A75496EC66}"/>
    <cellStyle name="Accent1 5" xfId="1134" xr:uid="{ADE7E17F-BDFD-46A7-8FF0-0DCFC18016AE}"/>
    <cellStyle name="Accent1 6" xfId="1135" xr:uid="{E23E282F-9857-4098-AB86-488598AC9214}"/>
    <cellStyle name="Accent1 7" xfId="1136" xr:uid="{4BA778F9-0DE6-44E1-988A-CB8E9D6C29A1}"/>
    <cellStyle name="Accent1 8" xfId="1137" xr:uid="{7D48803C-56EA-480C-9650-5F6E3A0FC547}"/>
    <cellStyle name="Accent1 9" xfId="1138" xr:uid="{6DFCC020-C52F-47A1-AEC9-CA94678BE29A}"/>
    <cellStyle name="Accent2 - 20%" xfId="1139" xr:uid="{43C8DD2B-B36B-4B82-AD4B-787559A1E6EC}"/>
    <cellStyle name="Accent2 - 40%" xfId="1140" xr:uid="{103E3C80-C89B-4B34-A479-25998CED8673}"/>
    <cellStyle name="Accent2 - 60%" xfId="1141" xr:uid="{91B9CD32-77EC-4F62-995A-FDA9AB4E74DC}"/>
    <cellStyle name="Accent2 10" xfId="1142" xr:uid="{736E8058-19AC-47F6-BB87-F504CF9DAE22}"/>
    <cellStyle name="Accent2 11" xfId="1143" xr:uid="{D29B83E3-CDAE-48B2-B9DE-8F0B576ABE51}"/>
    <cellStyle name="Accent2 12" xfId="1144" xr:uid="{49C430B3-1A48-45EF-834E-192C69F8C2CD}"/>
    <cellStyle name="Accent2 13" xfId="1145" xr:uid="{CD18B6D2-B4F3-432C-891B-1D10C492AAD0}"/>
    <cellStyle name="Accent2 2" xfId="1146" xr:uid="{089D9047-6267-492C-A0FE-1ABF6DF40137}"/>
    <cellStyle name="Accent2 2 2" xfId="1147" xr:uid="{7BABFC78-B125-41FE-B211-3A9D19C5876C}"/>
    <cellStyle name="Accent2 2 2 2" xfId="1148" xr:uid="{63544A69-4424-4161-B0FD-439F3B586F9E}"/>
    <cellStyle name="Accent2 2 3" xfId="1149" xr:uid="{91DB8AE0-EB2E-40A0-AB18-7DAFF668EC69}"/>
    <cellStyle name="Accent2 2 4" xfId="1150" xr:uid="{16496C8F-5ED1-49BC-A75C-F1923595D29B}"/>
    <cellStyle name="Accent2 2 5" xfId="1151" xr:uid="{68D169FC-F570-459C-A061-4EFFE9B7A09C}"/>
    <cellStyle name="Accent2 2 6" xfId="1152" xr:uid="{A9EC3596-A085-4D95-861D-CD1DEB1DB4DB}"/>
    <cellStyle name="Accent2 2 7" xfId="1153" xr:uid="{CB161A0D-65DA-4A7E-A152-3E6E1D3EF71E}"/>
    <cellStyle name="Accent2 3" xfId="1154" xr:uid="{9641B271-B3F8-407B-8BDD-1FA5895619D3}"/>
    <cellStyle name="Accent2 3 2" xfId="1155" xr:uid="{EAD0A80F-D031-4F16-87A0-4F44408EB7DF}"/>
    <cellStyle name="Accent2 3 2 2" xfId="1156" xr:uid="{94038D74-3650-4362-AF35-6BD1537D960A}"/>
    <cellStyle name="Accent2 3 3" xfId="1157" xr:uid="{21567248-DB98-4049-80D1-21E33C1EC022}"/>
    <cellStyle name="Accent2 3 4" xfId="1158" xr:uid="{6F71D9F5-6988-44C3-89BE-BFD60E2057F5}"/>
    <cellStyle name="Accent2 3 5" xfId="1159" xr:uid="{6E4C23CF-F62F-4C16-905E-E665098BC8CE}"/>
    <cellStyle name="Accent2 3 6" xfId="1160" xr:uid="{6665D118-BC59-4B23-B921-547F6C47EDA8}"/>
    <cellStyle name="Accent2 3 7" xfId="1161" xr:uid="{A845841B-E0F5-4078-A278-59A9868E7AA3}"/>
    <cellStyle name="Accent2 4" xfId="1162" xr:uid="{C59B778B-9AD6-4438-BA8B-BD9D2C7FFB4B}"/>
    <cellStyle name="Accent2 5" xfId="1163" xr:uid="{1351AD9B-1650-4E84-B6CE-83054F46EF84}"/>
    <cellStyle name="Accent2 6" xfId="1164" xr:uid="{F7FFE4F4-762E-47A0-86C2-254B636B79EE}"/>
    <cellStyle name="Accent2 7" xfId="1165" xr:uid="{7CE3D771-BEDE-432F-AE83-4156F27535F3}"/>
    <cellStyle name="Accent2 8" xfId="1166" xr:uid="{B260820D-D975-4C39-9BC2-9589ACE63D63}"/>
    <cellStyle name="Accent2 9" xfId="1167" xr:uid="{D11216D2-5D21-4FE0-B99B-5B3C1DFDB304}"/>
    <cellStyle name="Accent3 - 20%" xfId="1168" xr:uid="{48E8F5C4-346E-43A5-9E67-21F57AB0E984}"/>
    <cellStyle name="Accent3 - 40%" xfId="1169" xr:uid="{D589911E-842F-4D09-92FA-0093C226A26F}"/>
    <cellStyle name="Accent3 - 60%" xfId="1170" xr:uid="{ADFDF4C3-50BA-424E-8104-0B9A1D73C586}"/>
    <cellStyle name="Accent3 10" xfId="1171" xr:uid="{280A524A-4715-43C5-95EF-A14B402749C7}"/>
    <cellStyle name="Accent3 11" xfId="1172" xr:uid="{2BF3D9CE-D3CE-424C-BFB1-B7ECD4D8CB16}"/>
    <cellStyle name="Accent3 12" xfId="1173" xr:uid="{0443DE09-FED0-4613-AB2B-B145E4F09058}"/>
    <cellStyle name="Accent3 13" xfId="1174" xr:uid="{7F9242B5-BF28-4AFA-9C02-701E0814446F}"/>
    <cellStyle name="Accent3 2" xfId="1175" xr:uid="{08126AEE-E77E-42C5-98AA-92DC94F8DC4F}"/>
    <cellStyle name="Accent3 2 2" xfId="1176" xr:uid="{B1649951-ECB8-4DD6-9128-2AC7F62D95FE}"/>
    <cellStyle name="Accent3 2 2 2" xfId="1177" xr:uid="{D6D5B938-1410-4EA3-B988-E167CA2E4A76}"/>
    <cellStyle name="Accent3 2 3" xfId="1178" xr:uid="{49759476-3CBB-4AFF-9485-AAC2DBB62952}"/>
    <cellStyle name="Accent3 2 4" xfId="1179" xr:uid="{978F08A6-73BC-4030-8CAD-5438D67D96ED}"/>
    <cellStyle name="Accent3 2 5" xfId="1180" xr:uid="{49EF6039-F17F-4163-AC80-CCB82F512616}"/>
    <cellStyle name="Accent3 2 6" xfId="1181" xr:uid="{69ECF1A2-753A-4D52-BB5C-571A9EB3CB7A}"/>
    <cellStyle name="Accent3 2 7" xfId="1182" xr:uid="{C8B9B8AC-273A-4E53-AFF3-F07163CFACFA}"/>
    <cellStyle name="Accent3 3" xfId="1183" xr:uid="{1FF59CEB-1A36-4110-952D-06816B62EBE8}"/>
    <cellStyle name="Accent3 3 2" xfId="1184" xr:uid="{DE25F52A-43D3-4284-BDB2-2EE9E7F726EE}"/>
    <cellStyle name="Accent3 3 2 2" xfId="1185" xr:uid="{8368E82C-CE5C-4CFE-86A9-52CD27DE9E6D}"/>
    <cellStyle name="Accent3 3 3" xfId="1186" xr:uid="{B490D3E4-5B3B-40BD-88F2-0DC7C7A70864}"/>
    <cellStyle name="Accent3 3 4" xfId="1187" xr:uid="{BA482743-FBFD-4FB2-B71D-4DCC2F631383}"/>
    <cellStyle name="Accent3 3 5" xfId="1188" xr:uid="{E4D5FF32-567E-4068-ADB1-9E564B910780}"/>
    <cellStyle name="Accent3 3 6" xfId="1189" xr:uid="{9DC2A7FC-4636-444D-A53B-5B48666C4F6F}"/>
    <cellStyle name="Accent3 3 7" xfId="1190" xr:uid="{A8B8ABA9-F88C-4CC5-A55A-479A7821E0EE}"/>
    <cellStyle name="Accent3 4" xfId="1191" xr:uid="{965F166C-2F53-4086-A04A-775523E1A1A4}"/>
    <cellStyle name="Accent3 5" xfId="1192" xr:uid="{331185FF-3024-4E3E-A7A7-93B11D963052}"/>
    <cellStyle name="Accent3 6" xfId="1193" xr:uid="{FCCEAA85-15EE-48B1-A365-AEE2D1BA7416}"/>
    <cellStyle name="Accent3 7" xfId="1194" xr:uid="{09B9C13D-214B-49EA-A33F-92B92CB95081}"/>
    <cellStyle name="Accent3 8" xfId="1195" xr:uid="{FC4FC938-5111-4C58-814D-F372A78FFF0A}"/>
    <cellStyle name="Accent3 9" xfId="1196" xr:uid="{E3DFB03E-EDCD-4769-92F8-54B5127F15D4}"/>
    <cellStyle name="Accent4 - 20%" xfId="1197" xr:uid="{7B970964-6B17-46F3-966B-79CEE0AC19A2}"/>
    <cellStyle name="Accent4 - 40%" xfId="1198" xr:uid="{FA04EE42-CEE1-4135-9AA1-A4A67B9EDDB1}"/>
    <cellStyle name="Accent4 - 60%" xfId="1199" xr:uid="{DDA62A63-D143-4E06-A122-817150A44205}"/>
    <cellStyle name="Accent4 10" xfId="1200" xr:uid="{B27284B9-FD85-4AD4-8EA2-52A83ACA6428}"/>
    <cellStyle name="Accent4 11" xfId="1201" xr:uid="{804E772F-0071-49FA-94D8-FF265C390CF8}"/>
    <cellStyle name="Accent4 12" xfId="1202" xr:uid="{D1F9DF8E-B159-4E99-AA89-4D7C56F6AC02}"/>
    <cellStyle name="Accent4 13" xfId="1203" xr:uid="{D98ABF09-EE50-4C4F-98AE-0117AF7F9518}"/>
    <cellStyle name="Accent4 2" xfId="1204" xr:uid="{C1804A4E-5019-4E2C-8390-63CE76C35D81}"/>
    <cellStyle name="Accent4 2 2" xfId="1205" xr:uid="{3E6645D0-CEFA-45A8-ADB7-814145C0C9F2}"/>
    <cellStyle name="Accent4 2 2 2" xfId="1206" xr:uid="{D845D6E5-884A-4811-9F76-DFD055145D3D}"/>
    <cellStyle name="Accent4 2 3" xfId="1207" xr:uid="{5F3002CD-7FF4-44BB-BC50-21AF14288695}"/>
    <cellStyle name="Accent4 2 4" xfId="1208" xr:uid="{8DC07C87-DDE2-4A32-9A12-AD2741EC8565}"/>
    <cellStyle name="Accent4 2 5" xfId="1209" xr:uid="{3EC6490D-5A1D-422B-821F-85E849A82717}"/>
    <cellStyle name="Accent4 2 6" xfId="1210" xr:uid="{6F61BC2E-B4E7-47DE-84A8-BBA5384D742E}"/>
    <cellStyle name="Accent4 2 7" xfId="1211" xr:uid="{E3ABD0A1-C1CF-4BEE-A15F-BB214C7A7E27}"/>
    <cellStyle name="Accent4 2_2149000-Q1'10" xfId="1212" xr:uid="{071BF050-E823-4A5D-8AE7-E09FAB75713F}"/>
    <cellStyle name="Accent4 3" xfId="1213" xr:uid="{8F7559FD-0D0D-4CAD-9B18-A5DDAB54D930}"/>
    <cellStyle name="Accent4 3 2" xfId="1214" xr:uid="{65F51316-51BA-4054-8F14-1E3C1B6B0F6D}"/>
    <cellStyle name="Accent4 3 2 2" xfId="1215" xr:uid="{C63A673B-0E2F-4D37-8C0B-95D8A91E363B}"/>
    <cellStyle name="Accent4 3 3" xfId="1216" xr:uid="{707F05A0-532E-4C53-BEDD-F01E4845F1DC}"/>
    <cellStyle name="Accent4 3 4" xfId="1217" xr:uid="{24D38BC6-4885-4926-969C-94165CFE60BD}"/>
    <cellStyle name="Accent4 3 5" xfId="1218" xr:uid="{A09C839D-CA9D-45DA-BA29-CFF3FC887C94}"/>
    <cellStyle name="Accent4 3 6" xfId="1219" xr:uid="{72822C9A-6823-43AF-BD08-147CBD351658}"/>
    <cellStyle name="Accent4 3 7" xfId="1220" xr:uid="{7DB1432B-A435-4801-A197-BB3DB17CDC8B}"/>
    <cellStyle name="Accent4 4" xfId="1221" xr:uid="{CE8656B0-92B3-4B88-BCCE-103D481BE1D1}"/>
    <cellStyle name="Accent4 5" xfId="1222" xr:uid="{2D15875C-5640-4186-A152-ECB5F6540602}"/>
    <cellStyle name="Accent4 6" xfId="1223" xr:uid="{DBB5D733-B5D2-433D-8474-1255E45B6167}"/>
    <cellStyle name="Accent4 7" xfId="1224" xr:uid="{EA2C4A7D-4E92-4846-B6F9-7A1588947388}"/>
    <cellStyle name="Accent4 8" xfId="1225" xr:uid="{F07F3FF6-63A6-4912-BA20-2871B7A8754D}"/>
    <cellStyle name="Accent4 9" xfId="1226" xr:uid="{811C1C54-BA88-497E-A9A0-CC988F5B4162}"/>
    <cellStyle name="Accent5 - 20%" xfId="1227" xr:uid="{DC87ECB8-455D-4612-A93C-A1D3F717B92E}"/>
    <cellStyle name="Accent5 - 40%" xfId="1228" xr:uid="{7215DDDC-5ECC-4A08-9F08-6D3ADB40C555}"/>
    <cellStyle name="Accent5 - 60%" xfId="1229" xr:uid="{D8D6533F-8DFE-4FCB-AAD7-88770793BCD8}"/>
    <cellStyle name="Accent5 2" xfId="1230" xr:uid="{1B66B0A8-A7DD-4D89-84A2-7F743056BFC5}"/>
    <cellStyle name="Accent5 2 2" xfId="1231" xr:uid="{CE8CE414-09CF-4D17-B346-81473631F07C}"/>
    <cellStyle name="Accent5 2 2 2" xfId="1232" xr:uid="{4923862B-6F19-4979-B047-DA216B03D94D}"/>
    <cellStyle name="Accent5 2 3" xfId="1233" xr:uid="{BB3B0F78-B287-4CBC-955F-95FF8B6C1EDD}"/>
    <cellStyle name="Accent5 2 4" xfId="1234" xr:uid="{6D804E41-934F-482F-9781-1C06BA82E447}"/>
    <cellStyle name="Accent5 2 5" xfId="1235" xr:uid="{584E11C7-9F6D-4B39-BC83-72D1A75A2C86}"/>
    <cellStyle name="Accent5 2 6" xfId="1236" xr:uid="{2B5FEC9B-8960-4F51-AE2A-B2B7CF537243}"/>
    <cellStyle name="Accent5 2 7" xfId="1237" xr:uid="{15A725B5-9A89-4951-91EA-8058F7B1E811}"/>
    <cellStyle name="Accent5 3" xfId="1238" xr:uid="{9B14ACA5-783D-4CC8-95F5-05291D16F0A0}"/>
    <cellStyle name="Accent5 3 2" xfId="1239" xr:uid="{BE6BB17B-CD6C-47EF-BEE0-066276BB616E}"/>
    <cellStyle name="Accent5 3 2 2" xfId="1240" xr:uid="{D189B421-0FF6-4654-A79E-3FE058953431}"/>
    <cellStyle name="Accent5 3 3" xfId="1241" xr:uid="{609083D8-FA92-4F82-8B67-958F538A746C}"/>
    <cellStyle name="Accent5 3 4" xfId="1242" xr:uid="{3EBDF34D-D719-4A51-A939-3786112E8B80}"/>
    <cellStyle name="Accent5 3 5" xfId="1243" xr:uid="{3FAE0154-8671-4FFB-970F-CC9FF1E34D83}"/>
    <cellStyle name="Accent5 3 6" xfId="1244" xr:uid="{12B07135-86AD-4056-B70B-1CF4AAEF977D}"/>
    <cellStyle name="Accent5 3 7" xfId="1245" xr:uid="{AE8FA91F-6989-4D40-85B6-6EB8CA589E42}"/>
    <cellStyle name="Accent5 4" xfId="1246" xr:uid="{22355321-5363-4AC0-BE21-018571731403}"/>
    <cellStyle name="Accent5 5" xfId="1247" xr:uid="{F98BBD9A-1D6B-454A-91F3-284CAC7CD764}"/>
    <cellStyle name="Accent5 6" xfId="1248" xr:uid="{6161F815-A1AC-41CD-8AF3-FEAD319B166A}"/>
    <cellStyle name="Accent5 7" xfId="1249" xr:uid="{F3CF875B-AB7A-4C39-87D9-8141F1C05583}"/>
    <cellStyle name="Accent5 8" xfId="1250" xr:uid="{603C0459-1A87-4DBA-8A07-19FDE1524FAD}"/>
    <cellStyle name="Accent6 - 20%" xfId="1251" xr:uid="{64BC88B8-263B-457B-937F-D2A396908FD5}"/>
    <cellStyle name="Accent6 - 40%" xfId="1252" xr:uid="{CB0F8904-4A4F-401D-B14C-9F22590F65F5}"/>
    <cellStyle name="Accent6 - 60%" xfId="1253" xr:uid="{20910E9E-FCDD-43A5-98E2-8F8FF5F76D7B}"/>
    <cellStyle name="Accent6 10" xfId="1254" xr:uid="{30C08FAA-5260-42CD-B97C-FBFD75F0C085}"/>
    <cellStyle name="Accent6 11" xfId="1255" xr:uid="{D5B4142D-2618-4BB1-9845-8BB5C958E534}"/>
    <cellStyle name="Accent6 12" xfId="1256" xr:uid="{69D4F212-3788-47F5-A098-034DBB3F50D9}"/>
    <cellStyle name="Accent6 13" xfId="1257" xr:uid="{1F8706DA-3792-43AD-8E1A-DCCA4E651F07}"/>
    <cellStyle name="Accent6 2" xfId="1258" xr:uid="{46070A39-040C-4EF4-A891-CF6D36FB0D61}"/>
    <cellStyle name="Accent6 2 2" xfId="1259" xr:uid="{82C88903-1CFC-4E76-896F-EF04655E72A2}"/>
    <cellStyle name="Accent6 2 2 2" xfId="1260" xr:uid="{C7ADEE2A-7D03-45E4-91E2-E46F07842891}"/>
    <cellStyle name="Accent6 2 3" xfId="1261" xr:uid="{D2DD583E-5C70-4E33-9274-E034FE924BF4}"/>
    <cellStyle name="Accent6 2 4" xfId="1262" xr:uid="{BD259F97-A63E-4E25-9F9C-E84782632306}"/>
    <cellStyle name="Accent6 2 5" xfId="1263" xr:uid="{6A22F36F-4273-436A-843C-B8BBF142C657}"/>
    <cellStyle name="Accent6 2 6" xfId="1264" xr:uid="{85D26CC5-AD36-4FF7-B4A8-77246BA3E3DA}"/>
    <cellStyle name="Accent6 2 7" xfId="1265" xr:uid="{5C2D4142-16C3-4FC6-90DE-A270E1D5DD2C}"/>
    <cellStyle name="Accent6 3" xfId="1266" xr:uid="{5FDF3E6C-BAD5-46D8-99F4-5B04126DB979}"/>
    <cellStyle name="Accent6 3 2" xfId="1267" xr:uid="{1F25B422-2448-42C0-81E1-F57D5A1D35E2}"/>
    <cellStyle name="Accent6 3 2 2" xfId="1268" xr:uid="{07BC5E56-1049-47C2-A8B9-95AD5FEA6C2A}"/>
    <cellStyle name="Accent6 3 3" xfId="1269" xr:uid="{E8216909-35AA-4AFC-867A-585B84968E13}"/>
    <cellStyle name="Accent6 3 4" xfId="1270" xr:uid="{EA2D263A-FBAD-4AFC-84D5-4F1CA6877A62}"/>
    <cellStyle name="Accent6 3 5" xfId="1271" xr:uid="{65B9746E-57A5-40BE-B57A-1ADEFBB90E88}"/>
    <cellStyle name="Accent6 3 6" xfId="1272" xr:uid="{8DC288A1-4A92-43FA-B12D-D6DF82B1BD77}"/>
    <cellStyle name="Accent6 3 7" xfId="1273" xr:uid="{1849A49E-436E-4064-9B28-DC4AD9C15FE0}"/>
    <cellStyle name="Accent6 4" xfId="1274" xr:uid="{BCE5A8D5-1138-49B9-9259-8DE735CF5112}"/>
    <cellStyle name="Accent6 5" xfId="1275" xr:uid="{D3772542-C9E5-42CF-88AF-7862BC1C08FB}"/>
    <cellStyle name="Accent6 6" xfId="1276" xr:uid="{1BB28E6F-87B1-4C55-B3C7-84ABC9D2585A}"/>
    <cellStyle name="Accent6 7" xfId="1277" xr:uid="{671B8C27-B294-40EB-81CC-205DFD02586E}"/>
    <cellStyle name="Accent6 8" xfId="1278" xr:uid="{AB37D99E-DF2D-4166-992B-865ADCBE7B92}"/>
    <cellStyle name="Accent6 9" xfId="1279" xr:uid="{0D67E6A0-EC65-4FD2-9264-34DFEF18C956}"/>
    <cellStyle name="AeE­ [0]_INQUIRY ¿μ¾÷AßAø " xfId="1280" xr:uid="{44E7D807-3916-48BA-AD77-035C1074768C}"/>
    <cellStyle name="ÅëÈ­ [0]_laroux" xfId="1281" xr:uid="{05B1FF3E-6885-445C-86A1-18BDAC8BC28F}"/>
    <cellStyle name="AeE­_INQUIRY ¿μ¾÷AßAø " xfId="1282" xr:uid="{9D9400E7-C6A6-43BC-B260-8782C644065F}"/>
    <cellStyle name="ÅëÈ­_laroux" xfId="1283" xr:uid="{D4E33350-70F8-436A-AB19-5376204460FD}"/>
    <cellStyle name="amount" xfId="1284" xr:uid="{1A077448-EF36-40B5-8C31-435D7170BA6C}"/>
    <cellStyle name="amount 2" xfId="5402" xr:uid="{2677D34E-998F-4551-A8B2-055E67B94F8F}"/>
    <cellStyle name="ANN" xfId="1285" xr:uid="{8156724C-6139-4060-8E22-439A7F7C7A6D}"/>
    <cellStyle name="args.style" xfId="1286" xr:uid="{DA815749-BDFE-4006-9FAF-20A814567691}"/>
    <cellStyle name="ariel" xfId="1287" xr:uid="{0002F43D-DB7F-4BD7-A3B3-60BAC7E15BC6}"/>
    <cellStyle name="AS" xfId="1288" xr:uid="{604092E1-7785-492D-80FB-BF34AC1F4750}"/>
    <cellStyle name="at" xfId="1289" xr:uid="{E96EDEFA-C4A5-422A-833B-260019EA792D}"/>
    <cellStyle name="at 2" xfId="5403" xr:uid="{996F90E8-1947-4DE4-8EBC-78F5094275D4}"/>
    <cellStyle name="AÞ¸¶ [0]_INQUIRY ¿?¾÷AßAø " xfId="1290" xr:uid="{C37C1B99-DA86-4B06-846A-8F8423AE70BF}"/>
    <cellStyle name="ÄÞ¸¶ [0]_laroux" xfId="1291" xr:uid="{B0097155-20B2-439D-A37F-83035D2B4982}"/>
    <cellStyle name="AÞ¸¶_INQUIRY ¿?¾÷AßAø " xfId="1292" xr:uid="{8E0511BD-EBA0-488F-8A3D-0D20BF426C0D}"/>
    <cellStyle name="ÄÞ¸¶_laroux" xfId="1293" xr:uid="{8A6E969D-9FC5-4864-97AA-48ABDBE074E7}"/>
    <cellStyle name="AutoFormat-Optionen" xfId="1294" xr:uid="{7F835977-911E-44D0-BA2A-0C373F0FE6C6}"/>
    <cellStyle name="b" xfId="1295" xr:uid="{C073BD67-0940-435A-BA67-5000A147BF0E}"/>
    <cellStyle name="b 2" xfId="5404" xr:uid="{550CE400-D330-4EA3-AA5D-CAE5C89AB967}"/>
    <cellStyle name="b_BS wp" xfId="1296" xr:uid="{363D247A-B02B-4789-9BCA-1790B9FDBD21}"/>
    <cellStyle name="b_BS wp 2" xfId="5405" xr:uid="{F3E1531A-98D0-4E8B-B2B5-219C6329918A}"/>
    <cellStyle name="b_BS wp_BS wps" xfId="1297" xr:uid="{F491A85E-B25C-45E0-A11F-A45CB77B1125}"/>
    <cellStyle name="b_BS wp_BS wps 2" xfId="5406" xr:uid="{606DEC21-1925-4271-B4E4-E5FF11E0ECFE}"/>
    <cellStyle name="b_BS wps" xfId="1298" xr:uid="{F5DBD95B-9652-4BC7-A2E5-3169006B35BD}"/>
    <cellStyle name="b_BS wps 2" xfId="5407" xr:uid="{36FF4E49-C5D3-45AE-B6B7-7DA877EA7906}"/>
    <cellStyle name="Bad 10" xfId="1299" xr:uid="{04DA011E-592B-471B-98ED-E345534F2F92}"/>
    <cellStyle name="Bad 11" xfId="1300" xr:uid="{26F8CB10-3FEC-42B7-853C-AAED87002ADA}"/>
    <cellStyle name="Bad 12" xfId="1301" xr:uid="{685B7016-9D7B-4CE7-AF1D-6C65F4C1AF0B}"/>
    <cellStyle name="Bad 13" xfId="1302" xr:uid="{8C863C39-FB0C-4ADB-8E3F-1431DAEF05AA}"/>
    <cellStyle name="Bad 2" xfId="1303" xr:uid="{38CD9F10-E9C6-4E3B-855E-D74CFB6BDB4D}"/>
    <cellStyle name="Bad 2 2" xfId="1304" xr:uid="{E051B36C-6A43-4521-A709-25F7A754ED3A}"/>
    <cellStyle name="Bad 2 2 2" xfId="1305" xr:uid="{73E57F82-6961-47F4-A8D6-0584A563730D}"/>
    <cellStyle name="Bad 2 3" xfId="1306" xr:uid="{27645F0D-F276-4993-B721-1D01CBBD5E89}"/>
    <cellStyle name="Bad 2 4" xfId="1307" xr:uid="{FB7A9F79-61E9-4958-A1AC-ABD03C368B54}"/>
    <cellStyle name="Bad 2 5" xfId="1308" xr:uid="{FDE07181-AA4F-4732-8575-B9FED5EB78E9}"/>
    <cellStyle name="Bad 2 6" xfId="1309" xr:uid="{16DFD0F9-BAFD-4640-9CA2-A034134902D8}"/>
    <cellStyle name="Bad 2 7" xfId="1310" xr:uid="{80184326-C7E8-4938-96BA-CA5F76932F7A}"/>
    <cellStyle name="Bad 3" xfId="1311" xr:uid="{8761C569-045A-4196-87D1-D98C84AA01E5}"/>
    <cellStyle name="Bad 3 2" xfId="1312" xr:uid="{F359F943-8258-4703-97B8-F0A234296855}"/>
    <cellStyle name="Bad 3 2 2" xfId="1313" xr:uid="{6FC068F6-C8A4-4F0F-AE45-19648443D261}"/>
    <cellStyle name="Bad 3 3" xfId="1314" xr:uid="{42B3FAF9-6179-400E-B5D1-AB804A904B1A}"/>
    <cellStyle name="Bad 3 4" xfId="1315" xr:uid="{B5748648-E419-4C41-964B-11B36C27D8AB}"/>
    <cellStyle name="Bad 3 5" xfId="1316" xr:uid="{FBBEDD45-C079-4C8B-8431-A71453469468}"/>
    <cellStyle name="Bad 3 6" xfId="1317" xr:uid="{D5FD3F83-7E84-4DAA-BFB2-B06EF83766B2}"/>
    <cellStyle name="Bad 3 7" xfId="1318" xr:uid="{1997EE5A-B6E9-4DAC-B6E0-FE4A357DD52C}"/>
    <cellStyle name="Bad 4" xfId="1319" xr:uid="{67746D46-5EAB-4EAD-B2B3-5F38639AEA1B}"/>
    <cellStyle name="Bad 5" xfId="1320" xr:uid="{3CFE341D-54DE-403E-858E-2F7106ADD7C0}"/>
    <cellStyle name="Bad 6" xfId="1321" xr:uid="{DCD6BE37-CAD6-4B3C-BE46-E2CBE21701F3}"/>
    <cellStyle name="Bad 7" xfId="1322" xr:uid="{36521C8D-7C63-4927-B4E5-6CB63E23F241}"/>
    <cellStyle name="Bad 8" xfId="1323" xr:uid="{56FB6C73-9251-44AA-99B0-F0C542EB28F1}"/>
    <cellStyle name="Bad 9" xfId="1324" xr:uid="{04698C71-A235-4E53-9CA8-C81A46951D0D}"/>
    <cellStyle name="ber of montd" xfId="1325" xr:uid="{09CAD5C2-404F-4E74-B811-47F04C7A92EC}"/>
    <cellStyle name="blue" xfId="1326" xr:uid="{CB82E589-6934-4E03-8F93-4BD4749B3B2B}"/>
    <cellStyle name="Body" xfId="1327" xr:uid="{58332416-594D-4D1D-9F11-0F1B3391CCFE}"/>
    <cellStyle name="Body 2" xfId="1328" xr:uid="{B8043C41-C9BB-4642-BB67-8385C2928881}"/>
    <cellStyle name="Body 2 2" xfId="1329" xr:uid="{CF5FE0BC-2BDD-41C1-9E69-F9E37C65C81D}"/>
    <cellStyle name="Body 2 3" xfId="1330" xr:uid="{176EB083-6A0A-49AE-98DF-81984E599A27}"/>
    <cellStyle name="Body 2 4" xfId="1331" xr:uid="{06C372F7-67DD-4BCD-94A3-E9CB2E82B9B5}"/>
    <cellStyle name="Body 2 5" xfId="1332" xr:uid="{E7BE1EFB-159B-434C-ADD6-F8394699F64E}"/>
    <cellStyle name="Body 2 6" xfId="1333" xr:uid="{0FA2ADCC-5B97-4A9D-AA68-682ECCC1AF9F}"/>
    <cellStyle name="Body 3" xfId="1334" xr:uid="{A226552E-2B5A-40AA-9261-B225352695F3}"/>
    <cellStyle name="Body 4" xfId="1335" xr:uid="{FB501D6B-F5CB-4874-90E1-D1D798823770}"/>
    <cellStyle name="Body 5" xfId="1336" xr:uid="{F9AC379B-12A6-4D47-BAFE-AAE0B2F63A0B}"/>
    <cellStyle name="Body 6" xfId="1337" xr:uid="{64C1C1CD-BE35-474E-B678-3D0F31922ACF}"/>
    <cellStyle name="Body 7" xfId="1338" xr:uid="{080C0FCF-0258-4374-BCCA-D80FA496FF90}"/>
    <cellStyle name="Body 8" xfId="1339" xr:uid="{3387E2CC-B683-4ECE-88B3-DA06DAA3689A}"/>
    <cellStyle name="Body 9" xfId="1340" xr:uid="{392E8352-4DEB-4706-8371-4658E7679C5D}"/>
    <cellStyle name="Border1" xfId="1341" xr:uid="{6374170C-8545-4A92-A454-4847711D71B9}"/>
    <cellStyle name="Border2" xfId="1342" xr:uid="{29262DEA-491A-4625-9F18-65C3A3594CED}"/>
    <cellStyle name="Border3" xfId="1343" xr:uid="{315E58B6-63DF-4736-AFA9-604B647703C8}"/>
    <cellStyle name="Box/left/bottom" xfId="1344" xr:uid="{6200ED62-AAC0-4802-BD49-B96F469C3321}"/>
    <cellStyle name="Box/left/top" xfId="1345" xr:uid="{B7DBDEBF-E9A1-4E12-A5EA-6FFC9DAEA40F}"/>
    <cellStyle name="Box/right" xfId="1346" xr:uid="{806C526E-2FF1-4EEE-85A4-BA0486AB10B0}"/>
    <cellStyle name="Bullet-arrow" xfId="1347" xr:uid="{2B3E65EF-FB0F-4531-B569-291513EC9C11}"/>
    <cellStyle name="Bullet-dot" xfId="1348" xr:uid="{F5275CFA-1DC1-4367-8E61-E714D35E4F4F}"/>
    <cellStyle name="bꎘЌ&amp;Comma [0]_MATERAL2_ฟฌฐฃดฉฐ่ฟนป๓_Sheet2" xfId="1349" xr:uid="{16D30578-54C5-40C3-9B85-8E487D7009A9}"/>
    <cellStyle name="C?AØ_¿?¾÷CoE² " xfId="1350" xr:uid="{9A253193-875D-45C8-89D0-A87989D6C9A9}"/>
    <cellStyle name="C￥AØ_¿μ¾÷CoE² " xfId="1351" xr:uid="{B0E0E433-E9D3-47C2-8E3E-9A32C969B35D}"/>
    <cellStyle name="Ç¥ÁØ_laroux" xfId="1352" xr:uid="{30D6D837-A047-4E06-89BF-E421D4C76BE8}"/>
    <cellStyle name="Calc C - Style1" xfId="1353" xr:uid="{04C42D23-8633-4F29-BDD1-D8F8B9482BF6}"/>
    <cellStyle name="Calc C - Style2" xfId="1354" xr:uid="{A4067C83-E812-4AE6-A167-FAF1DADA419E}"/>
    <cellStyle name="Calc C - Style3" xfId="1355" xr:uid="{B3AF31B9-B29F-4FAB-9844-8439C74B9784}"/>
    <cellStyle name="Calc C - Style4" xfId="1356" xr:uid="{012CAA21-5F1A-4CAC-A11E-AF4094E74B0A}"/>
    <cellStyle name="Calc C - Style5" xfId="1357" xr:uid="{8A40645A-7D5A-46E4-BB4E-DDA8907D7A06}"/>
    <cellStyle name="Calc C - Style6" xfId="1358" xr:uid="{9385693F-130B-43C9-8645-A1395CC58CA6}"/>
    <cellStyle name="Calc C - Style7" xfId="1359" xr:uid="{781ED79A-3CB3-4B39-9871-6D92FBE6B3C7}"/>
    <cellStyle name="Calc C - Style8" xfId="1360" xr:uid="{82BDA6E1-FC79-481A-A093-DC429EAF9B3D}"/>
    <cellStyle name="Calc Currency (0)" xfId="1361" xr:uid="{61FC119F-B597-4611-A3F2-6185E7E08039}"/>
    <cellStyle name="Calc Currency (0) 2" xfId="1362" xr:uid="{84FD53C6-4A11-4208-8BFB-38C0384518B8}"/>
    <cellStyle name="Calc Currency (0) 3" xfId="1363" xr:uid="{2E036CCD-D4BF-472B-B440-9EFE3F370447}"/>
    <cellStyle name="Calc Currency (0) 4" xfId="1364" xr:uid="{61583EE6-CD00-4E18-B677-DED43BDB4F39}"/>
    <cellStyle name="Calc Currency (0) 5" xfId="1365" xr:uid="{A41BB83B-92BC-4304-B0A2-E26D5A9F2394}"/>
    <cellStyle name="Calc Currency (0) 6" xfId="1366" xr:uid="{EAF0A032-AFD3-4FD1-BEBC-241A4D0C80C6}"/>
    <cellStyle name="Calc Currency (0) 7" xfId="1367" xr:uid="{11B7E9AF-C221-43A3-857F-95969AD16D0B}"/>
    <cellStyle name="Calc Currency (0) 8" xfId="1368" xr:uid="{41C74BE6-C926-437B-9383-9E7C4367A73C}"/>
    <cellStyle name="Calc Currency (0)_11OAP_IMV_injection" xfId="1369" xr:uid="{573F7950-5B1F-4C4D-B65C-4AEBE8DEDE25}"/>
    <cellStyle name="Calc Currency (2)" xfId="1370" xr:uid="{2262A0AA-BE51-41FE-938D-E2D6249E8F6F}"/>
    <cellStyle name="Calc Currency (2) 2" xfId="1371" xr:uid="{F6A25A89-CDC5-4E3C-8836-B4C245076C80}"/>
    <cellStyle name="Calc Percent (0)" xfId="1372" xr:uid="{20E18C74-600E-45C4-9940-A4CFF50A946D}"/>
    <cellStyle name="Calc Percent (0) 2" xfId="1373" xr:uid="{6BEC8320-9C68-4AE8-A761-254EF040AA23}"/>
    <cellStyle name="Calc Percent (1)" xfId="1374" xr:uid="{EE2C38E9-DD8D-4CD8-AE94-5FEFBB2653DC}"/>
    <cellStyle name="Calc Percent (1) 2" xfId="1375" xr:uid="{20D3DC1E-40BF-473C-86C1-0235A3E6A912}"/>
    <cellStyle name="Calc Percent (2)" xfId="1376" xr:uid="{4BC9DC94-9BCE-44D6-880F-1A04596512CD}"/>
    <cellStyle name="Calc Percent (2) 2" xfId="1377" xr:uid="{C10EB631-51CE-49A4-BC27-DA64FB505220}"/>
    <cellStyle name="Calc Units (0)" xfId="1378" xr:uid="{70B768B8-4FE5-477B-A82C-AF03600BF3DF}"/>
    <cellStyle name="Calc Units (0) 2" xfId="1379" xr:uid="{D3FD6030-3E0B-48D9-B15F-FABA5BA6194F}"/>
    <cellStyle name="Calc Units (1)" xfId="1380" xr:uid="{787101B8-F9EC-4A6D-A4BF-3C7C7C3CC868}"/>
    <cellStyle name="Calc Units (1) 2" xfId="1381" xr:uid="{5B6C6A09-942F-417C-90A7-F69161F0AE44}"/>
    <cellStyle name="Calc Units (2)" xfId="1382" xr:uid="{EF263646-B438-4E2D-8F67-1AED6F635746}"/>
    <cellStyle name="Calc Units (2) 2" xfId="1383" xr:uid="{A8B35FA1-6526-40D4-BD3A-280A21C1BD29}"/>
    <cellStyle name="Calculation 10" xfId="1384" xr:uid="{C69EEC2B-CC2A-4603-AB3E-4BEFD706176C}"/>
    <cellStyle name="Calculation 11" xfId="1385" xr:uid="{2C121BCC-827A-4A1A-AA28-AC26BF876952}"/>
    <cellStyle name="Calculation 12" xfId="1386" xr:uid="{0947A477-04AE-43FC-A62D-9974546EDA47}"/>
    <cellStyle name="Calculation 13" xfId="1387" xr:uid="{8F5BBAC5-EA45-4B69-967F-7F9AA41DFC01}"/>
    <cellStyle name="Calculation 2" xfId="1388" xr:uid="{4C008CB0-ED2C-4D2B-B076-51558B9E5503}"/>
    <cellStyle name="Calculation 2 2" xfId="1389" xr:uid="{8AF0904F-F22F-4895-B193-A54C0C9A24D2}"/>
    <cellStyle name="Calculation 2 2 2" xfId="1390" xr:uid="{3DFFAA08-D462-4BDD-93B7-B7F0391E9C70}"/>
    <cellStyle name="Calculation 2 3" xfId="1391" xr:uid="{09063780-A01F-40FD-80DA-A715AF6C9DE4}"/>
    <cellStyle name="Calculation 2 4" xfId="1392" xr:uid="{4FDE6C5A-043B-4F21-B98E-77DEB1BFB121}"/>
    <cellStyle name="Calculation 2 5" xfId="1393" xr:uid="{140886BF-4033-4B3B-A518-49141E1109C4}"/>
    <cellStyle name="Calculation 2 6" xfId="1394" xr:uid="{D20ACD6D-D8E4-4F6F-93C9-480B2AC1E4D8}"/>
    <cellStyle name="Calculation 2 7" xfId="1395" xr:uid="{507C76CA-EFF8-44A2-BEEF-78062EF90BB1}"/>
    <cellStyle name="Calculation 2_2149000-Q1'10" xfId="1396" xr:uid="{1E175D2B-3F33-43BC-936C-EFC3BFD32ABB}"/>
    <cellStyle name="Calculation 3" xfId="1397" xr:uid="{4CEF151D-458E-4F55-88E2-665397B30664}"/>
    <cellStyle name="Calculation 3 2" xfId="1398" xr:uid="{B67B6B27-6439-4EDA-A457-6488CB694910}"/>
    <cellStyle name="Calculation 3 2 2" xfId="1399" xr:uid="{69FAC995-1C1E-4D87-A2EB-59E34C2C67A9}"/>
    <cellStyle name="Calculation 3 3" xfId="1400" xr:uid="{71C4B5DC-02D2-4EAB-99FB-194E2DC658E9}"/>
    <cellStyle name="Calculation 3 4" xfId="1401" xr:uid="{928D0BEB-0C9F-424E-AB52-8A393734806B}"/>
    <cellStyle name="Calculation 3 5" xfId="1402" xr:uid="{0AF7B0CF-2D3D-4A77-A1C2-8254C776CA52}"/>
    <cellStyle name="Calculation 3 6" xfId="1403" xr:uid="{A58BA67B-706D-418C-81CC-F0E9DC64E98D}"/>
    <cellStyle name="Calculation 3 7" xfId="1404" xr:uid="{0DE5BF9E-A5D7-4F46-84BF-3B6328B685CE}"/>
    <cellStyle name="Calculation 4" xfId="1405" xr:uid="{BE7DEAC7-5FEB-4620-81BA-11FE662A6FDD}"/>
    <cellStyle name="Calculation 5" xfId="1406" xr:uid="{2C7FBC2B-C9C6-4718-B715-85F78774D545}"/>
    <cellStyle name="Calculation 6" xfId="1407" xr:uid="{05820FCD-20E0-4A22-AD58-8D88998F5C4B}"/>
    <cellStyle name="Calculation 7" xfId="1408" xr:uid="{9AC52DA5-EFD3-4AFA-8563-187F1A127CCC}"/>
    <cellStyle name="Calculation 8" xfId="1409" xr:uid="{FF4D1500-47DD-4171-B73B-15263395499D}"/>
    <cellStyle name="Calculation 9" xfId="1410" xr:uid="{872429A5-BEBA-4703-BB3B-529355DA7D83}"/>
    <cellStyle name="category" xfId="1411" xr:uid="{9680DECB-AE0C-40BE-AD7D-D18D39D270A0}"/>
    <cellStyle name="Change A&amp;ll" xfId="1412" xr:uid="{0C94EF8F-B5FB-424A-91F6-7AE57BCBE227}"/>
    <cellStyle name="Check Cell 2" xfId="1413" xr:uid="{50068B65-FD1C-4443-9EAB-1B62DA72499C}"/>
    <cellStyle name="Check Cell 2 2" xfId="1414" xr:uid="{ADE4B1C4-43BF-4661-92F6-2F3DE9ED3ADA}"/>
    <cellStyle name="Check Cell 2 2 2" xfId="1415" xr:uid="{4B7906A6-5180-4927-91A3-07E40BF9617A}"/>
    <cellStyle name="Check Cell 2 3" xfId="1416" xr:uid="{54163374-A43D-4EBD-913E-0D848C5A4E79}"/>
    <cellStyle name="Check Cell 2 4" xfId="1417" xr:uid="{7EA13484-5F57-4765-876E-D2F57BD0D5D8}"/>
    <cellStyle name="Check Cell 2 5" xfId="1418" xr:uid="{A6A10AF5-CF76-46C0-AEAA-D885666DC16B}"/>
    <cellStyle name="Check Cell 2 6" xfId="1419" xr:uid="{180FA23B-1B11-4CB6-B531-D8E06A9B1A5A}"/>
    <cellStyle name="Check Cell 2 7" xfId="1420" xr:uid="{A2EC4EA7-F743-49D5-8FC6-3C3FFE9997C8}"/>
    <cellStyle name="Check Cell 3" xfId="1421" xr:uid="{46B41C65-A057-4917-A5A8-56B645070DDE}"/>
    <cellStyle name="Check Cell 3 2" xfId="1422" xr:uid="{57D279AD-1295-4E79-858C-92FD5CD8F31E}"/>
    <cellStyle name="Check Cell 3 2 2" xfId="1423" xr:uid="{B4C612E0-CB4C-42A3-B10C-679A53714AE6}"/>
    <cellStyle name="Check Cell 3 3" xfId="1424" xr:uid="{C1BC8FFD-0096-4A39-9331-9BBB3B185C61}"/>
    <cellStyle name="Check Cell 3 4" xfId="1425" xr:uid="{D41D05A4-EE9B-4B6A-9047-FE6A4BAC7C19}"/>
    <cellStyle name="Check Cell 3 5" xfId="1426" xr:uid="{6A50F516-7A35-4137-B43D-03653F414C97}"/>
    <cellStyle name="Check Cell 3 6" xfId="1427" xr:uid="{B4427973-F4B2-43A1-ABBE-9DA05FF49120}"/>
    <cellStyle name="Check Cell 3 7" xfId="1428" xr:uid="{114D0E00-F874-485C-97C7-EE90A7D822A6}"/>
    <cellStyle name="Check Cell 4" xfId="1429" xr:uid="{75CFAD60-AD90-4D5C-9BC1-A95E4D550C6B}"/>
    <cellStyle name="Check Cell 5" xfId="1430" xr:uid="{F565E246-6CD7-4AC2-8199-9AD6AFD2BF3D}"/>
    <cellStyle name="Check Cell 6" xfId="1431" xr:uid="{0F37FFFF-4A9D-4F95-9372-9A641F932A7A}"/>
    <cellStyle name="Check Cell 7" xfId="1432" xr:uid="{85D853E7-8A14-4BB8-A205-5007DECAEAA3}"/>
    <cellStyle name="Check Cell 8" xfId="1433" xr:uid="{0F06A87D-8BB8-4FDE-942B-943BC90CE60A}"/>
    <cellStyle name="Column_Title" xfId="1434" xr:uid="{5D8261F1-A422-4FF4-B6AD-315523ABB1A1}"/>
    <cellStyle name="Comma" xfId="1" builtinId="3"/>
    <cellStyle name="Comma  - Style1" xfId="1435" xr:uid="{E674BFA2-C5F0-4CE9-A8B2-6C5FA21AF4D4}"/>
    <cellStyle name="Comma  - Style1 2" xfId="1436" xr:uid="{EB7D8282-4712-4C8C-9CDE-55CE60E8A721}"/>
    <cellStyle name="Comma  - Style2" xfId="1437" xr:uid="{24A1355C-87DA-482F-8C8A-573DB8BB7883}"/>
    <cellStyle name="Comma  - Style2 2" xfId="1438" xr:uid="{D7A9BF63-0074-4DD2-A53C-0B41942518CE}"/>
    <cellStyle name="Comma  - Style3" xfId="1439" xr:uid="{DE9E401A-E8C5-484A-8625-F2B75A65E307}"/>
    <cellStyle name="Comma  - Style3 2" xfId="1440" xr:uid="{E596B982-B556-4285-A925-25CACFD4865A}"/>
    <cellStyle name="Comma  - Style4" xfId="1441" xr:uid="{41B77298-EC6B-47A5-BF8C-8FAC2A1D3C37}"/>
    <cellStyle name="Comma  - Style4 2" xfId="1442" xr:uid="{FAFB7CA3-178F-4FDC-811F-651ABE698DE1}"/>
    <cellStyle name="Comma  - Style5" xfId="1443" xr:uid="{64E56E2B-9901-469F-AFC2-521AA68ADFF5}"/>
    <cellStyle name="Comma  - Style5 2" xfId="1444" xr:uid="{E6AA7F04-5979-456E-A1D6-DBC8EA566523}"/>
    <cellStyle name="Comma  - Style6" xfId="1445" xr:uid="{A1325CF6-B308-4103-A261-17EBA2F6EDF3}"/>
    <cellStyle name="Comma  - Style6 2" xfId="1446" xr:uid="{213512B4-A6D8-433F-A246-B12B7D89D404}"/>
    <cellStyle name="Comma  - Style7" xfId="1447" xr:uid="{45BD5E51-6F5A-4488-863A-3D1BD84E40AE}"/>
    <cellStyle name="Comma  - Style7 2" xfId="1448" xr:uid="{92C1D1C0-0312-4CEB-80E3-106F32E72FD3}"/>
    <cellStyle name="Comma  - Style8" xfId="1449" xr:uid="{293C7194-475D-4AC5-AB97-6C2C8648789F}"/>
    <cellStyle name="Comma  - Style8 2" xfId="1450" xr:uid="{5FD8C393-A353-478D-BAD7-6C9467495225}"/>
    <cellStyle name="Comma (0.0)" xfId="1451" xr:uid="{8E328B62-1EF7-4F80-B51C-15BB67646ABC}"/>
    <cellStyle name="Comma (0.00)" xfId="1452" xr:uid="{FD0469EC-09D1-4C41-888F-20F9EB312397}"/>
    <cellStyle name="Comma (hidden)" xfId="1453" xr:uid="{0B0F85C1-65DD-4BED-93FA-812464D8834C}"/>
    <cellStyle name="Comma (hidden) 2" xfId="5408" xr:uid="{CDBB4F9E-739C-423D-B4A4-FB19D0822528}"/>
    <cellStyle name="Comma (index)" xfId="1454" xr:uid="{967C399C-DA2A-4850-8BA1-7F4CAC091FBC}"/>
    <cellStyle name="Comma [0] 10" xfId="1455" xr:uid="{4A04B863-B23E-48FB-973E-1B6C1BA8273F}"/>
    <cellStyle name="Comma [0] 10 2" xfId="5409" xr:uid="{E4D501D8-AD3B-4BB2-8A51-FB222332B2FD}"/>
    <cellStyle name="Comma [0] 10 3" xfId="1456" xr:uid="{A06D3067-D825-4AC5-B69B-91F8F5F35020}"/>
    <cellStyle name="Comma [0] 10 3 2" xfId="5410" xr:uid="{C0989624-89F0-4D37-9D1C-98EAE1EAB862}"/>
    <cellStyle name="Comma [0] 13" xfId="1457" xr:uid="{9B3720C7-6CF9-424C-80C4-F47E73716C63}"/>
    <cellStyle name="Comma [0] 13 2" xfId="1458" xr:uid="{17DEF7A8-1F52-411B-9C8D-DFE9E287CD06}"/>
    <cellStyle name="Comma [0] 13 2 2" xfId="5412" xr:uid="{77DEAE62-E12E-418A-AF60-94CDFAF18041}"/>
    <cellStyle name="Comma [0] 13 3" xfId="4760" xr:uid="{BD454374-D65E-4EBD-8D8D-A2E3DBE354EC}"/>
    <cellStyle name="Comma [0] 13 4" xfId="5411" xr:uid="{B22E0D1D-4940-4103-AD94-57D051233CD9}"/>
    <cellStyle name="Comma [0] 2" xfId="1459" xr:uid="{D68BD723-6C2D-4E6B-BD8F-58FFBDDABBF1}"/>
    <cellStyle name="Comma [0] 2 2" xfId="1460" xr:uid="{6AC90A05-711D-48AF-A998-E4293F67A4FE}"/>
    <cellStyle name="Comma [0] 2 2 2" xfId="5414" xr:uid="{ECA60DF5-734D-4A1C-8BF0-AD60404F8999}"/>
    <cellStyle name="Comma [0] 2 3" xfId="1461" xr:uid="{16AB1A40-8744-412C-8A6A-0FAB2F6F7C32}"/>
    <cellStyle name="Comma [0] 2 3 2" xfId="5415" xr:uid="{7721B8FB-0932-4C22-A7BB-B4805343F767}"/>
    <cellStyle name="Comma [0] 2 4" xfId="1462" xr:uid="{6D2C059A-2D1C-44F2-A944-784DFCC523D3}"/>
    <cellStyle name="Comma [0] 2 4 2" xfId="5416" xr:uid="{BB999B1D-388B-4485-83FC-3EE93073B9A2}"/>
    <cellStyle name="Comma [0] 2 5" xfId="1463" xr:uid="{42599266-0566-406B-AF9E-57F29674CD38}"/>
    <cellStyle name="Comma [0] 2 5 2" xfId="5417" xr:uid="{F6DE8B7C-E37D-4DE6-9A15-525BF5F1BF51}"/>
    <cellStyle name="Comma [0] 2 6" xfId="1464" xr:uid="{A7D77761-E5F8-4FB3-9BC9-4FA0F7CE2119}"/>
    <cellStyle name="Comma [0] 2 6 2" xfId="5418" xr:uid="{C79BE7BF-5E9F-4C1D-86C3-52A0CF97ED13}"/>
    <cellStyle name="Comma [0] 2 7" xfId="5413" xr:uid="{4FBA964A-FC01-437A-B210-693375CB245A}"/>
    <cellStyle name="Comma [0] 2_Copy of Forecast GMI700- (29-10-2010)" xfId="1465" xr:uid="{44A39A4B-E6A7-4956-ABB1-A97BBB1BD8E0}"/>
    <cellStyle name="Comma [0] 3" xfId="1466" xr:uid="{D2A4682A-80DC-404C-94C7-64F869AD5A2B}"/>
    <cellStyle name="Comma [0] 3 2" xfId="1467" xr:uid="{132A66A4-5949-496E-9E70-C8DBA92CD666}"/>
    <cellStyle name="Comma [0] 3 2 2" xfId="1468" xr:uid="{CA029DE0-F713-42D6-A79D-DA2086863FAC}"/>
    <cellStyle name="Comma [0] 3 2 2 2" xfId="4761" xr:uid="{0B21BE3E-0106-4DC5-9906-3332A468C7A4}"/>
    <cellStyle name="Comma [0] 3 2 2 3" xfId="5421" xr:uid="{A59EA170-3D37-457A-B329-1D85B568E577}"/>
    <cellStyle name="Comma [0] 3 2 3" xfId="5420" xr:uid="{749FE3B5-5E33-4BA9-9615-FE03EFD7FEB4}"/>
    <cellStyle name="Comma [0] 3 3" xfId="5419" xr:uid="{F428BA52-0B91-4AC6-A1B8-8AA3825C7DBE}"/>
    <cellStyle name="Comma [0] 4" xfId="1469" xr:uid="{8138A031-B4FF-4CFE-9EBA-77EA3DF51EF0}"/>
    <cellStyle name="Comma [0] 4 2" xfId="1470" xr:uid="{A5468A07-18CE-43DE-A8D2-ACF9CA4911C1}"/>
    <cellStyle name="Comma [0] 4 2 2" xfId="4762" xr:uid="{221466F6-98C5-4B0B-915A-CE69850BC26F}"/>
    <cellStyle name="Comma [0] 4 2 3" xfId="5423" xr:uid="{15E66955-E768-43C1-B63A-E6BBF3F21165}"/>
    <cellStyle name="Comma [0] 4 3" xfId="1471" xr:uid="{18FAD95C-A663-4B77-8FE7-597FCD78234C}"/>
    <cellStyle name="Comma [0] 4 3 2" xfId="4763" xr:uid="{95FB2D8F-FB4B-4455-83BD-81DC3453D678}"/>
    <cellStyle name="Comma [0] 4 3 3" xfId="5424" xr:uid="{32EBEBE5-D973-4D5F-9BD5-F38E97310014}"/>
    <cellStyle name="Comma [0] 4 4" xfId="5422" xr:uid="{979C8C73-E2BD-4FF5-8287-BF351C7B2274}"/>
    <cellStyle name="Comma [0] 40" xfId="1472" xr:uid="{124DDA83-D006-413C-8085-2BE086CBD9A4}"/>
    <cellStyle name="Comma [0] 40 2" xfId="5425" xr:uid="{F7C40883-6DF4-477D-866F-CC469BBF06DB}"/>
    <cellStyle name="Comma [0] 41" xfId="1473" xr:uid="{E87EEEDF-0DC5-4B3C-AF2F-01F75EFABE6E}"/>
    <cellStyle name="Comma [0] 41 2" xfId="5426" xr:uid="{E831DFCB-3C94-411F-ACDB-4AE66F8BC038}"/>
    <cellStyle name="Comma [0] 45" xfId="1474" xr:uid="{64237605-25E7-4685-9BCD-96C49D342020}"/>
    <cellStyle name="Comma [0] 45 2" xfId="5427" xr:uid="{2BAAB9BF-5C99-494C-A146-E2DA71F727D5}"/>
    <cellStyle name="Comma [0] 5" xfId="1475" xr:uid="{E4261A68-BD76-4414-8E1D-6B476D9DA8A0}"/>
    <cellStyle name="Comma [0] 5 2" xfId="1476" xr:uid="{D909CFE5-D248-40EB-AFC8-25E5E0E17F35}"/>
    <cellStyle name="Comma [0] 5 2 2" xfId="5429" xr:uid="{7A88A83B-0669-4095-A64F-DD4C44659950}"/>
    <cellStyle name="Comma [0] 5 3" xfId="1477" xr:uid="{A959E263-8A1A-45D7-8943-42B9258AD9B2}"/>
    <cellStyle name="Comma [0] 5 3 2" xfId="4765" xr:uid="{5628C576-3EF8-453B-9FF6-DD72DA4A4EBB}"/>
    <cellStyle name="Comma [0] 5 3 3" xfId="5430" xr:uid="{70812881-8243-4AC9-BB29-383F612B6B39}"/>
    <cellStyle name="Comma [0] 5 4" xfId="1478" xr:uid="{6C934F42-A21B-4A5C-9A2A-423A9D2B939E}"/>
    <cellStyle name="Comma [0] 5 4 2" xfId="5431" xr:uid="{7FE287A7-F756-4AFB-A32D-53C745580863}"/>
    <cellStyle name="Comma [0] 5 5" xfId="4764" xr:uid="{7A49FF28-6F32-4A49-87BA-C54F7FA1CFEA}"/>
    <cellStyle name="Comma [0] 5 6" xfId="5428" xr:uid="{419C00F6-B7D3-4544-9FC5-D015898EBFF3}"/>
    <cellStyle name="Comma [0] 6" xfId="1479" xr:uid="{609B9272-6C7A-4961-A9C2-F3CBB6DE776B}"/>
    <cellStyle name="Comma [0] 6 2" xfId="5432" xr:uid="{9E4F4179-AF42-41E7-8EE5-D96F7CC81CBF}"/>
    <cellStyle name="Comma [0] 7" xfId="1480" xr:uid="{CD53C8E3-8590-439E-B8A9-25EBDEEBCF84}"/>
    <cellStyle name="Comma [0] 7 2" xfId="5433" xr:uid="{6232A5C4-6E2B-4CCA-93AB-1D3FF4130EBC}"/>
    <cellStyle name="Comma [0] 8" xfId="1481" xr:uid="{770E88C5-7659-4A8D-8BE5-329F70DC61B6}"/>
    <cellStyle name="Comma [0] 8 2" xfId="5434" xr:uid="{69C71FE8-A132-412F-9415-CB9F590118CA}"/>
    <cellStyle name="Comma [0] 9" xfId="1482" xr:uid="{AF310457-20F2-4491-8927-92FF6E103379}"/>
    <cellStyle name="Comma [0] 9 2" xfId="5435" xr:uid="{DD5E69A1-4342-4C9E-AC0C-5F14325964FF}"/>
    <cellStyle name="Comma [00]" xfId="1483" xr:uid="{AF325FEE-93D1-4956-83F2-4A479B8502DA}"/>
    <cellStyle name="Comma [00] 2" xfId="1484" xr:uid="{44D3B754-1BA6-4315-B0D2-0EACE219382D}"/>
    <cellStyle name="Comma 10" xfId="2" xr:uid="{00000000-0005-0000-0000-000001000000}"/>
    <cellStyle name="Comma 10 10" xfId="1486" xr:uid="{CEE4E94D-F3F7-4F39-9FBD-C4F4ABD9A03B}"/>
    <cellStyle name="Comma 10 10 2" xfId="5437" xr:uid="{4687147E-3368-4000-B8EB-FE5D671C6C7E}"/>
    <cellStyle name="Comma 10 11" xfId="1487" xr:uid="{D3AE7FF6-90C2-41DD-857E-FCD63704443B}"/>
    <cellStyle name="Comma 10 11 2" xfId="5438" xr:uid="{4AF45EFC-A4D0-4BD1-B25A-DB716A9E570E}"/>
    <cellStyle name="Comma 10 12" xfId="1488" xr:uid="{918E461B-DF52-4C11-ABDA-8A936479DDDC}"/>
    <cellStyle name="Comma 10 12 2" xfId="5439" xr:uid="{EEA79613-6454-4EBC-9906-4DB1CE663565}"/>
    <cellStyle name="Comma 10 13" xfId="1489" xr:uid="{74421475-5D14-4CE6-A245-2305EC718966}"/>
    <cellStyle name="Comma 10 13 2" xfId="5440" xr:uid="{0732A57D-8D03-4F30-9137-79766B5C2FD6}"/>
    <cellStyle name="Comma 10 14" xfId="5436" xr:uid="{94662E0D-E7B6-4472-9DB2-41ED271C974C}"/>
    <cellStyle name="Comma 10 15" xfId="1485" xr:uid="{784A755D-ED16-471F-BE2D-685FE1C48982}"/>
    <cellStyle name="Comma 10 2" xfId="3" xr:uid="{00000000-0005-0000-0000-000002000000}"/>
    <cellStyle name="Comma 10 2 2" xfId="13" xr:uid="{00000000-0005-0000-0000-000003000000}"/>
    <cellStyle name="Comma 10 2 2 2" xfId="5442" xr:uid="{8737CF6A-E16F-4759-B35B-B880C83B1593}"/>
    <cellStyle name="Comma 10 2 2 3" xfId="1491" xr:uid="{AFB315BB-7E4C-4B3D-83EB-A6620903E805}"/>
    <cellStyle name="Comma 10 2 3" xfId="1492" xr:uid="{A543A684-4C6F-4CC0-BBAD-E4AD18E8A4EF}"/>
    <cellStyle name="Comma 10 2 3 2" xfId="5443" xr:uid="{164F9FF9-EC6E-4935-ABE6-C04B38CBD02F}"/>
    <cellStyle name="Comma 10 2 4" xfId="1493" xr:uid="{3509D2F3-C31C-4C4E-A1C5-6D0D4B000356}"/>
    <cellStyle name="Comma 10 2 4 2" xfId="5444" xr:uid="{88E28C63-F30C-4C8E-A5ED-2CB045126C91}"/>
    <cellStyle name="Comma 10 2 5" xfId="1494" xr:uid="{4518FDA3-EF92-4B78-82F0-CA67A0CA74F8}"/>
    <cellStyle name="Comma 10 2 5 2" xfId="5445" xr:uid="{580549EB-0A63-44C1-8B00-7E932CE90BC8}"/>
    <cellStyle name="Comma 10 2 6" xfId="5441" xr:uid="{9C07094C-7E74-4050-BA37-12912D7AEE17}"/>
    <cellStyle name="Comma 10 2 7" xfId="1490" xr:uid="{D48F774B-FBB8-4D1E-8DEB-F220FC3AC4D0}"/>
    <cellStyle name="Comma 10 3" xfId="10" xr:uid="{00000000-0005-0000-0000-000004000000}"/>
    <cellStyle name="Comma 10 3 2" xfId="1496" xr:uid="{C14A28B8-5725-452C-8949-76F4873391DA}"/>
    <cellStyle name="Comma 10 3 2 2" xfId="5447" xr:uid="{73693316-48FD-4D7E-BF3E-6378F91258A4}"/>
    <cellStyle name="Comma 10 3 3" xfId="1497" xr:uid="{0083F532-5FB9-41A1-BAFC-6FB8AF079C8D}"/>
    <cellStyle name="Comma 10 3 3 2" xfId="5448" xr:uid="{640AAB2F-AD1C-449A-BFC3-A1D196776DC0}"/>
    <cellStyle name="Comma 10 3 4" xfId="5446" xr:uid="{2168131B-00BB-4AFF-A1E7-2A0392CD6B1E}"/>
    <cellStyle name="Comma 10 3 5" xfId="1495" xr:uid="{070555D7-96A1-436D-BCE2-998BDF230174}"/>
    <cellStyle name="Comma 10 4" xfId="1498" xr:uid="{8B73FA4D-B61B-43E8-94A5-0DDA5176FDB6}"/>
    <cellStyle name="Comma 10 4 2" xfId="1499" xr:uid="{B5826BED-C8E6-4C4E-984A-3AC32E38955D}"/>
    <cellStyle name="Comma 10 4 2 2" xfId="5450" xr:uid="{805B31E5-6163-4B11-9915-6B30E25A20DE}"/>
    <cellStyle name="Comma 10 4 3" xfId="1500" xr:uid="{613D41ED-A187-4F77-A059-EECC13D91900}"/>
    <cellStyle name="Comma 10 4 3 2" xfId="5451" xr:uid="{FC9C85EF-32CB-4B40-A613-23F5D675CD99}"/>
    <cellStyle name="Comma 10 4 4" xfId="5449" xr:uid="{E431BD47-F8EB-4D77-B254-F2438B0DE8BA}"/>
    <cellStyle name="Comma 10 5" xfId="1501" xr:uid="{7BC32E1A-6AF7-465A-8ACD-94C8672F5732}"/>
    <cellStyle name="Comma 10 5 2" xfId="1502" xr:uid="{A44974B6-302D-4AB4-B439-FAA93171EE76}"/>
    <cellStyle name="Comma 10 5 2 2" xfId="5453" xr:uid="{F9E4C09C-6273-4AAE-9D19-D646890EC7FD}"/>
    <cellStyle name="Comma 10 5 3" xfId="5452" xr:uid="{B4592C61-E38C-4F44-8E29-26A4B683C1F5}"/>
    <cellStyle name="Comma 10 6" xfId="1503" xr:uid="{83E1155D-3325-4460-A93B-F933D9DC402B}"/>
    <cellStyle name="Comma 10 6 2" xfId="5454" xr:uid="{6A1EB4B7-E693-4840-86BE-CF8C2A54FA6B}"/>
    <cellStyle name="Comma 10 7" xfId="1504" xr:uid="{351E0F8E-EA07-4B20-9F61-548A8CE22A87}"/>
    <cellStyle name="Comma 10 7 2" xfId="5455" xr:uid="{33E5422C-F951-48D7-8ADF-135722D6309A}"/>
    <cellStyle name="Comma 10 8" xfId="1505" xr:uid="{222DECD5-8F0D-4928-BFF0-8BC7D6BED854}"/>
    <cellStyle name="Comma 10 8 2" xfId="5456" xr:uid="{B93EB1B0-BBEE-4642-89B9-4EB9D31B4924}"/>
    <cellStyle name="Comma 10 9" xfId="1506" xr:uid="{55AAA821-4850-44B8-AA19-764F0B37CE5B}"/>
    <cellStyle name="Comma 10 9 2" xfId="5457" xr:uid="{F7CC34BC-2D30-4204-AD1A-BDFC79E1CA80}"/>
    <cellStyle name="Comma 10_B3 - Property plant &amp; equipment.nat" xfId="1507" xr:uid="{01D4416E-B46D-4FBA-90D1-8EE98B9B3DB4}"/>
    <cellStyle name="Comma 11" xfId="1508" xr:uid="{43F5C254-551C-4DFD-9C9B-11969F100401}"/>
    <cellStyle name="Comma 11 10" xfId="1509" xr:uid="{AFE845FD-99B5-49F0-BB12-A992EF6B86A6}"/>
    <cellStyle name="Comma 11 10 2" xfId="5458" xr:uid="{B8704569-A1C7-494C-882A-503E64CC6AED}"/>
    <cellStyle name="Comma 11 11" xfId="1510" xr:uid="{9E63EBB7-C98A-4DF6-B66F-FFDFC365973A}"/>
    <cellStyle name="Comma 11 11 2" xfId="5459" xr:uid="{44F11A7C-309B-4907-93D6-22B76D5E0BBC}"/>
    <cellStyle name="Comma 11 12" xfId="1511" xr:uid="{30F99B4E-E56E-4B59-9851-38C9E6534DFA}"/>
    <cellStyle name="Comma 11 12 2" xfId="5460" xr:uid="{AF01861C-1B07-4066-B776-E69E7F57B1DE}"/>
    <cellStyle name="Comma 11 2" xfId="1512" xr:uid="{28D61AFE-D7ED-40BA-BA1E-12658AB9AE7C}"/>
    <cellStyle name="Comma 11 2 2" xfId="1513" xr:uid="{695413D4-9FEA-4383-A393-9D29BC88E738}"/>
    <cellStyle name="Comma 11 2 2 2" xfId="5462" xr:uid="{2E5C8FC4-6391-456B-A420-748E0C91EFDD}"/>
    <cellStyle name="Comma 11 2 3" xfId="1514" xr:uid="{32B490EA-EF4E-458B-9898-10B0DF9F0AA0}"/>
    <cellStyle name="Comma 11 2 3 2" xfId="5463" xr:uid="{799A0C18-ED91-4C75-940D-101450EFEBE2}"/>
    <cellStyle name="Comma 11 2 4" xfId="5461" xr:uid="{3F2062B8-7785-42AD-8103-FDE3AC57F2A7}"/>
    <cellStyle name="Comma 11 3" xfId="1515" xr:uid="{681FA832-5E7B-43D4-97A9-4954DE5D096C}"/>
    <cellStyle name="Comma 11 3 2" xfId="1516" xr:uid="{903B0788-9CCC-412F-9D3B-34B85DC8EFBC}"/>
    <cellStyle name="Comma 11 3 2 2" xfId="5464" xr:uid="{1F34FA82-5421-40BC-9109-FC50559A55AF}"/>
    <cellStyle name="Comma 11 4" xfId="1517" xr:uid="{7C446F22-F935-4F90-AD0B-AB4A6533DB64}"/>
    <cellStyle name="Comma 11 4 2" xfId="1518" xr:uid="{725D9488-D969-4F0F-BFD3-1FD19A497974}"/>
    <cellStyle name="Comma 11 4 2 2" xfId="5466" xr:uid="{F634DE15-C680-4877-A300-04BBC55E994D}"/>
    <cellStyle name="Comma 11 4 3" xfId="5465" xr:uid="{5006E541-155B-4403-AF90-CA70E4623AA2}"/>
    <cellStyle name="Comma 11 5" xfId="1519" xr:uid="{95BDA1E9-E304-4E49-A759-F9135D42372C}"/>
    <cellStyle name="Comma 11 5 2" xfId="5467" xr:uid="{28729AA2-7CB6-418C-A1D1-7A78AB1AB708}"/>
    <cellStyle name="Comma 11 6" xfId="1520" xr:uid="{AFC66B0F-33E6-4E02-8F47-867A853C0A18}"/>
    <cellStyle name="Comma 11 6 2" xfId="5468" xr:uid="{EF18003C-0C7C-454B-9763-F001D6CA5F0A}"/>
    <cellStyle name="Comma 11 7" xfId="1521" xr:uid="{C9BFD2CF-9065-48A3-8252-FFECA41260AE}"/>
    <cellStyle name="Comma 11 7 2" xfId="5469" xr:uid="{B5CD4F6B-93B6-4430-8290-0662A6A91385}"/>
    <cellStyle name="Comma 11 8" xfId="1522" xr:uid="{3D135F8D-185C-4832-A49E-D7DC566B1221}"/>
    <cellStyle name="Comma 11 8 2" xfId="5470" xr:uid="{EC9BC930-F2B8-4441-A0C3-84251D1D6D5B}"/>
    <cellStyle name="Comma 11 9" xfId="1523" xr:uid="{33333F50-5C0F-4A3A-B221-289511924E0A}"/>
    <cellStyle name="Comma 11 9 2" xfId="5471" xr:uid="{1D191EAF-2B2D-48A3-B8F5-1830600676CF}"/>
    <cellStyle name="Comma 11_B3 - Property plant &amp; equipment.nat" xfId="1524" xr:uid="{C5D232FF-CB01-43E9-9F2D-C418491F3A69}"/>
    <cellStyle name="Comma 12" xfId="1525" xr:uid="{816F40ED-F50B-4206-BC2D-8627056C703B}"/>
    <cellStyle name="Comma 12 10" xfId="1526" xr:uid="{016ADC9E-2855-46BE-865D-160DD45CC862}"/>
    <cellStyle name="Comma 12 10 2" xfId="5473" xr:uid="{DFC74965-1C06-407B-8ACB-C6DFD350E81D}"/>
    <cellStyle name="Comma 12 11" xfId="1527" xr:uid="{5D317A73-1127-47AC-9899-F12FB7EC2F00}"/>
    <cellStyle name="Comma 12 11 2" xfId="5474" xr:uid="{5BAB1238-CA54-4AB1-8E8D-EFA3329F33FD}"/>
    <cellStyle name="Comma 12 12" xfId="5472" xr:uid="{FC909E1F-1A11-4E69-9D06-5E0CF32CB1FB}"/>
    <cellStyle name="Comma 12 2" xfId="1528" xr:uid="{443ABDD8-9886-4CAD-B704-5B96B97D32A4}"/>
    <cellStyle name="Comma 12 2 2" xfId="1529" xr:uid="{EA58F6E2-E2A6-4A56-A503-B3CFC821F066}"/>
    <cellStyle name="Comma 12 2 2 2" xfId="5475" xr:uid="{6FA22B22-D1F1-44A3-A8EC-95ED9797F6C6}"/>
    <cellStyle name="Comma 12 2 3" xfId="1530" xr:uid="{A1D2C53D-950A-44C4-B4E0-1EE8A1834D0E}"/>
    <cellStyle name="Comma 12 2 3 2" xfId="5476" xr:uid="{BFB36F7F-472F-4E32-A268-2F8EF9342082}"/>
    <cellStyle name="Comma 12 3" xfId="1531" xr:uid="{7F62BBFB-2501-493F-9B44-0BC800C1F34D}"/>
    <cellStyle name="Comma 12 3 2" xfId="1532" xr:uid="{D2A5AD43-0093-46C0-8636-5B2ADDDB219B}"/>
    <cellStyle name="Comma 12 3 2 2" xfId="5478" xr:uid="{C5E2F4C3-31C3-4434-B21A-0C6BC80B1230}"/>
    <cellStyle name="Comma 12 3 3" xfId="5477" xr:uid="{5DFD9793-16AE-4B4F-84DE-D4639E94DBD4}"/>
    <cellStyle name="Comma 12 4" xfId="1533" xr:uid="{C495BB65-BDAD-4154-A412-7F63F6895C53}"/>
    <cellStyle name="Comma 12 4 2" xfId="1534" xr:uid="{9CC2220E-1699-4136-93A2-0D9326F4B703}"/>
    <cellStyle name="Comma 12 4 2 2" xfId="5480" xr:uid="{80F69B44-303B-4ACA-A211-6F2464E899A3}"/>
    <cellStyle name="Comma 12 4 3" xfId="5479" xr:uid="{48A7FE41-2510-404C-BD8D-C04380A31EA2}"/>
    <cellStyle name="Comma 12 5" xfId="1535" xr:uid="{AF38F7A6-C914-43E3-A3CB-0A56C8611269}"/>
    <cellStyle name="Comma 12 5 2" xfId="5481" xr:uid="{CACA89C7-8510-417B-9FB7-73EA0D8797C1}"/>
    <cellStyle name="Comma 12 6" xfId="1536" xr:uid="{F0059521-E7AE-41D9-A98B-07C591EA9B55}"/>
    <cellStyle name="Comma 12 6 2" xfId="5482" xr:uid="{A443F825-9323-4C1A-BE42-0ADA2621DCA9}"/>
    <cellStyle name="Comma 12 7" xfId="1537" xr:uid="{085E8A40-8CB4-40E0-9829-DB9E917290CE}"/>
    <cellStyle name="Comma 12 7 2" xfId="5483" xr:uid="{D93A0697-FF75-491E-8EE0-3E8AE1B91FF8}"/>
    <cellStyle name="Comma 12 8" xfId="1538" xr:uid="{6BC00BF8-1A69-4747-B6B0-B1EB4E99BAAD}"/>
    <cellStyle name="Comma 12 8 2" xfId="5484" xr:uid="{4C4446ED-9762-4284-9D96-276250EF677D}"/>
    <cellStyle name="Comma 12 9" xfId="1539" xr:uid="{8A31B760-4D5E-4156-BDC2-85AEE5AE30A9}"/>
    <cellStyle name="Comma 12 9 2" xfId="5485" xr:uid="{851513BF-AC8D-4EEC-8637-7A387370AE7C}"/>
    <cellStyle name="Comma 12_B3 - Property plant &amp; equipment_GE" xfId="1540" xr:uid="{93789988-430D-481E-9385-8CA5335EA0C8}"/>
    <cellStyle name="Comma 13" xfId="1541" xr:uid="{721FCA69-8707-4F93-BC26-B487CC0A0B35}"/>
    <cellStyle name="Comma 13 2" xfId="1542" xr:uid="{9235109B-D155-47AA-87BC-60A4B02A7AD5}"/>
    <cellStyle name="Comma 13 2 2" xfId="1543" xr:uid="{4F570FB4-CF9D-4848-9C3B-B4F5DF1A40E9}"/>
    <cellStyle name="Comma 13 2 2 2" xfId="5487" xr:uid="{53CE3E8A-5DE3-4AFB-B1CF-947CDE73EB05}"/>
    <cellStyle name="Comma 13 3" xfId="1544" xr:uid="{779963D0-16F1-4D6B-BD18-9A5202F5BD5F}"/>
    <cellStyle name="Comma 13 4" xfId="1545" xr:uid="{2E9B5273-9371-4C48-9714-A5DA7AF776E7}"/>
    <cellStyle name="Comma 13 4 2" xfId="5488" xr:uid="{52EF1840-6547-468F-8994-61247F57E663}"/>
    <cellStyle name="Comma 13 5" xfId="1546" xr:uid="{F01D6346-EA92-4FED-996C-C7EA30BD70FF}"/>
    <cellStyle name="Comma 13 5 2" xfId="5489" xr:uid="{7A03F86C-8A1A-44D3-BA66-BB97F072C7C3}"/>
    <cellStyle name="Comma 13 6" xfId="5486" xr:uid="{13BE1E5A-9351-4B8E-A01D-41D6814120EC}"/>
    <cellStyle name="Comma 13_CPI_Y'52_TOP_GG 1" xfId="1547" xr:uid="{82D6844E-6BAE-4D3C-B169-04248731B0E6}"/>
    <cellStyle name="Comma 14" xfId="1548" xr:uid="{D59AD720-3699-4A72-B6C6-EE6589717F37}"/>
    <cellStyle name="Comma 14 2" xfId="1549" xr:uid="{62C6D872-B256-4547-8887-BC5C8E5FEC84}"/>
    <cellStyle name="Comma 14 3" xfId="1550" xr:uid="{98B0F7E3-A838-4091-8990-42BD4457C602}"/>
    <cellStyle name="Comma 14 3 2" xfId="5491" xr:uid="{62612E1D-0B21-4C33-9921-FFE99516C6D1}"/>
    <cellStyle name="Comma 14 4" xfId="1551" xr:uid="{17668B56-FACF-483E-A9C2-A05DC0F806E3}"/>
    <cellStyle name="Comma 14 4 2" xfId="5492" xr:uid="{97A3E056-BDE9-47A3-961E-FD15FFBBD86E}"/>
    <cellStyle name="Comma 14 5" xfId="5490" xr:uid="{99642436-5BB4-4146-9A78-C4DEA924EA28}"/>
    <cellStyle name="Comma 15" xfId="1552" xr:uid="{0C2DB168-D392-4D39-92A5-D3BB7E6C94E0}"/>
    <cellStyle name="Comma 15 10" xfId="1553" xr:uid="{EA3AF2FB-8371-4710-A9CF-F779ED6B9716}"/>
    <cellStyle name="Comma 15 10 2" xfId="5494" xr:uid="{05D0DABB-308F-4E36-AB15-AF6231E63563}"/>
    <cellStyle name="Comma 15 11" xfId="1554" xr:uid="{DEC07FD3-AE1B-45AB-889C-1D99DB4B2392}"/>
    <cellStyle name="Comma 15 11 2" xfId="5495" xr:uid="{F0CA87BE-BBF5-4163-A084-89495AADF88C}"/>
    <cellStyle name="Comma 15 12" xfId="5493" xr:uid="{695FC83A-4299-4F6A-83C8-D17460B99D47}"/>
    <cellStyle name="Comma 15 2" xfId="1555" xr:uid="{E2CE9A7B-A64D-4656-81A0-D0571D3B15BE}"/>
    <cellStyle name="Comma 15 2 2" xfId="1556" xr:uid="{D7E0237A-702C-4099-BDE7-3B42553E3959}"/>
    <cellStyle name="Comma 15 2 2 2" xfId="5496" xr:uid="{CB8B988F-795C-402F-AFC4-A8CDA632E5B0}"/>
    <cellStyle name="Comma 15 3" xfId="1557" xr:uid="{E803B68A-2119-4769-AC7A-084BFB2CA002}"/>
    <cellStyle name="Comma 15 3 2" xfId="1558" xr:uid="{2C6BB53D-5C25-4369-B0E3-E3BDC5DE6D5C}"/>
    <cellStyle name="Comma 15 3 2 2" xfId="5498" xr:uid="{47D4A785-37C6-4E32-9270-B1B774F7DECA}"/>
    <cellStyle name="Comma 15 3 3" xfId="5497" xr:uid="{CC66F636-B422-4D3E-8FC1-9B3E5FBF62A0}"/>
    <cellStyle name="Comma 15 4" xfId="1559" xr:uid="{86736403-3C84-43FE-9607-D8067B8B20F2}"/>
    <cellStyle name="Comma 15 4 2" xfId="1560" xr:uid="{577B7EE3-9E03-483F-9E94-2F400581D4C3}"/>
    <cellStyle name="Comma 15 4 2 2" xfId="5500" xr:uid="{992CA1A8-D326-4A2D-ADA8-6FD309B9854C}"/>
    <cellStyle name="Comma 15 4 3" xfId="5499" xr:uid="{DB031DAD-1B02-47FA-84F9-BC155C18037D}"/>
    <cellStyle name="Comma 15 5" xfId="1561" xr:uid="{859CB181-F006-47EF-AD78-EF85885DB6B7}"/>
    <cellStyle name="Comma 15 5 2" xfId="5501" xr:uid="{FA173766-5D3A-4773-B8DE-FA37F357A4DE}"/>
    <cellStyle name="Comma 15 6" xfId="1562" xr:uid="{6B646E9B-4484-4D2C-AC74-EF22CBB2C302}"/>
    <cellStyle name="Comma 15 6 2" xfId="5502" xr:uid="{1768FEB3-43BA-4E3A-AAFF-E6FF9776B7D3}"/>
    <cellStyle name="Comma 15 7" xfId="1563" xr:uid="{918415C9-562A-4C95-8DD0-EC551210DB78}"/>
    <cellStyle name="Comma 15 7 2" xfId="5503" xr:uid="{0B4A96E3-BA54-4BD3-A598-EC2EE860ECA8}"/>
    <cellStyle name="Comma 15 8" xfId="1564" xr:uid="{456EE75B-6A0B-4A94-822E-D12E27B1AC8A}"/>
    <cellStyle name="Comma 15 8 2" xfId="5504" xr:uid="{593E6B9F-439C-4B04-AF96-9C6CAB28774F}"/>
    <cellStyle name="Comma 15 9" xfId="1565" xr:uid="{63C728D1-865F-43D9-96B2-629D3A693749}"/>
    <cellStyle name="Comma 15 9 2" xfId="5505" xr:uid="{7B119728-0E21-49DF-924D-888722014093}"/>
    <cellStyle name="Comma 15_CC+FF Q3'53" xfId="1566" xr:uid="{9E794E94-204A-4FD7-89C5-26BD010B883B}"/>
    <cellStyle name="Comma 16" xfId="1567" xr:uid="{9B5836A6-BCD6-402C-80FF-B4EE06138C7D}"/>
    <cellStyle name="Comma 16 2" xfId="1568" xr:uid="{2F7E1E1A-E9E4-4BFB-B047-2BF59CCF753C}"/>
    <cellStyle name="Comma 16 3" xfId="1569" xr:uid="{30D20788-906D-40B7-B55E-E9A38D2DBC00}"/>
    <cellStyle name="Comma 16_130017-B1  โปรแกรมคอมพิวเตอร์ CPI_Q409" xfId="1570" xr:uid="{F31528A5-7616-4C0C-A8E8-78333F78DDF9}"/>
    <cellStyle name="Comma 17" xfId="1571" xr:uid="{2FCDDC77-90A7-47E1-BCB2-5CA3FC13B0BF}"/>
    <cellStyle name="Comma 17 2" xfId="1572" xr:uid="{51C538F7-71E8-4ABC-B9D1-2A3889227210}"/>
    <cellStyle name="Comma 17 3" xfId="1573" xr:uid="{2D4768BC-7AA0-4307-B701-2809CCF907F2}"/>
    <cellStyle name="Comma 17 3 2" xfId="5506" xr:uid="{9B1205A9-431B-4ABB-B04B-107B184AD6FC}"/>
    <cellStyle name="Comma 17_Book2" xfId="1574" xr:uid="{38868885-BAC4-49C2-BCE2-568DB38170A6}"/>
    <cellStyle name="Comma 18" xfId="1575" xr:uid="{07E81CF1-CE42-4CAA-B24B-18234A190BAA}"/>
    <cellStyle name="Comma 18 2" xfId="1576" xr:uid="{48A6B079-3232-4433-A122-380D20A61669}"/>
    <cellStyle name="Comma 18 2 2" xfId="5507" xr:uid="{27A79BEB-24DD-4DD6-B191-7E98EDE4D7F6}"/>
    <cellStyle name="Comma 18 3" xfId="1577" xr:uid="{08C24989-8A41-4442-8DC0-7FC01FBB21DA}"/>
    <cellStyle name="Comma 18 4" xfId="1578" xr:uid="{AA84F408-661D-477A-BD50-8AEEE7555C28}"/>
    <cellStyle name="Comma 18 4 2" xfId="5508" xr:uid="{3355B736-53F2-47FF-B653-FE718C2645C5}"/>
    <cellStyle name="Comma 18_B3-Property plant&amp;equiment_incom" xfId="1579" xr:uid="{9019C260-3953-42EF-9442-262F5EFBFC9E}"/>
    <cellStyle name="Comma 19" xfId="1580" xr:uid="{812AF1CF-61A4-4414-8FEF-8A5629C872D4}"/>
    <cellStyle name="Comma 19 2" xfId="1581" xr:uid="{E5BEA9DD-3520-45A9-AE59-A4143EC51A63}"/>
    <cellStyle name="Comma 19 3" xfId="1582" xr:uid="{2E7FCB3B-68FB-46D5-8928-4C9E5413E2A6}"/>
    <cellStyle name="Comma 19 3 2" xfId="5509" xr:uid="{B539C809-B880-42B9-A7DA-D6F0F5A238F1}"/>
    <cellStyle name="Comma 19_Cut-off_รายได้" xfId="1583" xr:uid="{FAFB6BB1-6E8E-4C10-B8C7-82DD10023333}"/>
    <cellStyle name="Comma 2" xfId="15" xr:uid="{7F0509C0-2C10-434B-99B7-F36CAB3A2441}"/>
    <cellStyle name="Comma 2 10" xfId="1585" xr:uid="{1796F4FE-F8E9-4BD6-B8F3-969D19E466B6}"/>
    <cellStyle name="Comma 2 10 2" xfId="1586" xr:uid="{A6BD4A20-8BF5-4FA7-B503-AF18CB4C855A}"/>
    <cellStyle name="Comma 2 10 2 2" xfId="5512" xr:uid="{D79EE74B-ADFB-4FD4-8CF4-33A88D9E528E}"/>
    <cellStyle name="Comma 2 10 3" xfId="5511" xr:uid="{038433E0-255D-4801-B9E6-BD70155A5CE3}"/>
    <cellStyle name="Comma 2 11" xfId="1587" xr:uid="{89A83FD9-76FE-4341-AD98-EADAEAD6390F}"/>
    <cellStyle name="Comma 2 11 2" xfId="1588" xr:uid="{72F0C774-5C49-4846-867F-0D62A4171CE9}"/>
    <cellStyle name="Comma 2 11 2 2" xfId="5514" xr:uid="{58CD15B1-3009-4918-8F02-E3C7D038764D}"/>
    <cellStyle name="Comma 2 11 3" xfId="5513" xr:uid="{31470F54-4CDB-4B48-9C3F-8B22F83C2747}"/>
    <cellStyle name="Comma 2 12" xfId="1589" xr:uid="{FCE5DAC4-7B60-43F6-9F39-70E68947F4FB}"/>
    <cellStyle name="Comma 2 12 2" xfId="5515" xr:uid="{D3DF2A3D-A286-496D-AB82-1E328BB443D6}"/>
    <cellStyle name="Comma 2 13" xfId="1590" xr:uid="{E69D37BA-8998-49EC-A1EC-22BEFDA044F7}"/>
    <cellStyle name="Comma 2 13 2" xfId="5516" xr:uid="{775BA605-6494-492F-AF5F-A606C770562D}"/>
    <cellStyle name="Comma 2 14" xfId="1591" xr:uid="{012BBB41-7319-4F6D-99AF-CA3DD5D9BF8B}"/>
    <cellStyle name="Comma 2 14 2" xfId="5517" xr:uid="{5051E376-CA18-43B7-8181-A8AD8AC1BABE}"/>
    <cellStyle name="Comma 2 15" xfId="1592" xr:uid="{38E84D44-99C6-4F5F-B61A-22D18B4BB116}"/>
    <cellStyle name="Comma 2 15 2" xfId="5518" xr:uid="{2D9F7CEA-20B0-4862-98A8-E321C29D933C}"/>
    <cellStyle name="Comma 2 16" xfId="1593" xr:uid="{15C9F98C-74C5-4E31-9E02-55CF6A7ADEA3}"/>
    <cellStyle name="Comma 2 16 2" xfId="5519" xr:uid="{39293EFD-5AD5-4662-9662-585DA6F3E233}"/>
    <cellStyle name="Comma 2 17" xfId="1594" xr:uid="{01161D13-CFA4-42A3-B844-EE8E5F4DC700}"/>
    <cellStyle name="Comma 2 17 2" xfId="5520" xr:uid="{3C00025A-AB66-4E39-811C-7755F37BB998}"/>
    <cellStyle name="Comma 2 18" xfId="1595" xr:uid="{17815667-8964-4F0B-8813-9770D6F1ED04}"/>
    <cellStyle name="Comma 2 18 2" xfId="5521" xr:uid="{14E65333-794A-409D-8094-323F331DCE81}"/>
    <cellStyle name="Comma 2 19" xfId="1596" xr:uid="{67A4E035-E19F-49F7-9067-79469179E353}"/>
    <cellStyle name="Comma 2 19 2" xfId="5522" xr:uid="{72BBF605-933D-4286-A812-F655BB207EAA}"/>
    <cellStyle name="Comma 2 2" xfId="17" xr:uid="{5487E7EF-90B8-4491-A988-259775283572}"/>
    <cellStyle name="Comma 2 2 10" xfId="1598" xr:uid="{72BDF978-321E-4FC5-9252-C97D118D5F13}"/>
    <cellStyle name="Comma 2 2 10 2" xfId="1599" xr:uid="{760DFDB4-8783-4C4D-9B02-A9E5E5E93587}"/>
    <cellStyle name="Comma 2 2 10 2 2" xfId="5525" xr:uid="{AC830A66-3D94-45C5-BEAE-6FDD8E74A085}"/>
    <cellStyle name="Comma 2 2 10 3" xfId="5524" xr:uid="{6E5BC490-4338-4808-BC01-70ACB436FF2A}"/>
    <cellStyle name="Comma 2 2 11" xfId="1600" xr:uid="{8CC411C8-5579-4095-8734-4D9E354B8E0E}"/>
    <cellStyle name="Comma 2 2 11 2" xfId="5526" xr:uid="{A67449B4-4133-407F-A252-5DFA565C77ED}"/>
    <cellStyle name="Comma 2 2 12" xfId="1601" xr:uid="{2933C64F-A8CC-4007-A39A-A2C8B9661E9D}"/>
    <cellStyle name="Comma 2 2 12 2" xfId="5527" xr:uid="{8D22686D-B0DF-41A3-84F4-3947F6E0198B}"/>
    <cellStyle name="Comma 2 2 13" xfId="1602" xr:uid="{FCAB09DD-BEA0-48D6-955C-48E10031BDA9}"/>
    <cellStyle name="Comma 2 2 13 2" xfId="5528" xr:uid="{099A13E1-33AF-46A4-850F-7750CA854D56}"/>
    <cellStyle name="Comma 2 2 14" xfId="1603" xr:uid="{32F9336F-D5D0-4FC3-8D8F-DA0C28D2BD11}"/>
    <cellStyle name="Comma 2 2 14 2" xfId="5529" xr:uid="{855A27F0-246F-4779-B833-ED0F52DECA40}"/>
    <cellStyle name="Comma 2 2 15" xfId="1604" xr:uid="{31BEDAEC-D18A-4526-B84F-E7ED3A408133}"/>
    <cellStyle name="Comma 2 2 15 2" xfId="5530" xr:uid="{D177640B-5755-4D4C-944B-859335F15752}"/>
    <cellStyle name="Comma 2 2 16" xfId="1605" xr:uid="{56C844F0-5F85-4DCE-AFA3-8ADF4E7B61E7}"/>
    <cellStyle name="Comma 2 2 16 2" xfId="5531" xr:uid="{AEC1F978-0534-436F-BCAC-F0BA52E91D20}"/>
    <cellStyle name="Comma 2 2 17" xfId="1606" xr:uid="{7BED228C-4856-4EF2-A948-BF97671A3EA6}"/>
    <cellStyle name="Comma 2 2 17 2" xfId="5532" xr:uid="{EA4728EB-09D5-4554-AC27-A1AD8D40EB6C}"/>
    <cellStyle name="Comma 2 2 18" xfId="1607" xr:uid="{DAFA71B4-D1E3-4CEC-AAB4-727B4634C147}"/>
    <cellStyle name="Comma 2 2 18 2" xfId="5533" xr:uid="{4A012CF1-836C-4154-953D-80A106A9BD63}"/>
    <cellStyle name="Comma 2 2 19" xfId="1608" xr:uid="{5102A363-EB29-4657-A2C2-F5F870CF007D}"/>
    <cellStyle name="Comma 2 2 19 2" xfId="5534" xr:uid="{CE8E7325-E1F1-401C-A01D-3E9B9D93EB6D}"/>
    <cellStyle name="Comma 2 2 2" xfId="1609" xr:uid="{681F6740-72B1-40AB-94F6-0C5CED75FB5F}"/>
    <cellStyle name="Comma 2 2 2 2" xfId="1610" xr:uid="{290A93E6-7534-4182-B8FA-4DACD0A6EF80}"/>
    <cellStyle name="Comma 2 2 2 2 2" xfId="1611" xr:uid="{3980B1B6-70D3-492F-8437-EC2B99573F0A}"/>
    <cellStyle name="Comma 2 2 2 2 2 2" xfId="1612" xr:uid="{941DC22C-C421-47D5-8ABF-42EDFD739ACB}"/>
    <cellStyle name="Comma 2 2 2 2 2 2 2" xfId="1613" xr:uid="{C216AC99-31A7-4A0E-B83D-9D6A5554635A}"/>
    <cellStyle name="Comma 2 2 2 2 2 2 2 2" xfId="5537" xr:uid="{451D0A35-8E74-4F73-9D4A-CF9D38A2665D}"/>
    <cellStyle name="Comma 2 2 2 2 2 2 3" xfId="5536" xr:uid="{E73080A6-5A8E-43BF-B916-2D11F8FFF27C}"/>
    <cellStyle name="Comma 2 2 2 2 2 3" xfId="5535" xr:uid="{16ED0269-0B01-4196-A270-FCBB35175851}"/>
    <cellStyle name="Comma 2 2 2 2 3" xfId="1614" xr:uid="{0A318EDB-BA9B-4AFF-A476-BE3C72EDB513}"/>
    <cellStyle name="Comma 2 2 2 2 3 2" xfId="5538" xr:uid="{B39E53E8-6C18-4104-87FD-9BC77933D11B}"/>
    <cellStyle name="Comma 2 2 2 2 4" xfId="1615" xr:uid="{5C7146FE-5085-4761-80DE-8A6C065726CE}"/>
    <cellStyle name="Comma 2 2 2 2 4 2" xfId="5539" xr:uid="{59C22C57-41A7-4290-914E-81F2BD31BD8A}"/>
    <cellStyle name="Comma 2 2 2 2 5" xfId="1616" xr:uid="{48594DCD-70BA-4F5D-8E11-83421A375164}"/>
    <cellStyle name="Comma 2 2 2 2 5 2" xfId="5540" xr:uid="{F6F705C9-93BF-4EB3-96A9-F1A1207F444F}"/>
    <cellStyle name="Comma 2 2 2 2 6" xfId="1617" xr:uid="{22FBA5F5-D3F2-44F1-9434-4AA9BB1DA540}"/>
    <cellStyle name="Comma 2 2 2 2 6 2" xfId="5541" xr:uid="{3D8C4865-ABC9-483D-8AE7-A91779D1D641}"/>
    <cellStyle name="Comma 2 2 2 3" xfId="1618" xr:uid="{370FEDE3-1812-45B9-A16A-E93CB0A798E7}"/>
    <cellStyle name="Comma 2 2 2 3 2" xfId="1619" xr:uid="{ED458FF0-8699-4F50-A567-34CAB499F090}"/>
    <cellStyle name="Comma 2 2 2 3 2 2" xfId="5543" xr:uid="{031115D5-3C89-47CE-8FCC-2E0172F1C9B8}"/>
    <cellStyle name="Comma 2 2 2 3 3" xfId="5542" xr:uid="{0A398E1C-791E-42CA-91CD-54606C1A46DE}"/>
    <cellStyle name="Comma 2 2 2 4" xfId="1620" xr:uid="{44494C1D-D7C1-42B6-8B8A-F390B1FACCAD}"/>
    <cellStyle name="Comma 2 2 2 4 2" xfId="5544" xr:uid="{AC533796-0975-4AAE-90C0-8D253EA06CBE}"/>
    <cellStyle name="Comma 2 2 20" xfId="1621" xr:uid="{831ABAAE-1C1C-46BE-84E7-2E31E63A44E3}"/>
    <cellStyle name="Comma 2 2 20 2" xfId="5545" xr:uid="{81EBE9B2-15C7-420C-A9EE-F5748CAEEAE2}"/>
    <cellStyle name="Comma 2 2 21" xfId="1622" xr:uid="{EAC342FA-1B84-4BC2-83D6-7FE2F57EA017}"/>
    <cellStyle name="Comma 2 2 21 2" xfId="5546" xr:uid="{46629625-E7A0-40F6-A6F3-A01746C07985}"/>
    <cellStyle name="Comma 2 2 22" xfId="1623" xr:uid="{96AD337D-2AEB-4EA0-9F10-41211464DDA4}"/>
    <cellStyle name="Comma 2 2 22 2" xfId="5547" xr:uid="{06B1C5E7-3517-41DD-B10A-124E6E4AE29A}"/>
    <cellStyle name="Comma 2 2 23" xfId="1624" xr:uid="{3A466E29-4FDA-44D8-AAA0-772D73885751}"/>
    <cellStyle name="Comma 2 2 23 2" xfId="5548" xr:uid="{F9CFF0B5-1EF6-44BB-B40A-CA724F0BF9CA}"/>
    <cellStyle name="Comma 2 2 24" xfId="1625" xr:uid="{CC82C3C0-5584-454A-9E70-3C1EBA62FBDD}"/>
    <cellStyle name="Comma 2 2 24 2" xfId="5549" xr:uid="{B6CE7CBD-CC20-4AA6-8AB9-64206835863F}"/>
    <cellStyle name="Comma 2 2 25" xfId="1626" xr:uid="{0B906752-8FD1-4805-82BA-F947DA0FBECE}"/>
    <cellStyle name="Comma 2 2 25 2" xfId="5550" xr:uid="{D1B7EBF2-BC16-41E0-834E-9CE00FF20A3B}"/>
    <cellStyle name="Comma 2 2 26" xfId="1627" xr:uid="{46E0AA38-D4D4-4DF2-AFA9-40DBDC1CA06D}"/>
    <cellStyle name="Comma 2 2 26 2" xfId="5551" xr:uid="{61AE0ACC-929B-4251-AF63-500D9B3BC5EB}"/>
    <cellStyle name="Comma 2 2 27" xfId="1628" xr:uid="{9D527125-8B57-4E6A-A817-17A6E7F32F0D}"/>
    <cellStyle name="Comma 2 2 27 2" xfId="5552" xr:uid="{938A57ED-F0F8-4FDD-B216-31015C9D9E53}"/>
    <cellStyle name="Comma 2 2 28" xfId="1629" xr:uid="{9F5B817C-1CF8-41EA-8BB5-B7FF7D0AC8ED}"/>
    <cellStyle name="Comma 2 2 28 2" xfId="5553" xr:uid="{9796039F-BD41-40EC-990F-4F1F84019CC8}"/>
    <cellStyle name="Comma 2 2 29" xfId="1630" xr:uid="{B526494E-81E5-474C-92DA-3ACD7B045E82}"/>
    <cellStyle name="Comma 2 2 29 2" xfId="5554" xr:uid="{EFEC116A-962B-4545-BA2B-91C211DEC58D}"/>
    <cellStyle name="Comma 2 2 3" xfId="1631" xr:uid="{526526E1-7464-4131-B130-91FB3EE0DA43}"/>
    <cellStyle name="Comma 2 2 3 2" xfId="1632" xr:uid="{782E84AA-ECDF-4C0F-9BF5-7C1B51EEB12F}"/>
    <cellStyle name="Comma 2 2 3 2 2" xfId="5555" xr:uid="{798DC001-7673-408A-A6DC-7B7EF5E495F5}"/>
    <cellStyle name="Comma 2 2 3 3" xfId="1633" xr:uid="{B420AA19-3A73-4A44-83BC-CBB24F506BDE}"/>
    <cellStyle name="Comma 2 2 3 3 2" xfId="5556" xr:uid="{BD75A60F-CCB4-45FC-81C9-E426E9C2545D}"/>
    <cellStyle name="Comma 2 2 30" xfId="1634" xr:uid="{C490E665-23BA-4A8B-90D1-9A1614AD1445}"/>
    <cellStyle name="Comma 2 2 30 2" xfId="5557" xr:uid="{47385B63-55D7-437A-9626-2ECEF7E2F96D}"/>
    <cellStyle name="Comma 2 2 31" xfId="1635" xr:uid="{435AF670-3277-4DBD-B181-3B978AC98D6F}"/>
    <cellStyle name="Comma 2 2 31 2" xfId="5558" xr:uid="{042CCEF1-76C2-4AC6-AEBE-C8803BF10980}"/>
    <cellStyle name="Comma 2 2 32" xfId="1636" xr:uid="{6C86A25E-42EB-49E1-BDCC-F2C1EF61A7ED}"/>
    <cellStyle name="Comma 2 2 32 2" xfId="5559" xr:uid="{0832CACD-C3F2-463C-8960-C8116A665F7C}"/>
    <cellStyle name="Comma 2 2 33" xfId="1637" xr:uid="{72A19791-CEDB-41EB-94A1-1AE6C5D1EFC0}"/>
    <cellStyle name="Comma 2 2 33 2" xfId="5560" xr:uid="{DF5C8000-7724-4468-981B-08A3D78B395C}"/>
    <cellStyle name="Comma 2 2 34" xfId="1638" xr:uid="{5B87F8F8-C4F8-4AB5-876D-BC3FCD705D2F}"/>
    <cellStyle name="Comma 2 2 34 2" xfId="5561" xr:uid="{F1F06C9C-A6F4-431B-A9EB-DC0563A333F8}"/>
    <cellStyle name="Comma 2 2 35" xfId="1639" xr:uid="{19BB1A3F-CA26-4EBF-B176-5974F7DB3800}"/>
    <cellStyle name="Comma 2 2 35 2" xfId="5562" xr:uid="{E2D2A2FE-3552-4ED8-B766-72C2A605A942}"/>
    <cellStyle name="Comma 2 2 36" xfId="1640" xr:uid="{2216AC27-7994-407E-96ED-F926CBE5B2BC}"/>
    <cellStyle name="Comma 2 2 36 2" xfId="5563" xr:uid="{ECDDEE56-C77E-4CD3-8155-1773206B2EF8}"/>
    <cellStyle name="Comma 2 2 37" xfId="1641" xr:uid="{6C54AC43-862D-4329-810E-355ED4DC4702}"/>
    <cellStyle name="Comma 2 2 37 2" xfId="5564" xr:uid="{3DAFBF1B-9E0B-4042-A1FE-96929957C364}"/>
    <cellStyle name="Comma 2 2 38" xfId="1642" xr:uid="{64C97541-C699-48FD-80BC-EEA185878B1A}"/>
    <cellStyle name="Comma 2 2 38 2" xfId="5565" xr:uid="{A8AA8D19-A702-4EA6-8173-23993A400D18}"/>
    <cellStyle name="Comma 2 2 39" xfId="1643" xr:uid="{64429D21-3E5D-41C2-AD26-97F5039CE9CE}"/>
    <cellStyle name="Comma 2 2 39 2" xfId="5566" xr:uid="{E433786F-27E2-481B-838A-25BFEFF760F6}"/>
    <cellStyle name="Comma 2 2 4" xfId="1644" xr:uid="{ADA2C56B-A45C-4240-9292-FAA2FAF4F807}"/>
    <cellStyle name="Comma 2 2 4 2" xfId="1645" xr:uid="{314DDC46-E0A4-4296-830B-972FCFC2DABE}"/>
    <cellStyle name="Comma 2 2 4 2 2" xfId="5567" xr:uid="{09DEF849-BA9A-4A85-B813-34ACC1A89898}"/>
    <cellStyle name="Comma 2 2 40" xfId="1646" xr:uid="{0CE022F3-0D64-4C2C-9F83-3C5DB134AA9A}"/>
    <cellStyle name="Comma 2 2 40 2" xfId="5568" xr:uid="{8CD25CF6-7225-4313-AD39-24083C73DA4A}"/>
    <cellStyle name="Comma 2 2 41" xfId="1647" xr:uid="{3EC11F4A-90B0-46E1-B8D4-41F187E25DC3}"/>
    <cellStyle name="Comma 2 2 41 2" xfId="5569" xr:uid="{61B871B0-4EA8-410C-86FD-0D95B5156BF1}"/>
    <cellStyle name="Comma 2 2 42" xfId="1648" xr:uid="{7F740D09-9534-4FD7-BF3E-F84A12A40C7C}"/>
    <cellStyle name="Comma 2 2 42 2" xfId="5570" xr:uid="{A60CE5D3-28B3-49DB-84AB-A40FFAA6F27F}"/>
    <cellStyle name="Comma 2 2 43" xfId="1649" xr:uid="{472C0C22-2BE5-4874-BB1E-94E3BE057AED}"/>
    <cellStyle name="Comma 2 2 43 2" xfId="5571" xr:uid="{CFDC9F6B-375F-4CF8-9EF7-A4A61CAB0609}"/>
    <cellStyle name="Comma 2 2 44" xfId="1650" xr:uid="{2D071752-7264-4116-A6AD-638C91B52B41}"/>
    <cellStyle name="Comma 2 2 44 2" xfId="5572" xr:uid="{D2C9D2FB-250E-497F-8B8B-152874C26423}"/>
    <cellStyle name="Comma 2 2 45" xfId="1651" xr:uid="{32E46F8F-27D3-403E-BB30-DCCC476ADDE6}"/>
    <cellStyle name="Comma 2 2 45 2" xfId="5573" xr:uid="{F9A32042-25F3-4396-8DB4-95938C4F5DD2}"/>
    <cellStyle name="Comma 2 2 46" xfId="1652" xr:uid="{B8ECF8D8-21CC-45DD-AE90-980ECA5EBE48}"/>
    <cellStyle name="Comma 2 2 46 2" xfId="5574" xr:uid="{C82B7C39-0820-4567-A2E2-5B9E48C9E20A}"/>
    <cellStyle name="Comma 2 2 47" xfId="1653" xr:uid="{98C9A329-1502-40D9-BAC0-3DAB4E59D50A}"/>
    <cellStyle name="Comma 2 2 47 2" xfId="5575" xr:uid="{ED484E53-AC6D-4C6E-93ED-09254BFA9043}"/>
    <cellStyle name="Comma 2 2 48" xfId="1654" xr:uid="{32DC53AD-27DA-489A-B428-9322515F6065}"/>
    <cellStyle name="Comma 2 2 48 2" xfId="5576" xr:uid="{72A06F2F-9930-4B87-8C44-FCB475480B88}"/>
    <cellStyle name="Comma 2 2 49" xfId="1655" xr:uid="{AC3ACB87-4AE6-4DDC-96DD-5C80C3B13B02}"/>
    <cellStyle name="Comma 2 2 49 2" xfId="5577" xr:uid="{4A5B5975-364E-46B8-89C5-70EEEA15E7AA}"/>
    <cellStyle name="Comma 2 2 5" xfId="1656" xr:uid="{CFAB4091-54D1-4CB3-8C76-3C6DCB06F063}"/>
    <cellStyle name="Comma 2 2 5 2" xfId="1657" xr:uid="{E8153E51-705A-42D7-A9A2-2881B03B6067}"/>
    <cellStyle name="Comma 2 2 5 2 2" xfId="5579" xr:uid="{19AEF691-CBB7-421C-AD02-8F22FDAEB64A}"/>
    <cellStyle name="Comma 2 2 5 3" xfId="5578" xr:uid="{FE1B6DC6-5C31-468D-9D87-A94691D16A62}"/>
    <cellStyle name="Comma 2 2 50" xfId="1658" xr:uid="{4844C986-8183-4F88-BC13-507775B9C39B}"/>
    <cellStyle name="Comma 2 2 50 2" xfId="5580" xr:uid="{C4617343-266A-4C70-888F-6C4A349F1135}"/>
    <cellStyle name="Comma 2 2 51" xfId="1659" xr:uid="{D11FDFA1-84FE-4743-81AE-D9C7988EFB76}"/>
    <cellStyle name="Comma 2 2 51 2" xfId="5581" xr:uid="{A93AB60A-9C54-4B20-8829-AC3535405010}"/>
    <cellStyle name="Comma 2 2 52" xfId="1660" xr:uid="{9AED731E-08CE-43D2-9EE7-A3FB4D662B00}"/>
    <cellStyle name="Comma 2 2 52 2" xfId="5582" xr:uid="{66404BEB-C5AA-45E5-84BE-BF04F6E4F1B4}"/>
    <cellStyle name="Comma 2 2 53" xfId="1661" xr:uid="{A4B30B70-E38A-416E-AC64-DAB0EC2348E6}"/>
    <cellStyle name="Comma 2 2 53 2" xfId="5583" xr:uid="{C5FB6AE2-5FF7-4598-98E7-A43EECB5AB9A}"/>
    <cellStyle name="Comma 2 2 54" xfId="1662" xr:uid="{00272687-AE2C-4B53-A367-BE851F49E544}"/>
    <cellStyle name="Comma 2 2 54 2" xfId="5584" xr:uid="{20724C5E-17CC-4067-98EC-960DE0521109}"/>
    <cellStyle name="Comma 2 2 55" xfId="1663" xr:uid="{AC063014-D992-4A3C-9191-ABFF2F790AE5}"/>
    <cellStyle name="Comma 2 2 55 2" xfId="5585" xr:uid="{1700D0FC-6CB1-4AED-B5D2-2F994B2C738C}"/>
    <cellStyle name="Comma 2 2 56" xfId="1664" xr:uid="{8AD88337-B03F-4007-BD69-4149A7EED199}"/>
    <cellStyle name="Comma 2 2 56 2" xfId="5586" xr:uid="{BF521AC3-53DA-4F0C-B942-B89935570184}"/>
    <cellStyle name="Comma 2 2 57" xfId="1665" xr:uid="{E6524EE3-8293-4764-898B-619B67BC46D3}"/>
    <cellStyle name="Comma 2 2 57 2" xfId="5587" xr:uid="{51165B1E-12E0-43C7-9B0E-FEBC1364C7DF}"/>
    <cellStyle name="Comma 2 2 58" xfId="1666" xr:uid="{5C8C890D-9C0E-4BB2-B756-61D1D703A38A}"/>
    <cellStyle name="Comma 2 2 58 2" xfId="5588" xr:uid="{C6238257-4C7E-4623-BE79-8EE15314EC04}"/>
    <cellStyle name="Comma 2 2 59" xfId="5523" xr:uid="{B8CD3C50-1C96-4269-A436-A3874B2CE3C5}"/>
    <cellStyle name="Comma 2 2 6" xfId="1667" xr:uid="{8F179674-C241-499A-AAA3-D9235EBE21CA}"/>
    <cellStyle name="Comma 2 2 6 2" xfId="1668" xr:uid="{A69D09F6-BDA2-4848-945F-B3909BE03D71}"/>
    <cellStyle name="Comma 2 2 60" xfId="1597" xr:uid="{64F770DF-4EEA-45B2-BF96-C924A027AAC4}"/>
    <cellStyle name="Comma 2 2 7" xfId="1669" xr:uid="{9E7FF77E-4DF9-420C-8ECB-EB0090C309BC}"/>
    <cellStyle name="Comma 2 2 7 2" xfId="1670" xr:uid="{5FDBF235-1202-4AC7-9838-8F5DF1A8D4A8}"/>
    <cellStyle name="Comma 2 2 7 2 2" xfId="5590" xr:uid="{B303A9C7-D9D5-427C-84DD-4AF35B202727}"/>
    <cellStyle name="Comma 2 2 7 3" xfId="5589" xr:uid="{61E8666C-6F89-44AB-9348-C4FD00604F16}"/>
    <cellStyle name="Comma 2 2 8" xfId="1671" xr:uid="{7236B287-ECFE-4037-B508-901D9D62E823}"/>
    <cellStyle name="Comma 2 2 8 2" xfId="1672" xr:uid="{34FFCC4B-0687-4DF0-AE3E-2DFCA28D55A3}"/>
    <cellStyle name="Comma 2 2 8 2 2" xfId="5592" xr:uid="{460892E1-D041-4555-835F-FEF31BFB4E71}"/>
    <cellStyle name="Comma 2 2 8 3" xfId="5591" xr:uid="{555AE2E9-A4B6-4532-9AFF-058017B6DB37}"/>
    <cellStyle name="Comma 2 2 9" xfId="1673" xr:uid="{618B1B60-5CF4-4A00-B3B2-B56598C16E72}"/>
    <cellStyle name="Comma 2 2 9 2" xfId="5593" xr:uid="{A9C6D750-B532-48B9-BF89-A4ED9BB521B2}"/>
    <cellStyle name="Comma 2 2_B3 - Property plant &amp; equipment.nat" xfId="1674" xr:uid="{1AD307DB-9692-49EE-98BD-4BF82D672746}"/>
    <cellStyle name="Comma 2 20" xfId="1675" xr:uid="{DFD6F0E6-1BF7-4F6A-B41A-981F0E34AFA9}"/>
    <cellStyle name="Comma 2 20 2" xfId="5594" xr:uid="{7535F127-C9CB-4D4A-B6D6-EA9D5423C298}"/>
    <cellStyle name="Comma 2 21" xfId="1676" xr:uid="{6F955D05-027F-493E-BE5C-01B351DE8913}"/>
    <cellStyle name="Comma 2 21 2" xfId="5595" xr:uid="{9697B421-8AA4-400B-853B-95FAF1FD81DC}"/>
    <cellStyle name="Comma 2 22" xfId="1677" xr:uid="{AFA09549-0A69-4332-AC46-200F4699D36E}"/>
    <cellStyle name="Comma 2 22 2" xfId="5596" xr:uid="{ACAACF4C-B30A-4613-B173-4D3015F7FA8C}"/>
    <cellStyle name="Comma 2 23" xfId="1678" xr:uid="{A1CF66E7-A15C-4F47-AEAF-BC0FB32AD732}"/>
    <cellStyle name="Comma 2 23 2" xfId="5597" xr:uid="{30BBD487-12AE-428A-8BCF-386C920B1449}"/>
    <cellStyle name="Comma 2 24" xfId="1679" xr:uid="{9A6B75E9-B8F9-4559-8074-220FAC9D7EE5}"/>
    <cellStyle name="Comma 2 24 2" xfId="5598" xr:uid="{15CFA1C1-418D-4091-A02F-0AC01AF3E9D8}"/>
    <cellStyle name="Comma 2 25" xfId="1680" xr:uid="{8936A7F3-1C91-4BAB-982E-D0D947E3B33F}"/>
    <cellStyle name="Comma 2 25 2" xfId="5599" xr:uid="{10A03219-E770-485B-934F-17046C5504B0}"/>
    <cellStyle name="Comma 2 26" xfId="1681" xr:uid="{34C4970F-BE2E-4BF7-BA5D-376E62875D88}"/>
    <cellStyle name="Comma 2 26 2" xfId="5600" xr:uid="{86CF358B-2AAE-419E-BDA2-BBE33BF8E386}"/>
    <cellStyle name="Comma 2 27" xfId="1682" xr:uid="{28DDD357-3E7B-4BC8-8328-32EA6DB1ADFE}"/>
    <cellStyle name="Comma 2 27 2" xfId="5601" xr:uid="{62098155-1C72-41F0-9DDF-3EC711743E93}"/>
    <cellStyle name="Comma 2 28" xfId="1683" xr:uid="{C95139C7-999F-4C11-9098-970F219C50DD}"/>
    <cellStyle name="Comma 2 28 2" xfId="5602" xr:uid="{4F77B572-4A23-4B74-83F2-AD1DC7FD4874}"/>
    <cellStyle name="Comma 2 29" xfId="1684" xr:uid="{5BC64039-9E72-41F0-883C-5D43CF4F4DBC}"/>
    <cellStyle name="Comma 2 29 2" xfId="5603" xr:uid="{DCE213D7-E0C4-424F-9A2B-F6FD07025DBC}"/>
    <cellStyle name="Comma 2 3" xfId="1685" xr:uid="{221C1380-440D-4848-9467-3C3157FCB359}"/>
    <cellStyle name="Comma 2 3 2" xfId="1686" xr:uid="{F2C3589E-66CD-4B07-AE2E-D60F5B88E027}"/>
    <cellStyle name="Comma 2 3 2 2" xfId="1687" xr:uid="{2587CF63-41FD-4E78-80FF-5327BAE5008B}"/>
    <cellStyle name="Comma 2 3 2 2 2" xfId="5605" xr:uid="{1B4A8978-90DE-410B-974F-C94FA622BFBE}"/>
    <cellStyle name="Comma 2 3 2 3" xfId="1688" xr:uid="{F3A94470-167C-49DD-BA7F-A8B1DEB37753}"/>
    <cellStyle name="Comma 2 3 2 3 2" xfId="5606" xr:uid="{EED6E060-DBBD-4BEB-82B1-2C786BCD559F}"/>
    <cellStyle name="Comma 2 3 2 4" xfId="5604" xr:uid="{32FD969F-D051-498A-9B70-283AD96423D0}"/>
    <cellStyle name="Comma 2 3 3" xfId="1689" xr:uid="{6003E905-B39E-4EBF-B57B-A4DA7C3E0E33}"/>
    <cellStyle name="Comma 2 3 3 2" xfId="5607" xr:uid="{C7CCF731-96F6-4C1C-83B1-B1B8F88CB01A}"/>
    <cellStyle name="Comma 2 3 4" xfId="1690" xr:uid="{0C7CFDE3-D733-4F96-8B7D-4C97AC244E09}"/>
    <cellStyle name="Comma 2 3 4 2" xfId="5608" xr:uid="{0EE40281-4865-4121-8798-6F67AE4D63CF}"/>
    <cellStyle name="Comma 2 3 5" xfId="1691" xr:uid="{F60A8C0C-4952-48E3-A99A-32203E42548B}"/>
    <cellStyle name="Comma 2 3 5 2" xfId="5609" xr:uid="{2A3E7B33-8B68-452C-9F5D-879D92A655C5}"/>
    <cellStyle name="Comma 2 3_ใบคุม VNG" xfId="1692" xr:uid="{771C8740-E6DA-4738-818C-393400AFDF94}"/>
    <cellStyle name="Comma 2 30" xfId="1693" xr:uid="{3F18A754-2EA5-4D7D-8710-8BB58864B6EA}"/>
    <cellStyle name="Comma 2 30 2" xfId="5610" xr:uid="{B04D700D-2249-46E1-BD86-BF4EFCF286BD}"/>
    <cellStyle name="Comma 2 31" xfId="1694" xr:uid="{0C52D3D2-9335-48DC-A2DD-5F054F2CA332}"/>
    <cellStyle name="Comma 2 32" xfId="1695" xr:uid="{0267CC80-25E6-44E0-8367-B089042CDC27}"/>
    <cellStyle name="Comma 2 33" xfId="1696" xr:uid="{21C93549-05EA-4A7C-980D-A8F1F73B2908}"/>
    <cellStyle name="Comma 2 34" xfId="1697" xr:uid="{4F66CE1A-75A3-4C71-B95E-ED2E927AAE76}"/>
    <cellStyle name="Comma 2 35" xfId="1698" xr:uid="{6D543E96-8EE0-4A15-97D9-81C125127F2C}"/>
    <cellStyle name="Comma 2 36" xfId="1699" xr:uid="{A102C29E-C73E-4CE0-A3C9-16919317D94D}"/>
    <cellStyle name="Comma 2 37" xfId="1700" xr:uid="{4329E143-04F8-444F-9215-63450D3CCBCA}"/>
    <cellStyle name="Comma 2 38" xfId="1701" xr:uid="{ACA30673-3932-4F24-AC7B-AC9CF0D95953}"/>
    <cellStyle name="Comma 2 39" xfId="1702" xr:uid="{64954D7E-9E61-40E5-8677-500CA914BCC8}"/>
    <cellStyle name="Comma 2 4" xfId="1703" xr:uid="{3E3C60F5-43AF-4337-BC01-95A03D010A34}"/>
    <cellStyle name="Comma 2 4 2" xfId="1704" xr:uid="{0CF1DF5D-C5F0-4EA5-A322-60C88117D850}"/>
    <cellStyle name="Comma 2 4 2 2" xfId="1705" xr:uid="{51752B39-0099-404E-B636-94B61CE3B405}"/>
    <cellStyle name="Comma 2 4 2 2 2" xfId="5612" xr:uid="{13AEA009-24DA-41C5-94A5-4C58AB6A52CB}"/>
    <cellStyle name="Comma 2 4 3" xfId="1706" xr:uid="{A398F8CB-E5AC-44C5-AA3F-2255650043DD}"/>
    <cellStyle name="Comma 2 4 3 2" xfId="5613" xr:uid="{666A30E7-9C9E-4C4E-82A1-B261A9646B4C}"/>
    <cellStyle name="Comma 2 4 4" xfId="1707" xr:uid="{C71E52AA-870B-4A73-BCB7-E5FA02AAEA16}"/>
    <cellStyle name="Comma 2 4 4 2" xfId="5614" xr:uid="{322A495A-241E-48CF-ADCD-6F7F632650B1}"/>
    <cellStyle name="Comma 2 4 5" xfId="5611" xr:uid="{DB6CF4EF-AC9B-428F-9C31-039D83E17211}"/>
    <cellStyle name="Comma 2 40" xfId="1708" xr:uid="{50D67717-ED7B-4D5B-BA4B-ECA5B52ECA65}"/>
    <cellStyle name="Comma 2 41" xfId="1709" xr:uid="{25065BFD-47F6-44D8-9367-0089E4969D93}"/>
    <cellStyle name="Comma 2 42" xfId="1710" xr:uid="{2B2E04BB-ABCA-4FA1-9B7C-55E255191EC7}"/>
    <cellStyle name="Comma 2 43" xfId="1711" xr:uid="{5C55C54A-12C1-4AA2-B8F0-568A42BF4075}"/>
    <cellStyle name="Comma 2 44" xfId="1712" xr:uid="{40362148-B602-4369-849B-3BD25519BCEF}"/>
    <cellStyle name="Comma 2 45" xfId="1713" xr:uid="{3D638795-B0C9-4469-A4FB-72EFEDF78973}"/>
    <cellStyle name="Comma 2 46" xfId="1714" xr:uid="{70B89144-4574-432C-A8FC-C89180479F60}"/>
    <cellStyle name="Comma 2 47" xfId="1715" xr:uid="{52F7E7D4-4D5D-4708-8182-6F77C06EE9ED}"/>
    <cellStyle name="Comma 2 48" xfId="1716" xr:uid="{5D956573-1040-46BA-80DF-1CD381027A67}"/>
    <cellStyle name="Comma 2 49" xfId="1717" xr:uid="{B4018989-5DE9-48DD-93C0-4D07DCACCCB2}"/>
    <cellStyle name="Comma 2 5" xfId="1718" xr:uid="{8DFB4DCA-9646-4A39-8EF3-1C2EB40C7DE5}"/>
    <cellStyle name="Comma 2 5 2" xfId="1719" xr:uid="{BCED376B-4F00-4FF5-8BD2-8838DDAC78E1}"/>
    <cellStyle name="Comma 2 5 2 2" xfId="5615" xr:uid="{025394FA-48D8-443E-AC12-175C5412294E}"/>
    <cellStyle name="Comma 2 5 3" xfId="1720" xr:uid="{B650B4B3-7448-45EC-97FB-6723DCE412DF}"/>
    <cellStyle name="Comma 2 5 3 2" xfId="5616" xr:uid="{307FD082-79F3-4546-BC58-03DC20C10382}"/>
    <cellStyle name="Comma 2 50" xfId="1721" xr:uid="{70E14E73-5163-4116-89DA-414160D68918}"/>
    <cellStyle name="Comma 2 51" xfId="1722" xr:uid="{ECECCD42-A163-4B59-B3F6-CDBAF034E0B5}"/>
    <cellStyle name="Comma 2 52" xfId="1723" xr:uid="{ACCFACDE-54C4-4DDE-AF35-8A74495C218D}"/>
    <cellStyle name="Comma 2 53" xfId="1724" xr:uid="{59A6449E-5A41-4DB7-8266-B097A4718BC4}"/>
    <cellStyle name="Comma 2 54" xfId="1725" xr:uid="{D70E81E1-7C1B-4EAE-B5DD-FDE9E1FABDC6}"/>
    <cellStyle name="Comma 2 55" xfId="1726" xr:uid="{3CD386CF-33C4-4959-A8A5-13CA66E1924D}"/>
    <cellStyle name="Comma 2 56" xfId="1727" xr:uid="{7BBCD5EE-B89A-462C-82DA-5A32E7F55FE0}"/>
    <cellStyle name="Comma 2 57" xfId="1728" xr:uid="{44A729B1-AE2C-4F9E-ADC6-89F1E9D80279}"/>
    <cellStyle name="Comma 2 58" xfId="1729" xr:uid="{B1EBA6E2-3088-4084-9B18-B48A87F4690F}"/>
    <cellStyle name="Comma 2 59" xfId="1730" xr:uid="{1A9BA200-960B-42EA-83AE-3C657406F702}"/>
    <cellStyle name="Comma 2 59 2" xfId="5617" xr:uid="{BD8DB514-37AD-41D6-9DF7-7A228D004778}"/>
    <cellStyle name="Comma 2 6" xfId="1731" xr:uid="{11360DA7-B065-4C64-B629-AFE56426D878}"/>
    <cellStyle name="Comma 2 6 2" xfId="1732" xr:uid="{E88E1CE5-A891-4E11-9183-498C9850300A}"/>
    <cellStyle name="Comma 2 6 2 2" xfId="5618" xr:uid="{69CCAD05-4EDC-45D8-AC30-84EBFFF0BA8D}"/>
    <cellStyle name="Comma 2 6 3" xfId="1733" xr:uid="{672A338D-B2EE-4920-A8BD-E31BFBD5529A}"/>
    <cellStyle name="Comma 2 6 3 2" xfId="5619" xr:uid="{9148036B-4A93-4222-9CDA-39DC22D8DA73}"/>
    <cellStyle name="Comma 2 6 4" xfId="1734" xr:uid="{0EB83E1D-E60C-44B4-8332-AD50124F629D}"/>
    <cellStyle name="Comma 2 6 4 2" xfId="5620" xr:uid="{514957DB-63E8-4AF2-A4AB-8653F7A5C8A3}"/>
    <cellStyle name="Comma 2 60" xfId="1735" xr:uid="{B7DB80CB-0EE0-4D4E-8F0D-5423096DB3A2}"/>
    <cellStyle name="Comma 2 60 2" xfId="5621" xr:uid="{AB0688C2-2FAC-477F-A392-BFFF3A7210D9}"/>
    <cellStyle name="Comma 2 61" xfId="1736" xr:uid="{0C6FEC61-682D-4B7F-8094-97C2C36C9619}"/>
    <cellStyle name="Comma 2 61 2" xfId="5622" xr:uid="{ECA40EC6-0F62-451C-B4AD-99DA26CC4B80}"/>
    <cellStyle name="Comma 2 62" xfId="5510" xr:uid="{5DC6AAB7-C623-4E96-B0B3-496315992CBA}"/>
    <cellStyle name="Comma 2 63" xfId="5907" xr:uid="{1B1EF7B7-3B15-462D-8D6C-A56929C84B5D}"/>
    <cellStyle name="Comma 2 64" xfId="1584" xr:uid="{2C6628E7-3F9C-437C-84CB-402638918EFA}"/>
    <cellStyle name="Comma 2 7" xfId="1737" xr:uid="{54AF0216-676B-4744-88D9-A9A1775122BB}"/>
    <cellStyle name="Comma 2 7 2" xfId="1738" xr:uid="{3BA800DD-DAD8-467F-987F-1AD6A4076E38}"/>
    <cellStyle name="Comma 2 7 2 2" xfId="5624" xr:uid="{2A5D4114-B155-45D0-9600-7CBC90A95570}"/>
    <cellStyle name="Comma 2 7 3" xfId="1739" xr:uid="{EE165E9B-6336-495B-872E-04A05FF1A1DF}"/>
    <cellStyle name="Comma 2 7 3 2" xfId="5625" xr:uid="{8621427A-8D55-4E51-A875-6D079A2ABF01}"/>
    <cellStyle name="Comma 2 7 4" xfId="5623" xr:uid="{9DE5C2C3-371D-496F-8747-CBA656BEC295}"/>
    <cellStyle name="Comma 2 8" xfId="1740" xr:uid="{6B50CCA9-A1DE-439E-A442-056353E7A644}"/>
    <cellStyle name="Comma 2 8 2" xfId="1741" xr:uid="{FB6D8C09-0B93-4C03-B71E-B8F1BEF3C590}"/>
    <cellStyle name="Comma 2 8 2 2" xfId="5627" xr:uid="{56234DB1-7898-4FA0-8777-6A643026FD5A}"/>
    <cellStyle name="Comma 2 8 3" xfId="1742" xr:uid="{EFF2184B-FAD1-46F1-AA60-4344AF7FC0E9}"/>
    <cellStyle name="Comma 2 8 4" xfId="5626" xr:uid="{898EB203-87BF-4AF5-952A-E2BC8E53748D}"/>
    <cellStyle name="Comma 2 9" xfId="1743" xr:uid="{451AC156-EFE3-4E30-A0F0-8C8CB55E26DA}"/>
    <cellStyle name="Comma 2 9 2" xfId="1744" xr:uid="{B9EC7A7A-25A5-460F-A023-96261311B75C}"/>
    <cellStyle name="Comma 2 9 2 2" xfId="5628" xr:uid="{15FAF7DE-678F-4C4F-B141-8BCB288AB2C0}"/>
    <cellStyle name="Comma 2 9 3" xfId="1745" xr:uid="{50D9C5B4-DCDF-40FE-ACE6-287B6EB8F6EE}"/>
    <cellStyle name="Comma 2_130017-B1  โปรแกรมคอมพิวเตอร์ CPI_Q409" xfId="1746" xr:uid="{C45B8000-72E3-4C0C-9B3B-EBE21F144B9D}"/>
    <cellStyle name="Comma 20" xfId="1747" xr:uid="{DDAB9DFC-B2B5-4C3C-B204-EDD7C78DF946}"/>
    <cellStyle name="Comma 20 2" xfId="1748" xr:uid="{FE139401-C9B7-40B1-A2E8-B6DD9E9C29C5}"/>
    <cellStyle name="Comma 20 2 2" xfId="5629" xr:uid="{68CF73EC-574B-499F-8037-057828B790E2}"/>
    <cellStyle name="Comma 21" xfId="1749" xr:uid="{6EDD1178-B0F0-4748-809B-0E5325550C21}"/>
    <cellStyle name="Comma 21 2" xfId="1750" xr:uid="{6FB7FDE5-3C84-4F8D-80E1-47A367F037FE}"/>
    <cellStyle name="Comma 21 2 2" xfId="1751" xr:uid="{5494AAAC-1899-4B5D-B620-D055FF7B70A9}"/>
    <cellStyle name="Comma 21 2 2 2" xfId="5631" xr:uid="{ADC5C9E5-6BC1-45F2-9533-214A79068142}"/>
    <cellStyle name="Comma 21 2 3" xfId="5630" xr:uid="{A6DC7CB8-0561-423E-87FD-FE0355B8E842}"/>
    <cellStyle name="Comma 21 3" xfId="1752" xr:uid="{19CCA954-BEC1-4BA9-B856-C9A1819CE566}"/>
    <cellStyle name="Comma 21 3 2" xfId="5632" xr:uid="{1C8812D8-25D8-42E6-B634-E45EFB5BA3B5}"/>
    <cellStyle name="Comma 21 4" xfId="1753" xr:uid="{D71F08CF-CDE2-4615-B501-4CAFE1C88760}"/>
    <cellStyle name="Comma 21 4 2" xfId="5633" xr:uid="{8515C56D-F35A-4901-82E8-C479B1FB3E52}"/>
    <cellStyle name="Comma 21 5" xfId="1754" xr:uid="{F1B91CD0-FAF2-41C5-ADE3-A77CE5B1B9B4}"/>
    <cellStyle name="Comma 21 5 2" xfId="5634" xr:uid="{BCA1772C-330B-4B3F-AA6A-3F1AA5BFFEB9}"/>
    <cellStyle name="Comma 21 6" xfId="1755" xr:uid="{DC8B2CA9-21DC-4D58-9BE5-9C5448580A68}"/>
    <cellStyle name="Comma 21 6 2" xfId="5635" xr:uid="{31E82323-7A7A-4CBC-B9B9-B60009AB1381}"/>
    <cellStyle name="Comma 22" xfId="1756" xr:uid="{75699185-989A-4B93-839D-C3E1BF966132}"/>
    <cellStyle name="Comma 22 2" xfId="1757" xr:uid="{F212F56C-AA5D-4762-913C-9205C98389D0}"/>
    <cellStyle name="Comma 22 2 2" xfId="1758" xr:uid="{1129157C-DA5B-4B75-9F99-51BDD663BF0E}"/>
    <cellStyle name="Comma 22 2 2 2" xfId="5636" xr:uid="{439433CD-0535-4D38-B186-D625A710A085}"/>
    <cellStyle name="Comma 22 3" xfId="1759" xr:uid="{3EADA18C-49AA-4DAA-8F0B-7CECB1E45E0D}"/>
    <cellStyle name="Comma 22 3 2" xfId="5637" xr:uid="{7CD1A84C-0B6B-4811-9A24-A11A0B679433}"/>
    <cellStyle name="Comma 22 4" xfId="1760" xr:uid="{1AB078C7-D3D0-41F6-88A8-391635EF2CCF}"/>
    <cellStyle name="Comma 22 4 2" xfId="5638" xr:uid="{C4FD3E31-5084-451A-B5ED-11CDDDA237A6}"/>
    <cellStyle name="Comma 22 5" xfId="1761" xr:uid="{A615764A-C01A-46B5-98E9-22ADDD1F5922}"/>
    <cellStyle name="Comma 22 5 2" xfId="5639" xr:uid="{FE42F4B6-43C0-4ADD-9BFE-5AD9AEC15242}"/>
    <cellStyle name="Comma 23" xfId="1762" xr:uid="{C0DC2884-51E4-4723-AB78-6528EAC52F2B}"/>
    <cellStyle name="Comma 23 2" xfId="1763" xr:uid="{667C2F7A-0C43-4EBD-A7EE-343E40A3A433}"/>
    <cellStyle name="Comma 23 2 2" xfId="1764" xr:uid="{0CD25578-62DB-408F-A3E8-9F15C67622B2}"/>
    <cellStyle name="Comma 23 2 2 2" xfId="5640" xr:uid="{6F5842E3-B667-47F4-A3FD-614A91D3CA82}"/>
    <cellStyle name="Comma 23 3" xfId="1765" xr:uid="{95094E05-6879-49B7-A373-4D5A026ED63F}"/>
    <cellStyle name="Comma 23 4" xfId="1766" xr:uid="{94B1EE04-764A-4862-B119-D67C96859050}"/>
    <cellStyle name="Comma 23 4 2" xfId="5641" xr:uid="{AD636053-F899-4ACA-AC19-5BA506045986}"/>
    <cellStyle name="Comma 23_Cut-off_รายได้" xfId="1767" xr:uid="{A5A5D5B1-4375-4104-B962-6C9B0938F4C0}"/>
    <cellStyle name="Comma 24" xfId="1768" xr:uid="{01D6C7D1-6E43-413E-962A-FF660E95096E}"/>
    <cellStyle name="Comma 24 10" xfId="1769" xr:uid="{A960AC08-D8E2-4990-BFCB-6B2101FB9319}"/>
    <cellStyle name="Comma 24 10 2" xfId="5642" xr:uid="{890ACDA8-BADA-4ED3-9478-F05043905396}"/>
    <cellStyle name="Comma 24 11" xfId="1770" xr:uid="{573AE945-DE1A-44BA-A6A7-57B5CC78DDED}"/>
    <cellStyle name="Comma 24 11 2" xfId="5643" xr:uid="{D195AE52-DCF9-48E6-8C65-96422EC2E748}"/>
    <cellStyle name="Comma 24 12" xfId="1771" xr:uid="{031194A2-F607-48E9-BEAC-15CA2713E1EB}"/>
    <cellStyle name="Comma 24 12 2" xfId="5644" xr:uid="{A0EFD67B-1CA4-42BC-AEE8-1C3C5B188851}"/>
    <cellStyle name="Comma 24 13" xfId="1772" xr:uid="{66E228DB-F72E-468B-BC01-D654B25498D5}"/>
    <cellStyle name="Comma 24 13 2" xfId="5645" xr:uid="{C7EE4E81-C0A3-4475-8C84-625303674055}"/>
    <cellStyle name="Comma 24 14" xfId="1773" xr:uid="{7658590A-5773-4340-9903-93C7C2C3FEDC}"/>
    <cellStyle name="Comma 24 14 2" xfId="5646" xr:uid="{025E8329-703C-4A6F-8E26-0EB86AD83969}"/>
    <cellStyle name="Comma 24 15" xfId="1774" xr:uid="{91A8F374-9922-468D-99AD-E7627FBE2A0D}"/>
    <cellStyle name="Comma 24 15 2" xfId="5647" xr:uid="{EC272EF0-6ECB-4387-8C0B-257E063F7701}"/>
    <cellStyle name="Comma 24 2" xfId="1775" xr:uid="{FC981A35-C661-426F-B653-E7E0AB3D43B7}"/>
    <cellStyle name="Comma 24 2 2" xfId="5648" xr:uid="{75A6A021-CDE7-434D-8F36-199378B8294B}"/>
    <cellStyle name="Comma 24 3" xfId="1776" xr:uid="{A334A7CB-498A-40A2-9C36-847110533FA4}"/>
    <cellStyle name="Comma 24 3 2" xfId="5649" xr:uid="{33D3997B-349B-4D35-AB95-3BC613C77031}"/>
    <cellStyle name="Comma 24 4" xfId="1777" xr:uid="{4ADD4862-A2CC-4157-8839-E1A066EB5C8C}"/>
    <cellStyle name="Comma 24 4 2" xfId="5650" xr:uid="{93BEEE34-36ED-4BE4-892C-9DB21A0877F7}"/>
    <cellStyle name="Comma 24 5" xfId="1778" xr:uid="{569942E4-39D7-4039-ACAD-6ACDEB8839DA}"/>
    <cellStyle name="Comma 24 5 2" xfId="5651" xr:uid="{F5B3A208-9AC9-4D1E-B9EF-473288BCBD02}"/>
    <cellStyle name="Comma 24 6" xfId="1779" xr:uid="{539D6318-7595-4939-9A6B-E782919CA1C9}"/>
    <cellStyle name="Comma 24 6 2" xfId="5652" xr:uid="{DE2BCE94-1C60-4429-87E8-24875099C8FA}"/>
    <cellStyle name="Comma 24 7" xfId="1780" xr:uid="{6B60C4DA-9FAB-4C8C-ABD3-BE3451301D0C}"/>
    <cellStyle name="Comma 24 7 2" xfId="5653" xr:uid="{BA8B51BA-95CA-4A2E-9579-DBEE3FA86F14}"/>
    <cellStyle name="Comma 24 8" xfId="1781" xr:uid="{7C0A502C-74A0-404F-A5D0-CDE9A2E4261A}"/>
    <cellStyle name="Comma 24 8 2" xfId="5654" xr:uid="{C1B13F01-09DE-4ED8-94A5-E2976DA63373}"/>
    <cellStyle name="Comma 24 9" xfId="1782" xr:uid="{FFAAF1FD-DDF1-413E-A7F9-3FDE95E1D8E7}"/>
    <cellStyle name="Comma 24 9 2" xfId="5655" xr:uid="{C38E55A7-8B6D-444B-AAE3-E008D09B36EA}"/>
    <cellStyle name="Comma 25" xfId="1783" xr:uid="{27EC9401-E88D-4166-946B-3BBF04CA9E10}"/>
    <cellStyle name="Comma 25 2" xfId="1784" xr:uid="{A452EDCB-8372-42FA-95CD-1FE3F0B99FF5}"/>
    <cellStyle name="Comma 25 2 2" xfId="5656" xr:uid="{1CB99680-15B4-42B1-AC4F-641518B94AE9}"/>
    <cellStyle name="Comma 26" xfId="1785" xr:uid="{47B72BAE-2A55-47AA-8C6C-B28922DCD746}"/>
    <cellStyle name="Comma 26 2" xfId="1786" xr:uid="{EA82321C-BD5E-4311-A0C2-78D80699E277}"/>
    <cellStyle name="Comma 26 2 2" xfId="1787" xr:uid="{B42867AE-6ECA-4E5F-871C-4C2815C0DAD8}"/>
    <cellStyle name="Comma 26 2 2 2" xfId="5657" xr:uid="{E17CD859-A73C-4DD0-B97F-68359E580444}"/>
    <cellStyle name="Comma 26 3" xfId="1788" xr:uid="{57B23E78-A760-48F8-AB1E-4F8654BEA5B1}"/>
    <cellStyle name="Comma 26 3 2" xfId="5658" xr:uid="{FB094718-3A76-4512-951C-BD86983C960F}"/>
    <cellStyle name="Comma 26 4" xfId="1789" xr:uid="{44015FAF-BE0E-4208-A434-2FA94B43A439}"/>
    <cellStyle name="Comma 26 4 2" xfId="5659" xr:uid="{72BC095D-BA02-44EF-B3F2-610AA964366E}"/>
    <cellStyle name="Comma 26_Cut-off_รายได้" xfId="1790" xr:uid="{F6B979BF-65C5-4C7F-82E8-45700F6E4626}"/>
    <cellStyle name="Comma 27" xfId="1791" xr:uid="{49FF741D-D2EB-4FC2-B226-F5ACD0D054D5}"/>
    <cellStyle name="Comma 27 2" xfId="1792" xr:uid="{8638C155-E4BC-490E-BB09-B2B6C2311231}"/>
    <cellStyle name="Comma 27 2 2" xfId="5660" xr:uid="{3F9D1887-5E89-4949-B17D-F442C002A7FC}"/>
    <cellStyle name="Comma 27 3" xfId="1793" xr:uid="{2AD4412F-318C-4A57-84AE-15A3F7140C9B}"/>
    <cellStyle name="Comma 27 3 2" xfId="5661" xr:uid="{48399B5E-D4C8-4DB6-B9A9-722FBEE9870F}"/>
    <cellStyle name="Comma 28" xfId="1794" xr:uid="{EF788A0F-C377-4E2E-8380-734E7E0D4191}"/>
    <cellStyle name="Comma 28 2" xfId="1795" xr:uid="{F86D5D0D-A32D-46E5-BB32-284BBC41B9A9}"/>
    <cellStyle name="Comma 28 2 2" xfId="5662" xr:uid="{B445D538-1F3F-424D-8731-DBFEBDD3DDFA}"/>
    <cellStyle name="Comma 28 3" xfId="1796" xr:uid="{80EC204B-49C8-44BF-BEDA-8C4708A50C3E}"/>
    <cellStyle name="Comma 28 3 2" xfId="5663" xr:uid="{DF324887-EDF6-4DAB-AD98-A97355C9C5E4}"/>
    <cellStyle name="Comma 29" xfId="1797" xr:uid="{696075BB-433F-40BC-9C2E-53D42B408B9E}"/>
    <cellStyle name="Comma 29 2" xfId="1798" xr:uid="{9CB9BC18-50AC-4CBA-A683-4D39C666299C}"/>
    <cellStyle name="Comma 29 2 2" xfId="5664" xr:uid="{CDE82A7B-6BF6-4CDD-A04D-CB3435820855}"/>
    <cellStyle name="Comma 29 3" xfId="1799" xr:uid="{8046999E-C001-40AF-9AA9-895713D2113C}"/>
    <cellStyle name="Comma 29 3 2" xfId="5665" xr:uid="{BAD7F9AB-46E4-4D7D-8BE9-5EA78A893F1D}"/>
    <cellStyle name="Comma 3" xfId="18" xr:uid="{8FFF5218-3B93-44B9-9F41-E80E109A6B43}"/>
    <cellStyle name="Comma 3 10" xfId="1801" xr:uid="{E0710B94-CAF6-42D2-A9E3-59FBBF755B04}"/>
    <cellStyle name="Comma 3 10 2" xfId="1802" xr:uid="{7FABF201-1388-46B7-974F-58466A5E2CB3}"/>
    <cellStyle name="Comma 3 10 2 2" xfId="5668" xr:uid="{C5C5ED54-1A1F-41C6-9892-919700C8872B}"/>
    <cellStyle name="Comma 3 10 3" xfId="5667" xr:uid="{E59EDFBB-4642-47F4-B25B-DE5D3D3F8BF1}"/>
    <cellStyle name="Comma 3 11" xfId="1803" xr:uid="{780FBC56-92E3-40DD-9961-A80F355CF588}"/>
    <cellStyle name="Comma 3 11 2" xfId="1804" xr:uid="{9CAEDA38-33EF-4D89-BB1D-7A8F6F0165BF}"/>
    <cellStyle name="Comma 3 12" xfId="1805" xr:uid="{86623707-510A-4027-B803-F906B936C143}"/>
    <cellStyle name="Comma 3 12 2" xfId="5669" xr:uid="{8B3A5DB4-6F8A-4337-AE42-5BCAC98EB9C2}"/>
    <cellStyle name="Comma 3 13" xfId="1806" xr:uid="{51101495-CC43-4F41-BF33-B3220B6FA451}"/>
    <cellStyle name="Comma 3 13 2" xfId="5670" xr:uid="{DFEB2F99-A3E0-4559-A04B-3F5FB758FA46}"/>
    <cellStyle name="Comma 3 14" xfId="1807" xr:uid="{901F372C-84A0-4701-B2B6-18CA4C1B6C02}"/>
    <cellStyle name="Comma 3 14 2" xfId="5671" xr:uid="{DD643C59-87EC-4226-80A0-2A6D25BA070B}"/>
    <cellStyle name="Comma 3 15" xfId="1808" xr:uid="{07CE90F7-4305-4FA7-ACF7-2806E4BA9BAC}"/>
    <cellStyle name="Comma 3 15 2" xfId="5672" xr:uid="{A3CCF749-E0A9-41DC-92EC-9573C79B809A}"/>
    <cellStyle name="Comma 3 16" xfId="1809" xr:uid="{C60BCAD4-7C75-4469-9EE3-3DCEFA22306D}"/>
    <cellStyle name="Comma 3 16 2" xfId="5673" xr:uid="{AC3DF13D-E0E6-450D-B852-9E96925D801D}"/>
    <cellStyle name="Comma 3 17" xfId="1810" xr:uid="{CED88622-24B6-4CD5-A06E-13B91E1D861A}"/>
    <cellStyle name="Comma 3 17 2" xfId="5674" xr:uid="{AFE88A35-0463-4F73-AADE-AF1FA48C417C}"/>
    <cellStyle name="Comma 3 18" xfId="1811" xr:uid="{EADB901E-A98A-47C8-8648-BDA9E1773666}"/>
    <cellStyle name="Comma 3 18 2" xfId="5675" xr:uid="{4ECD4885-5EB7-45C1-903E-F5D6CBC5ACBC}"/>
    <cellStyle name="Comma 3 19" xfId="1812" xr:uid="{C6478E7D-9F8B-4351-B981-15ADFF23EB7C}"/>
    <cellStyle name="Comma 3 19 2" xfId="5676" xr:uid="{DA9FAF22-4796-45EC-90FC-EBDDB3AFAA36}"/>
    <cellStyle name="Comma 3 2" xfId="1813" xr:uid="{BBAA8B98-39C3-484E-8507-28C93A865B9B}"/>
    <cellStyle name="Comma 3 2 2" xfId="1814" xr:uid="{C1271584-A36A-4ABF-B8A3-77480221E97D}"/>
    <cellStyle name="Comma 3 2 2 2" xfId="1815" xr:uid="{73E9D772-B4A0-4F62-BF0C-6E5C14451CE3}"/>
    <cellStyle name="Comma 3 2 2 2 2" xfId="4766" xr:uid="{884115F1-026D-4DA7-B9BA-8E3026BECFED}"/>
    <cellStyle name="Comma 3 2 2 2 3" xfId="5677" xr:uid="{7884EFAE-6E6B-4580-9D44-FA356ECDC33B}"/>
    <cellStyle name="Comma 3 2 2 3" xfId="1816" xr:uid="{61317984-28E8-4749-92D7-7EBA3C4D07E0}"/>
    <cellStyle name="Comma 3 2 2 3 2" xfId="1817" xr:uid="{375DD790-3C7D-44AB-AE7A-0C95F6DCEA59}"/>
    <cellStyle name="Comma 3 2 2 3 2 2" xfId="1818" xr:uid="{3E6D40E5-0197-41C8-B894-BA4790164AA7}"/>
    <cellStyle name="Comma 3 2 2 3 2 2 2" xfId="1819" xr:uid="{13C1149B-50B3-4B44-8C1A-BFF585B3C2FB}"/>
    <cellStyle name="Comma 3 2 2 3 2 2 2 2" xfId="1820" xr:uid="{F514FF23-DE05-43B4-92AE-F770ACBAB76F}"/>
    <cellStyle name="Comma 3 2 2 3 2 2 2 2 2" xfId="4771" xr:uid="{5377BB22-5EB1-45BC-BEFA-F354E28099A0}"/>
    <cellStyle name="Comma 3 2 2 3 2 2 2 2 3" xfId="5682" xr:uid="{94911BD8-33C3-40B2-81CE-D79037485FF1}"/>
    <cellStyle name="Comma 3 2 2 3 2 2 2 3" xfId="4770" xr:uid="{B4391B9D-5D70-4BA2-8082-C57136EA9235}"/>
    <cellStyle name="Comma 3 2 2 3 2 2 2 4" xfId="5681" xr:uid="{417D5EC4-F3C3-4071-A58C-243ADB7ADD27}"/>
    <cellStyle name="Comma 3 2 2 3 2 2 3" xfId="4769" xr:uid="{72108307-03FB-4552-AC30-10FE72FE39CE}"/>
    <cellStyle name="Comma 3 2 2 3 2 2 4" xfId="5680" xr:uid="{83DC4A92-7038-4A49-A17D-652BBED6822F}"/>
    <cellStyle name="Comma 3 2 2 3 2 3" xfId="4768" xr:uid="{FA4E4199-292D-4192-874C-DDF10D429231}"/>
    <cellStyle name="Comma 3 2 2 3 2 4" xfId="5679" xr:uid="{31DC7D08-0E54-4AD4-8823-DC8C28E916C4}"/>
    <cellStyle name="Comma 3 2 2 3 3" xfId="4767" xr:uid="{6E943847-AC2B-40AD-9727-F1164FA1B0AA}"/>
    <cellStyle name="Comma 3 2 2 3 4" xfId="5678" xr:uid="{DBEE926D-8E5B-4A95-BBFC-D700BBFD7961}"/>
    <cellStyle name="Comma 3 2 3" xfId="1821" xr:uid="{C0E6E7C9-CD98-4FC9-AF04-197B543BF771}"/>
    <cellStyle name="Comma 3 2 4" xfId="1822" xr:uid="{6FBF5757-A695-478F-A4F1-FEB565F3BE37}"/>
    <cellStyle name="Comma 3 2 4 2" xfId="5683" xr:uid="{884F1C12-B09A-4080-A04C-8B5E0E1D381F}"/>
    <cellStyle name="Comma 3 2_AR Foreign" xfId="1823" xr:uid="{CB11C69C-7A62-47A7-9BA7-2686EF715062}"/>
    <cellStyle name="Comma 3 20" xfId="1824" xr:uid="{C31193E3-29E8-4BB1-8B0E-5EEF8BF85F8B}"/>
    <cellStyle name="Comma 3 20 2" xfId="5684" xr:uid="{A5CF6845-7944-4116-A3A0-8F4682FF5AD7}"/>
    <cellStyle name="Comma 3 21" xfId="5666" xr:uid="{F82EDCCE-5E98-4602-A4A4-CD54A54C758C}"/>
    <cellStyle name="Comma 3 22" xfId="1800" xr:uid="{1EDEA6A0-503E-4AA9-A133-61B6530FA0E5}"/>
    <cellStyle name="Comma 3 3" xfId="1825" xr:uid="{32A20E83-DFAC-49E6-822F-5A08019413B8}"/>
    <cellStyle name="Comma 3 3 2" xfId="1826" xr:uid="{6B7CEBA2-5702-4E08-82C2-8B961C7AFA84}"/>
    <cellStyle name="Comma 3 3 3" xfId="5685" xr:uid="{70DD7CC6-DC5C-486B-A33F-AE3755CFC9D1}"/>
    <cellStyle name="Comma 3 4" xfId="1827" xr:uid="{CC7449EC-FCA8-4FBC-BE4D-0E542C40A5BD}"/>
    <cellStyle name="Comma 3 4 2" xfId="1828" xr:uid="{2574344F-A7B3-4459-B411-31F54E648AF9}"/>
    <cellStyle name="Comma 3 4 2 2" xfId="4772" xr:uid="{5997E8FA-1CE9-432B-87C5-4331231DF0D6}"/>
    <cellStyle name="Comma 3 4 2 3" xfId="5686" xr:uid="{1DB4EB23-09D8-49BC-AD3B-9DF6D083E59A}"/>
    <cellStyle name="Comma 3 4 3" xfId="1829" xr:uid="{A84FBB03-17C4-489D-B116-681ABC311A13}"/>
    <cellStyle name="Comma 3 4 3 2" xfId="5687" xr:uid="{DCAEC943-68B8-450F-B97B-C8BA1967E472}"/>
    <cellStyle name="Comma 3 5" xfId="1830" xr:uid="{C26D5BA4-79BB-4C56-86A2-9BB7C61CBD93}"/>
    <cellStyle name="Comma 3 5 2" xfId="1831" xr:uid="{EEF5C881-A962-4287-9272-20E85450956D}"/>
    <cellStyle name="Comma 3 5 2 2" xfId="5689" xr:uid="{E0A5FE88-F206-4B0F-A702-363C828CEA77}"/>
    <cellStyle name="Comma 3 5 3" xfId="5688" xr:uid="{412ECBF8-B500-4451-A9DE-121BA2D0C386}"/>
    <cellStyle name="Comma 3 6" xfId="1832" xr:uid="{A049B1D0-3229-47E6-BF4F-BE0D961AC08C}"/>
    <cellStyle name="Comma 3 6 2" xfId="1833" xr:uid="{4AFBB897-F951-4414-8277-37F103B18873}"/>
    <cellStyle name="Comma 3 6 2 2" xfId="5691" xr:uid="{034E03F5-8160-43C1-833F-F7F0A56C3038}"/>
    <cellStyle name="Comma 3 6 3" xfId="5690" xr:uid="{B823CABF-9DFE-4598-9176-FD80FAD21A6C}"/>
    <cellStyle name="Comma 3 7" xfId="1834" xr:uid="{5BE947A1-637B-422C-8214-09B6FE13E2CE}"/>
    <cellStyle name="Comma 3 7 2" xfId="1835" xr:uid="{A75A1AD0-09C0-468A-A9B4-58878F74E4FF}"/>
    <cellStyle name="Comma 3 7 2 2" xfId="5693" xr:uid="{1283D220-A5DD-41C3-90B5-FAFD2A753C82}"/>
    <cellStyle name="Comma 3 7 3" xfId="5692" xr:uid="{E03C3700-747D-449B-8940-031655983F25}"/>
    <cellStyle name="Comma 3 8" xfId="1836" xr:uid="{F5824002-5B4E-42ED-A14E-4611B46D4D84}"/>
    <cellStyle name="Comma 3 8 2" xfId="1837" xr:uid="{234FC412-7A89-4BFD-AA1D-8F989E98B6B1}"/>
    <cellStyle name="Comma 3 8 2 2" xfId="5695" xr:uid="{506DF5DE-AD45-44B4-9CAB-E3C4DCBB0BE5}"/>
    <cellStyle name="Comma 3 8 3" xfId="5694" xr:uid="{B5ACC31E-808C-4D63-8BCF-AF361C24CFC5}"/>
    <cellStyle name="Comma 3 9" xfId="1838" xr:uid="{F7C5A002-BC8E-4FE0-8B04-949BD1C42785}"/>
    <cellStyle name="Comma 3 9 2" xfId="1839" xr:uid="{D0E21754-8D8F-41D2-A763-C5BFD1A20105}"/>
    <cellStyle name="Comma 3_ANA PAT Q4'52" xfId="1840" xr:uid="{3A0B7606-431B-44E0-A34C-F34F6BD8DC1F}"/>
    <cellStyle name="Comma 30" xfId="1841" xr:uid="{1E37D8D2-885F-4C85-BD08-F30A529629D7}"/>
    <cellStyle name="Comma 30 2" xfId="1842" xr:uid="{2D8026D6-5134-4243-84FE-A5A7C1E8A1F4}"/>
    <cellStyle name="Comma 30 2 2" xfId="5696" xr:uid="{3E859220-4A84-4CCE-BB70-6522E2FAFC31}"/>
    <cellStyle name="Comma 30 3" xfId="1843" xr:uid="{58A922CA-8690-4285-BC07-35DD8730F1A9}"/>
    <cellStyle name="Comma 30 3 2" xfId="5697" xr:uid="{E416093F-64BC-478F-8F5C-E99688C6AE4E}"/>
    <cellStyle name="Comma 31" xfId="1844" xr:uid="{39DBBF39-BBA4-4E6E-A2CC-0CBD06E84ECC}"/>
    <cellStyle name="Comma 31 2" xfId="1845" xr:uid="{7CC4006B-DCEC-4C27-A857-13FA21C1E7C6}"/>
    <cellStyle name="Comma 31 3" xfId="1846" xr:uid="{927B28D4-B5A9-4245-B82D-F94D61E71FD7}"/>
    <cellStyle name="Comma 31 3 2" xfId="1847" xr:uid="{EED9061C-3E38-433A-9497-03C146FF5CA1}"/>
    <cellStyle name="Comma 31 3 2 2" xfId="5700" xr:uid="{C077D880-4C5F-4136-B3F3-DC3571D5D26A}"/>
    <cellStyle name="Comma 31 3 3" xfId="5699" xr:uid="{AE6AD255-22BE-4A12-B05D-1EB1E37A4D1A}"/>
    <cellStyle name="Comma 31 4" xfId="5698" xr:uid="{7E4D1A11-C3D0-400A-8E09-F707B70834E8}"/>
    <cellStyle name="Comma 32" xfId="1848" xr:uid="{F95E4DB4-0C5D-446C-AD68-F180A8ABBDA1}"/>
    <cellStyle name="Comma 32 2" xfId="1849" xr:uid="{03A00B08-DCA7-4812-BF50-A79C93844806}"/>
    <cellStyle name="Comma 32 2 2" xfId="5701" xr:uid="{0851115B-5473-4B1B-B559-AE1B5FC33CC0}"/>
    <cellStyle name="Comma 32 3" xfId="1850" xr:uid="{E007AF20-1699-4DA0-960D-DD22B651E4CF}"/>
    <cellStyle name="Comma 32 3 2" xfId="5702" xr:uid="{D7D66463-3313-4E64-95B0-63EC442177EB}"/>
    <cellStyle name="Comma 33" xfId="1851" xr:uid="{69774C0C-456A-4CED-8715-820476CCA6CC}"/>
    <cellStyle name="Comma 33 2" xfId="1852" xr:uid="{D2B54F5B-2D62-465A-A5BA-E6D313DA89CD}"/>
    <cellStyle name="Comma 33 2 2" xfId="5703" xr:uid="{A0784790-ED13-4F4A-B1F3-CE7E3D63646B}"/>
    <cellStyle name="Comma 33 3" xfId="1853" xr:uid="{965C70B8-CD71-47A1-8ADA-F063E8875BCD}"/>
    <cellStyle name="Comma 33 3 2" xfId="5704" xr:uid="{EDBEB747-8565-4CF5-8B10-D6542EC4FA67}"/>
    <cellStyle name="Comma 34" xfId="1854" xr:uid="{D30E97C4-BB56-4179-AF5F-6639A90E6336}"/>
    <cellStyle name="Comma 34 2" xfId="1855" xr:uid="{225DEB06-E17D-4C8F-83AD-6575106EFFE2}"/>
    <cellStyle name="Comma 34 2 2" xfId="5706" xr:uid="{56E3DD31-B115-4C4E-847D-4242D37F5749}"/>
    <cellStyle name="Comma 34 3" xfId="1856" xr:uid="{1758460F-17DE-4EF2-871F-BC544B738AA0}"/>
    <cellStyle name="Comma 34 3 2" xfId="5707" xr:uid="{17B4ED93-FC23-43CC-9E9E-6234EE5CBE85}"/>
    <cellStyle name="Comma 34 4" xfId="5705" xr:uid="{FBBA805F-AE59-4B6C-AFB5-49C93950C13D}"/>
    <cellStyle name="Comma 35" xfId="1857" xr:uid="{151EACC5-7059-4919-A533-E8B6C1B896DD}"/>
    <cellStyle name="Comma 35 2" xfId="1858" xr:uid="{F946100F-7325-4088-B10B-2F495C8115E3}"/>
    <cellStyle name="Comma 35 2 2" xfId="5708" xr:uid="{6E728B49-19A9-4FA9-AC23-511D404CE753}"/>
    <cellStyle name="Comma 35 3" xfId="1859" xr:uid="{E988CE03-96ED-4C82-961D-A21A3DA459EE}"/>
    <cellStyle name="Comma 35 3 2" xfId="5709" xr:uid="{3F4CE983-57CC-47FC-9C14-D0E827EAB468}"/>
    <cellStyle name="Comma 35 4" xfId="1860" xr:uid="{FE924083-27C2-4ED1-9272-5F1540EB6311}"/>
    <cellStyle name="Comma 35 4 2" xfId="5710" xr:uid="{2A5E0EAC-1960-4508-965C-343C04A59012}"/>
    <cellStyle name="Comma 36" xfId="1861" xr:uid="{B4B39D23-EEA3-40DF-9324-45BD522ACE1D}"/>
    <cellStyle name="Comma 36 2" xfId="1862" xr:uid="{AC070643-0DEA-4DBA-8FF4-B0CCA0440ABF}"/>
    <cellStyle name="Comma 36 2 2" xfId="5712" xr:uid="{43300174-8A18-4BF0-BD04-9525EECE8E78}"/>
    <cellStyle name="Comma 36 3" xfId="1863" xr:uid="{4D4382F1-7C6B-453E-9264-0DAB4B128653}"/>
    <cellStyle name="Comma 36 3 2" xfId="5713" xr:uid="{E3372325-4927-4A7C-BEA7-0D3C398D9FD1}"/>
    <cellStyle name="Comma 36 4" xfId="5711" xr:uid="{FD28F4C7-E048-46EA-B2FE-4A2097099987}"/>
    <cellStyle name="Comma 37" xfId="1864" xr:uid="{691402BE-E101-4697-8FBA-9CE59902721D}"/>
    <cellStyle name="Comma 37 2" xfId="1865" xr:uid="{4102A1EB-5726-479A-80B9-EBFA0A41BFB1}"/>
    <cellStyle name="Comma 37 2 2" xfId="5373" xr:uid="{DFD1799E-7280-4691-92E9-D07C1C6230E6}"/>
    <cellStyle name="Comma 37 2 2 2" xfId="5923" xr:uid="{20C2F2FF-14F0-4A56-997F-D97F70A1C689}"/>
    <cellStyle name="Comma 37 2 3" xfId="5714" xr:uid="{5EA44009-BD17-4B20-81E5-652C133CA995}"/>
    <cellStyle name="Comma 37 3" xfId="1866" xr:uid="{5AC12EEE-8EA5-41D3-9841-BF17496E1995}"/>
    <cellStyle name="Comma 37 3 2" xfId="5715" xr:uid="{C84EFD0D-1FB8-4D0F-A347-0B6060C01A94}"/>
    <cellStyle name="Comma 38" xfId="1867" xr:uid="{ED8234A3-D2C1-4B0C-9232-71D92837F58F}"/>
    <cellStyle name="Comma 38 2" xfId="1868" xr:uid="{13DF194B-75E1-4678-B6DA-5773E32685C5}"/>
    <cellStyle name="Comma 38 2 2" xfId="1869" xr:uid="{776774C6-1501-4311-A197-C0A65D238CAC}"/>
    <cellStyle name="Comma 38 2 2 2" xfId="5718" xr:uid="{B55AF55E-3BB9-4DE5-89C5-CFE1A73F79AE}"/>
    <cellStyle name="Comma 38 2 3" xfId="5717" xr:uid="{1CB703E5-CC4C-4796-A97D-74589C3430E6}"/>
    <cellStyle name="Comma 38 3" xfId="1870" xr:uid="{B9CA4FA9-E6C3-42C5-A609-1C400772D517}"/>
    <cellStyle name="Comma 38 3 2" xfId="5719" xr:uid="{26EB4D36-34FF-4E76-971F-13F2A0C17289}"/>
    <cellStyle name="Comma 38 4" xfId="5716" xr:uid="{8DFB95ED-A97A-453F-87A0-A3D04154F426}"/>
    <cellStyle name="Comma 39" xfId="1871" xr:uid="{2AE986EB-390D-4B6A-B12F-C31092118B19}"/>
    <cellStyle name="Comma 39 2" xfId="1872" xr:uid="{2B124C5D-A987-468D-8908-E89C2A792F94}"/>
    <cellStyle name="Comma 39 2 2" xfId="1873" xr:uid="{96807213-3E66-4299-8D43-901ACE0B8539}"/>
    <cellStyle name="Comma 39 2 2 2" xfId="4773" xr:uid="{2F60FA5B-2C8E-442A-A29A-AE136B1219F3}"/>
    <cellStyle name="Comma 39 2 2 3" xfId="5722" xr:uid="{807AD060-5614-452F-BF5B-72C598D3D786}"/>
    <cellStyle name="Comma 39 2 3" xfId="5721" xr:uid="{687FE136-773F-459C-8790-E2EEB57020D4}"/>
    <cellStyle name="Comma 39 3" xfId="1874" xr:uid="{2D152A9F-0975-492B-B174-9A900C67CE66}"/>
    <cellStyle name="Comma 39 3 2" xfId="5723" xr:uid="{78D73696-5C30-4911-A6AC-07ECF8B5EEE6}"/>
    <cellStyle name="Comma 39 4" xfId="1875" xr:uid="{DEB13A55-57C1-4900-BA02-A96145615EEC}"/>
    <cellStyle name="Comma 39 4 2" xfId="4774" xr:uid="{041BBF56-45FD-45A4-B68D-F364B62DDBA7}"/>
    <cellStyle name="Comma 39 4 3" xfId="5724" xr:uid="{252F0748-3B81-490D-9B37-5F63D3F36941}"/>
    <cellStyle name="Comma 39 5" xfId="5720" xr:uid="{050A3613-E619-4E16-BDFC-5180630CA68C}"/>
    <cellStyle name="Comma 4" xfId="11" xr:uid="{00000000-0005-0000-0000-000005000000}"/>
    <cellStyle name="Comma 4 10" xfId="1877" xr:uid="{CDBBCC92-0481-42FB-9DBA-B1951D8EC26D}"/>
    <cellStyle name="Comma 4 10 2" xfId="5726" xr:uid="{D5B4328A-D1A4-4A2C-BAFA-57B19DBD85E2}"/>
    <cellStyle name="Comma 4 11" xfId="1878" xr:uid="{E136103F-D46E-4D0E-A602-E07BBF7451B2}"/>
    <cellStyle name="Comma 4 11 2" xfId="5727" xr:uid="{20635F7C-9544-42A9-B661-C63ED25B4F9B}"/>
    <cellStyle name="Comma 4 12" xfId="1879" xr:uid="{F1BD67B7-9847-402C-830E-6A50AF5D394E}"/>
    <cellStyle name="Comma 4 12 2" xfId="5728" xr:uid="{68E7F577-36F8-4394-A928-05969958CABD}"/>
    <cellStyle name="Comma 4 13" xfId="1880" xr:uid="{9CD1895E-DFDB-4131-97A2-5B1397D73BA8}"/>
    <cellStyle name="Comma 4 13 2" xfId="5729" xr:uid="{80EFA251-CD4F-4ACB-97A5-B5FA1F055B67}"/>
    <cellStyle name="Comma 4 14" xfId="5725" xr:uid="{ABF6FAB9-9575-4C60-B8DC-DE0A93BB5DB7}"/>
    <cellStyle name="Comma 4 15" xfId="1876" xr:uid="{71DA5076-166A-4795-B1D6-03A6D622D183}"/>
    <cellStyle name="Comma 4 2" xfId="20" xr:uid="{0CBE3D69-B8E5-4C2B-832D-E8EE02358A97}"/>
    <cellStyle name="Comma 4 2 2" xfId="1882" xr:uid="{C7604A2D-6D7F-4B00-8376-A0FE49DD731D}"/>
    <cellStyle name="Comma 4 2 2 2" xfId="1883" xr:uid="{F25BC6D1-29E9-4AEE-B4D2-746550C59E26}"/>
    <cellStyle name="Comma 4 2 2 2 2" xfId="5731" xr:uid="{0133695B-46B3-4F37-A855-D88EFED20E7F}"/>
    <cellStyle name="Comma 4 2 2 3" xfId="5730" xr:uid="{1FE47CE5-D2E8-495D-AF1A-F6D5C86702D5}"/>
    <cellStyle name="Comma 4 2 3" xfId="1884" xr:uid="{7C888BDA-6DD7-4288-B149-49F08B49F4D4}"/>
    <cellStyle name="Comma 4 2 3 2" xfId="1885" xr:uid="{7478CFA4-AC7B-4D21-A0CA-78448CC73385}"/>
    <cellStyle name="Comma 4 2 3 2 2" xfId="5733" xr:uid="{B7E2A89F-055D-4516-900A-77CB550778FD}"/>
    <cellStyle name="Comma 4 2 3 3" xfId="5732" xr:uid="{48E8D524-DFDC-4071-9A5E-2FD81A0D9294}"/>
    <cellStyle name="Comma 4 2 4" xfId="1886" xr:uid="{0823E825-275D-40F2-A98C-78A3F9CEFFB2}"/>
    <cellStyle name="Comma 4 2 4 2" xfId="5734" xr:uid="{794DE990-3BCC-4521-AAF0-0B41FB97316A}"/>
    <cellStyle name="Comma 4 2 5" xfId="1887" xr:uid="{5FCEC686-F595-4B78-8C3D-01B60BBC506B}"/>
    <cellStyle name="Comma 4 2 5 2" xfId="5735" xr:uid="{068AE783-A545-47ED-92F9-B401F28F2B0E}"/>
    <cellStyle name="Comma 4 2 6" xfId="1881" xr:uid="{5532F0AC-F35D-473B-B765-941F1B09024E}"/>
    <cellStyle name="Comma 4 2_รายได้ Scrap 2012" xfId="1888" xr:uid="{4B718A67-179D-43DA-B764-61A9C3A45FFC}"/>
    <cellStyle name="Comma 4 3" xfId="19" xr:uid="{752A1848-4EF3-45F9-8230-5AE47F67921D}"/>
    <cellStyle name="Comma 4 3 2" xfId="1890" xr:uid="{AD1048B2-33F0-4787-A71A-815EEF59F108}"/>
    <cellStyle name="Comma 4 3 2 2" xfId="5736" xr:uid="{E7BD1313-8286-4139-8565-2C8744F0E7C6}"/>
    <cellStyle name="Comma 4 3 3" xfId="1891" xr:uid="{DBB755BE-32D4-421E-BDF6-0F3E7C816FCF}"/>
    <cellStyle name="Comma 4 3 3 2" xfId="5737" xr:uid="{44CC00C3-D73A-4136-AF33-61C645BA8A18}"/>
    <cellStyle name="Comma 4 3 4" xfId="1889" xr:uid="{73A5D1BB-157D-4CDA-BDF7-DB8FBA4F933B}"/>
    <cellStyle name="Comma 4 4" xfId="1892" xr:uid="{BC868C35-7977-4C55-9CCB-32C85D676363}"/>
    <cellStyle name="Comma 4 4 2" xfId="1893" xr:uid="{F69570E9-7F8F-4557-87FB-E398B9E9BC58}"/>
    <cellStyle name="Comma 4 4 2 2" xfId="5739" xr:uid="{83CCECE7-DD43-4EF6-9789-F6793D2A5168}"/>
    <cellStyle name="Comma 4 4 3" xfId="1894" xr:uid="{853C824F-70BA-48E7-89EE-9A891022E0B8}"/>
    <cellStyle name="Comma 4 4 3 2" xfId="5740" xr:uid="{823B0DEA-001C-4569-AE26-E15995DB5879}"/>
    <cellStyle name="Comma 4 4 4" xfId="5738" xr:uid="{DAAD1DF0-B760-43B0-922D-AFE9EFC0B321}"/>
    <cellStyle name="Comma 4 5" xfId="1895" xr:uid="{AF42D901-8205-494B-9ECE-168331845471}"/>
    <cellStyle name="Comma 4 5 2" xfId="1896" xr:uid="{5DF728F0-D5D7-45E9-94FA-2B88D7C86C22}"/>
    <cellStyle name="Comma 4 5 2 2" xfId="5742" xr:uid="{7C4B7356-8D7D-4270-9746-31CD079388FA}"/>
    <cellStyle name="Comma 4 5 3" xfId="1897" xr:uid="{BEF354AC-70A6-44DA-A369-81D20C6AF6AD}"/>
    <cellStyle name="Comma 4 5 3 2" xfId="5743" xr:uid="{214DB098-E6B1-400C-913E-FB25B011DE73}"/>
    <cellStyle name="Comma 4 5 4" xfId="5741" xr:uid="{D329B2FB-84AB-4279-B977-DDCBDCD3972F}"/>
    <cellStyle name="Comma 4 6" xfId="1898" xr:uid="{56BCDF35-5444-470E-8BEC-2C307316E7F2}"/>
    <cellStyle name="Comma 4 6 2" xfId="1899" xr:uid="{D28B77B0-F3D9-4278-A112-1261B9C27837}"/>
    <cellStyle name="Comma 4 6 2 2" xfId="5745" xr:uid="{B5B22F8A-A4AD-4CF6-A1DD-BA47E32AB3D6}"/>
    <cellStyle name="Comma 4 6 3" xfId="1900" xr:uid="{124DB0B6-4862-423E-B014-46883855F3BD}"/>
    <cellStyle name="Comma 4 6 3 2" xfId="5746" xr:uid="{C566B3E4-DA8A-41AC-B09C-AA4B7AEA72F1}"/>
    <cellStyle name="Comma 4 6 4" xfId="5744" xr:uid="{537156FA-F861-48E7-9B26-687647DE1174}"/>
    <cellStyle name="Comma 4 7" xfId="1901" xr:uid="{9BBAF4CB-7765-4FB6-B9DF-66713A831BC3}"/>
    <cellStyle name="Comma 4 7 2" xfId="1902" xr:uid="{A5488545-62C8-474E-90C4-39AF3FD5A6BB}"/>
    <cellStyle name="Comma 4 7 2 2" xfId="5748" xr:uid="{4B870BCF-29AD-4ECF-879E-9AB84EB88D57}"/>
    <cellStyle name="Comma 4 7 3" xfId="1903" xr:uid="{3B216D16-BCE7-4BA6-A8BB-509E64FAB69F}"/>
    <cellStyle name="Comma 4 7 3 2" xfId="5749" xr:uid="{9D1265F9-958D-483D-A695-C5C7446E1573}"/>
    <cellStyle name="Comma 4 7 4" xfId="5747" xr:uid="{F6F204DE-EB38-4B76-98E3-808818F14AD3}"/>
    <cellStyle name="Comma 4 8" xfId="1904" xr:uid="{A121ECDA-3AC6-4AFD-AF0B-F29F826268FC}"/>
    <cellStyle name="Comma 4 8 2" xfId="1905" xr:uid="{4A96624F-4ED0-4AAC-BE43-0D7689EC8BD2}"/>
    <cellStyle name="Comma 4 9" xfId="1906" xr:uid="{654EA469-3C3D-4475-A30F-5D144222E16D}"/>
    <cellStyle name="Comma 4_A-PRINT Q1'53 เก็บยอด" xfId="1907" xr:uid="{6C048338-CAFE-44D9-86CC-A77872447A05}"/>
    <cellStyle name="Comma 40" xfId="1908" xr:uid="{8D9B2BA6-3358-4F53-865D-30BB336EBBD5}"/>
    <cellStyle name="Comma 40 2" xfId="1909" xr:uid="{AAA4D79E-ECD8-4FD3-96B3-267D2D812DAB}"/>
    <cellStyle name="Comma 40 2 2" xfId="5751" xr:uid="{0BB8E04E-F130-4499-AA3E-5119FFADB635}"/>
    <cellStyle name="Comma 40 3" xfId="1910" xr:uid="{3EF62834-666B-4E63-8711-E055E3DF16EE}"/>
    <cellStyle name="Comma 40 3 2" xfId="5752" xr:uid="{31135EDA-3390-433C-9E4B-0DACD466447C}"/>
    <cellStyle name="Comma 40 4" xfId="1911" xr:uid="{4A451C69-3EAC-4506-9E53-9F5D91B34C4B}"/>
    <cellStyle name="Comma 40 4 2" xfId="5753" xr:uid="{AF5C012F-E20C-45FC-9086-4025FA905993}"/>
    <cellStyle name="Comma 40 5" xfId="5750" xr:uid="{2269756F-A4E1-4BB2-93E8-B6873C09BAB7}"/>
    <cellStyle name="Comma 41" xfId="1912" xr:uid="{0B22C04B-AD81-4D1E-9153-6E2F54813581}"/>
    <cellStyle name="Comma 41 2" xfId="1913" xr:uid="{A752C0ED-AF64-4D11-91C6-C6D3CE2EA4B8}"/>
    <cellStyle name="Comma 41 2 2" xfId="5755" xr:uid="{C24365DB-3C34-4F3B-8E02-7CBBA8C7A988}"/>
    <cellStyle name="Comma 41 3" xfId="1914" xr:uid="{1F72E40D-50EF-44A1-8F0C-0C6587BBFC82}"/>
    <cellStyle name="Comma 41 3 2" xfId="5756" xr:uid="{37EFF9E1-F920-4CAB-884C-26FF7B9C83D8}"/>
    <cellStyle name="Comma 41 4" xfId="1915" xr:uid="{149FFFD6-D2C5-4CA1-9FC6-FB13B36CEF55}"/>
    <cellStyle name="Comma 41 4 2" xfId="5757" xr:uid="{E23C79B9-4359-4A66-BF36-12D7953E3826}"/>
    <cellStyle name="Comma 41 5" xfId="5754" xr:uid="{2E6954D8-591F-4E3C-8F13-43635CBA25FE}"/>
    <cellStyle name="Comma 42" xfId="1916" xr:uid="{536EA8FF-ED97-432A-B1C1-CD066DA86638}"/>
    <cellStyle name="Comma 42 2" xfId="1917" xr:uid="{CFC445C5-AF79-447F-ACBA-6A3928A66364}"/>
    <cellStyle name="Comma 42 2 2" xfId="5758" xr:uid="{4BE7D2C9-47B6-4BDF-A781-CAEDB8D61B5F}"/>
    <cellStyle name="Comma 42 3" xfId="1918" xr:uid="{8A7785EF-8B7B-4269-8A70-E43E8C7380CC}"/>
    <cellStyle name="Comma 42 3 2" xfId="5759" xr:uid="{55BA51BE-65B7-424B-B87B-83AEFD35891A}"/>
    <cellStyle name="Comma 42 4" xfId="1919" xr:uid="{938999B0-4BA8-40ED-969B-6B8FF735EC06}"/>
    <cellStyle name="Comma 42 4 2" xfId="5760" xr:uid="{6930CAFC-9888-4795-8C0E-786327B39ABA}"/>
    <cellStyle name="Comma 43" xfId="1920" xr:uid="{BD8C9D0B-0657-4006-8B6D-DDE3BDB841F7}"/>
    <cellStyle name="Comma 43 2" xfId="1921" xr:uid="{CE323F58-7468-4034-B032-A66D5441A195}"/>
    <cellStyle name="Comma 43 2 2" xfId="5761" xr:uid="{7EBD7DD3-F545-4DFC-9642-74F181CC0F49}"/>
    <cellStyle name="Comma 43 3" xfId="1922" xr:uid="{6BD5240D-CEC6-4774-B6F9-C09EA7CE2672}"/>
    <cellStyle name="Comma 43 3 2" xfId="5762" xr:uid="{FE28A706-D1EE-44A4-B4BD-B1239E95C037}"/>
    <cellStyle name="Comma 43 4" xfId="1923" xr:uid="{F37A7B91-A8B4-4938-A4EB-8A59AA7D0E70}"/>
    <cellStyle name="Comma 44" xfId="1924" xr:uid="{DA7BBF8A-8E7F-41F9-BF3C-155242BE8E9B}"/>
    <cellStyle name="Comma 44 2" xfId="1925" xr:uid="{A968C302-7240-467F-88CD-38215A1304A8}"/>
    <cellStyle name="Comma 44 2 2" xfId="1926" xr:uid="{1160B78D-888A-4E91-AD8D-F923880F014D}"/>
    <cellStyle name="Comma 44 2 2 2" xfId="5764" xr:uid="{D83DEEC0-7AFB-469C-81B1-1045C8D1EF87}"/>
    <cellStyle name="Comma 44 2 3" xfId="5763" xr:uid="{F98CF8D2-F942-412A-87BB-902AADFF2FCE}"/>
    <cellStyle name="Comma 44 3" xfId="1927" xr:uid="{DE2D20D7-6075-4EAE-9543-7A79B3CBFBB6}"/>
    <cellStyle name="Comma 44 3 2" xfId="5765" xr:uid="{D11B0CEB-356B-4E51-A2B2-6AD48BDD69CF}"/>
    <cellStyle name="Comma 45" xfId="1928" xr:uid="{153A6C3D-244E-48D7-8FAD-75BCA4AAAE2A}"/>
    <cellStyle name="Comma 45 2" xfId="1929" xr:uid="{9E31FE37-8867-4734-8C3D-8BFF77F28DED}"/>
    <cellStyle name="Comma 45 2 2" xfId="5766" xr:uid="{2DB8B096-89FB-4CDD-8681-24196BCF573A}"/>
    <cellStyle name="Comma 45 3" xfId="1930" xr:uid="{0445EB6D-3DBB-4293-BA37-8DC493CEE035}"/>
    <cellStyle name="Comma 45 3 2" xfId="5767" xr:uid="{1CC5C023-D3AC-426F-A376-59B3D46FB67C}"/>
    <cellStyle name="Comma 45 4" xfId="1931" xr:uid="{3AFC7570-6AE6-4073-8CBF-9E6317879A53}"/>
    <cellStyle name="Comma 45 4 2" xfId="5768" xr:uid="{20F89193-2940-4E64-BEC8-CC17F6547C8C}"/>
    <cellStyle name="Comma 46" xfId="1932" xr:uid="{4D5441A3-7866-4B06-9A2C-C89AFE809020}"/>
    <cellStyle name="Comma 46 2" xfId="1933" xr:uid="{B600601B-56BE-48C2-83E0-B29BAAD0B173}"/>
    <cellStyle name="Comma 46 2 2" xfId="5770" xr:uid="{FA23CAAA-010F-45AE-B872-B28CC6C75F0E}"/>
    <cellStyle name="Comma 46 3" xfId="5769" xr:uid="{01AC7E0A-1B18-4D0D-8335-79C259AC82E1}"/>
    <cellStyle name="Comma 47" xfId="1934" xr:uid="{E7A71151-B077-4711-A4CD-687504A5B8FB}"/>
    <cellStyle name="Comma 47 2" xfId="5771" xr:uid="{E1D880C6-5D00-4F8D-B9EF-DD974E324CDE}"/>
    <cellStyle name="Comma 48" xfId="1935" xr:uid="{86C36D1F-7F4C-4668-82F1-41DB0DEF9423}"/>
    <cellStyle name="Comma 48 2" xfId="5772" xr:uid="{E2410CB8-5C8C-4BF9-9758-215B57915A7C}"/>
    <cellStyle name="Comma 49" xfId="1936" xr:uid="{9B80D434-85D6-4F87-915E-E9453892EEBA}"/>
    <cellStyle name="Comma 49 2" xfId="5773" xr:uid="{CA1CB92B-9902-4271-91F2-2EF73FDC33B9}"/>
    <cellStyle name="Comma 5" xfId="22" xr:uid="{C8CBEBB9-EAA3-41A9-9B91-5C05B13CC41D}"/>
    <cellStyle name="Comma 5 10" xfId="1938" xr:uid="{563F6E8A-1912-4735-9E3E-18E51A28392E}"/>
    <cellStyle name="Comma 5 10 2" xfId="5775" xr:uid="{4F35DD59-07AB-462F-9FE0-93E52247135B}"/>
    <cellStyle name="Comma 5 11" xfId="1939" xr:uid="{E438B67A-6506-4093-91E3-7CE84FA6D630}"/>
    <cellStyle name="Comma 5 11 2" xfId="1940" xr:uid="{4DA562AB-EA18-453F-898B-C4842BB5E7A4}"/>
    <cellStyle name="Comma 5 11 2 2" xfId="5777" xr:uid="{1FF9027A-BB65-4099-A952-C8FC4466587F}"/>
    <cellStyle name="Comma 5 11 3" xfId="5776" xr:uid="{1D6CE019-DBA5-43DC-A852-0D4C9BE0211B}"/>
    <cellStyle name="Comma 5 12" xfId="1941" xr:uid="{7C19A38D-9C75-4383-B4DB-18D579808486}"/>
    <cellStyle name="Comma 5 12 2" xfId="5778" xr:uid="{AB0AE55A-F2BE-4B38-87CE-41E4A550EEA0}"/>
    <cellStyle name="Comma 5 13" xfId="1942" xr:uid="{36241482-C772-4527-8BBC-A5575446E0A3}"/>
    <cellStyle name="Comma 5 13 2" xfId="5779" xr:uid="{5BC0BFA1-D2AA-403A-8609-C2BC31EA24AC}"/>
    <cellStyle name="Comma 5 14" xfId="1943" xr:uid="{3019C1D5-CA0E-4AF4-AAF4-55CDB6B463A1}"/>
    <cellStyle name="Comma 5 14 2" xfId="5780" xr:uid="{23F21F1D-20F9-487E-8D7E-4EE40877A8EA}"/>
    <cellStyle name="Comma 5 15" xfId="1944" xr:uid="{71FAEA96-8F6B-44AF-8E3E-9735E94A951A}"/>
    <cellStyle name="Comma 5 15 2" xfId="5781" xr:uid="{6DBB13EC-262D-430D-B157-B449503E24F9}"/>
    <cellStyle name="Comma 5 16" xfId="1945" xr:uid="{BEFD641C-DA28-453D-B49D-7C9517240A1D}"/>
    <cellStyle name="Comma 5 16 2" xfId="5782" xr:uid="{6C0536A1-4724-41E5-9695-F1731FA85259}"/>
    <cellStyle name="Comma 5 17" xfId="1946" xr:uid="{28675679-A9EC-46EE-993E-5CD2A965BA4B}"/>
    <cellStyle name="Comma 5 17 2" xfId="5783" xr:uid="{B9B1308D-3D40-471D-99BF-AB37535FEE3E}"/>
    <cellStyle name="Comma 5 18" xfId="1947" xr:uid="{DBE358EF-424A-4F6B-B1CF-DE87602D33BB}"/>
    <cellStyle name="Comma 5 18 2" xfId="5784" xr:uid="{035DAA10-09EC-49F0-B69D-16F3C796EBC2}"/>
    <cellStyle name="Comma 5 19" xfId="1948" xr:uid="{04C07897-B5F6-489D-9B90-A564CFC7DCEB}"/>
    <cellStyle name="Comma 5 19 2" xfId="5785" xr:uid="{8453ADEA-AF5B-40EB-960F-37328D0EA252}"/>
    <cellStyle name="Comma 5 2" xfId="1949" xr:uid="{6D5044D6-CBCC-4A12-8013-5B581C0B1E8C}"/>
    <cellStyle name="Comma 5 2 2" xfId="1950" xr:uid="{90C86CD9-EDD6-4E75-8464-871B9B7B07F9}"/>
    <cellStyle name="Comma 5 2 2 2" xfId="1951" xr:uid="{B8D92DAB-4B9A-43C9-A279-2AF9078243BE}"/>
    <cellStyle name="Comma 5 2 2 2 2" xfId="5787" xr:uid="{9F222CBA-E6E5-45CB-AD08-D70478C39899}"/>
    <cellStyle name="Comma 5 2 2 3" xfId="5786" xr:uid="{D2F4DE0E-430B-41E8-8CE2-5E781CFC8B3B}"/>
    <cellStyle name="Comma 5 2 3" xfId="1952" xr:uid="{1745A68B-36E5-4D20-955B-042C867EB641}"/>
    <cellStyle name="Comma 5 2 3 2" xfId="5788" xr:uid="{A1AF50ED-9C2B-48E5-858B-F61903975C28}"/>
    <cellStyle name="Comma 5 2 4" xfId="1953" xr:uid="{6788DEC9-E153-4E33-95BE-807B69A84718}"/>
    <cellStyle name="Comma 5 2 4 2" xfId="5789" xr:uid="{00A6CEE5-E90E-4FD0-B0F7-A8B6583CC820}"/>
    <cellStyle name="Comma 5 2 5" xfId="1954" xr:uid="{110FE89E-FE8E-4A6C-9BC3-0B9BDFC4B48B}"/>
    <cellStyle name="Comma 5 2 5 2" xfId="5790" xr:uid="{B51AFBD1-C325-407A-ADDD-6ACFFA0E8F8B}"/>
    <cellStyle name="Comma 5 20" xfId="1955" xr:uid="{3A48A353-C92C-455D-96DE-97D9E877C340}"/>
    <cellStyle name="Comma 5 20 2" xfId="5791" xr:uid="{6FFD6536-5E51-43F4-9287-5A43D8B396CA}"/>
    <cellStyle name="Comma 5 21" xfId="1956" xr:uid="{A4A4DEF0-7D7C-4895-B55F-39DBF1C882F2}"/>
    <cellStyle name="Comma 5 21 2" xfId="5792" xr:uid="{7774A39C-7FD1-4BA3-BC51-CA3E127001A3}"/>
    <cellStyle name="Comma 5 22" xfId="1957" xr:uid="{567FB04E-D2FC-4FC5-97C1-DA816556D36E}"/>
    <cellStyle name="Comma 5 22 2" xfId="5793" xr:uid="{5C403ED3-8FA4-42A9-BE90-D00A21410084}"/>
    <cellStyle name="Comma 5 23" xfId="1958" xr:uid="{1204AF8C-3CA6-474D-A104-87FEB4A09807}"/>
    <cellStyle name="Comma 5 23 2" xfId="5794" xr:uid="{4BCC9420-B5AA-48A7-8D46-7FAC5440AC31}"/>
    <cellStyle name="Comma 5 24" xfId="1959" xr:uid="{0B8A4E83-0E13-400B-B6DB-DBDBB97473E5}"/>
    <cellStyle name="Comma 5 24 2" xfId="5795" xr:uid="{8E56E4DA-13D4-4DC9-A725-58A34E1B3E3A}"/>
    <cellStyle name="Comma 5 25" xfId="1960" xr:uid="{0D162892-CF93-4A9F-BDF6-C9D3E21750AB}"/>
    <cellStyle name="Comma 5 25 2" xfId="5796" xr:uid="{D1D7C551-0F12-4A46-9C2B-B1B561491DDE}"/>
    <cellStyle name="Comma 5 26" xfId="1961" xr:uid="{AC5F4CFF-5DB0-4A22-B35E-144E2235E7E5}"/>
    <cellStyle name="Comma 5 26 2" xfId="5797" xr:uid="{A3F2C547-018E-401F-B291-60AA35E6BEB1}"/>
    <cellStyle name="Comma 5 27" xfId="1962" xr:uid="{54EB3CA5-0742-40EE-92E1-F14D1DA3C496}"/>
    <cellStyle name="Comma 5 27 2" xfId="5798" xr:uid="{61352B3C-40E7-4144-9152-1C84D7E6E11F}"/>
    <cellStyle name="Comma 5 28" xfId="1963" xr:uid="{ADF7F9BF-0631-4D04-BE38-AF8D4DDD0B5A}"/>
    <cellStyle name="Comma 5 28 2" xfId="5799" xr:uid="{7BA0E7D8-A94E-46D2-9EA5-2AB0D209AD14}"/>
    <cellStyle name="Comma 5 29" xfId="1964" xr:uid="{357BB269-B561-4967-A2AF-05C607AAEF6B}"/>
    <cellStyle name="Comma 5 29 2" xfId="5800" xr:uid="{8110E7CC-1C0A-45DA-B596-944C3C663700}"/>
    <cellStyle name="Comma 5 3" xfId="1965" xr:uid="{2B3772C1-BE20-410D-ADA5-AA11F481C978}"/>
    <cellStyle name="Comma 5 3 2" xfId="1966" xr:uid="{622E81B4-D759-4A40-91F4-173D5AA5EF70}"/>
    <cellStyle name="Comma 5 3 2 2" xfId="5802" xr:uid="{48066255-7AA7-4112-98C9-97B415593FFE}"/>
    <cellStyle name="Comma 5 3 3" xfId="1967" xr:uid="{B8D3DBE9-D517-4507-8810-9274BE504B4E}"/>
    <cellStyle name="Comma 5 3 3 2" xfId="5803" xr:uid="{92C542AC-CA0D-4A6A-953B-1E53E2A752D0}"/>
    <cellStyle name="Comma 5 3 4" xfId="1968" xr:uid="{6045163F-DD62-47D5-B776-37A836B37C33}"/>
    <cellStyle name="Comma 5 3 4 2" xfId="5804" xr:uid="{FBFDC778-6FDF-4735-AB81-4522F39CD7E7}"/>
    <cellStyle name="Comma 5 3 5" xfId="5801" xr:uid="{F26C6FB9-BF60-4CBB-9727-A62C1AC188F4}"/>
    <cellStyle name="Comma 5 30" xfId="1969" xr:uid="{89A05F28-7015-4252-87EA-65134D8D056E}"/>
    <cellStyle name="Comma 5 30 2" xfId="5805" xr:uid="{D3464715-AC53-4562-9E07-FC7F53D4941E}"/>
    <cellStyle name="Comma 5 31" xfId="1970" xr:uid="{BA86B012-25F8-45CF-AE01-4B77969E9170}"/>
    <cellStyle name="Comma 5 31 2" xfId="5806" xr:uid="{45F48BE0-928D-4A9E-B1F1-6B3E26FF93E7}"/>
    <cellStyle name="Comma 5 32" xfId="1971" xr:uid="{511E0B40-7474-4801-A270-26BEE98D38BB}"/>
    <cellStyle name="Comma 5 32 2" xfId="5807" xr:uid="{D96BD683-FD1D-474A-88C1-E4BB3DD5A984}"/>
    <cellStyle name="Comma 5 33" xfId="5774" xr:uid="{43318CC4-18AD-4576-BD88-055026B5B7E4}"/>
    <cellStyle name="Comma 5 34" xfId="1937" xr:uid="{6D1CFDCD-183C-4642-9F96-FA36F37EADCA}"/>
    <cellStyle name="Comma 5 4" xfId="1972" xr:uid="{CFF5E77D-6AC6-4B82-ACE3-C0BBD98768FD}"/>
    <cellStyle name="Comma 5 4 2" xfId="1973" xr:uid="{1302AB17-DA12-43C1-81F4-4F2515CE2111}"/>
    <cellStyle name="Comma 5 4 2 2" xfId="5808" xr:uid="{A1DDD731-CFBE-4658-9F99-6BDF3F50CB43}"/>
    <cellStyle name="Comma 5 5" xfId="1974" xr:uid="{283A0BE3-26AE-4C6F-BE41-298B81967163}"/>
    <cellStyle name="Comma 5 5 2" xfId="1975" xr:uid="{1842F0FB-B52E-401F-8D99-8D9EB91668E1}"/>
    <cellStyle name="Comma 5 5 2 2" xfId="5809" xr:uid="{0D7AD322-FB77-4FBB-9783-05738F523415}"/>
    <cellStyle name="Comma 5 5 3" xfId="1976" xr:uid="{71AC53B8-06B0-4C0F-9610-2320DE6195B0}"/>
    <cellStyle name="Comma 5 6" xfId="1977" xr:uid="{6107B57F-5DEC-4426-8C54-C3F411A1A2A7}"/>
    <cellStyle name="Comma 5 6 2" xfId="1978" xr:uid="{4842A6B1-CBA5-4174-965E-0CFB442BBBC0}"/>
    <cellStyle name="Comma 5 6 2 2" xfId="5811" xr:uid="{70D65566-1E1F-4931-AB49-4E2EF68F95DE}"/>
    <cellStyle name="Comma 5 6 3" xfId="1979" xr:uid="{9E3E9EFD-57F6-488C-9CFA-A4F2A96FD92D}"/>
    <cellStyle name="Comma 5 6 3 2" xfId="5812" xr:uid="{2B5E85A1-96D8-49DC-A7D6-A3B571FCA353}"/>
    <cellStyle name="Comma 5 6 4" xfId="5810" xr:uid="{50956546-43FC-44C7-A68F-DB1357A90918}"/>
    <cellStyle name="Comma 5 7" xfId="1980" xr:uid="{3E842737-4A07-4922-B012-0C3C28896413}"/>
    <cellStyle name="Comma 5 7 2" xfId="5813" xr:uid="{6F34FDF7-C645-450F-A012-AB5464B873DB}"/>
    <cellStyle name="Comma 5 8" xfId="1981" xr:uid="{43F72969-56FA-4A07-98BD-7CCFAF5DF09F}"/>
    <cellStyle name="Comma 5 8 2" xfId="5814" xr:uid="{6FB02172-AB13-47D9-ADB8-90BF0BD0FA64}"/>
    <cellStyle name="Comma 5 9" xfId="1982" xr:uid="{D82F2B2D-44F0-4E28-9E1E-CEE431E78EB4}"/>
    <cellStyle name="Comma 5 9 2" xfId="5815" xr:uid="{BA0E2AC0-E053-416F-AF94-65C110AA74A7}"/>
    <cellStyle name="Comma 5_INTerim Y'54 E-X" xfId="1983" xr:uid="{05061A7E-66A9-45F8-AB33-56198A6B39E0}"/>
    <cellStyle name="Comma 50" xfId="1984" xr:uid="{2F329983-A94C-4AAF-95A1-64CA009DED1A}"/>
    <cellStyle name="Comma 50 2" xfId="5816" xr:uid="{8471C764-E69F-4B99-B260-258F379A1BA0}"/>
    <cellStyle name="Comma 51" xfId="1985" xr:uid="{55CE07AB-A48C-4924-8711-5D8A6D6FA746}"/>
    <cellStyle name="Comma 51 2" xfId="1986" xr:uid="{06D756F7-1B3A-4D7E-BE17-9700EB6BE784}"/>
    <cellStyle name="Comma 51 2 2" xfId="5818" xr:uid="{4952C3AF-4E23-4321-93AD-A1D108546267}"/>
    <cellStyle name="Comma 51 3" xfId="5817" xr:uid="{12126845-1011-439F-948C-DA7C22313F45}"/>
    <cellStyle name="Comma 52" xfId="1987" xr:uid="{0AC401D9-BBA3-4A8E-8323-69C4B08F7D59}"/>
    <cellStyle name="Comma 52 2" xfId="5819" xr:uid="{81CF0593-3B72-44F1-8935-A48682BE153B}"/>
    <cellStyle name="Comma 53" xfId="1988" xr:uid="{74130B2E-DDAD-40AF-A7DC-C984CF149078}"/>
    <cellStyle name="Comma 53 2" xfId="5820" xr:uid="{045C8D5E-0BC6-4EC0-B9FC-E5A1A5CA0C55}"/>
    <cellStyle name="Comma 54" xfId="1989" xr:uid="{328C437C-6C2E-4D7A-A735-5B9BCF155BDE}"/>
    <cellStyle name="Comma 54 2" xfId="1990" xr:uid="{AAAEE33A-EF52-49F9-B174-166ECF4E6DD5}"/>
    <cellStyle name="Comma 54 2 2" xfId="4776" xr:uid="{1F9E9A89-49B6-4B60-B9DE-438B29E954F7}"/>
    <cellStyle name="Comma 54 2 3" xfId="5822" xr:uid="{E48509B4-F7D5-43C9-9345-5086D0B980B8}"/>
    <cellStyle name="Comma 54 3" xfId="4775" xr:uid="{C73B48CF-CD6D-495C-9338-7ABF3F30E319}"/>
    <cellStyle name="Comma 54 4" xfId="5821" xr:uid="{9738FD37-C113-4537-ABB6-13F71BC066AB}"/>
    <cellStyle name="Comma 55" xfId="1991" xr:uid="{DD342B17-510F-4093-A738-BEE3B21743EE}"/>
    <cellStyle name="Comma 55 2" xfId="5823" xr:uid="{D2070807-F2C9-412E-8589-D968AFAD7B6B}"/>
    <cellStyle name="Comma 56" xfId="1992" xr:uid="{8436E0F0-6F26-4767-8789-139B367F9F53}"/>
    <cellStyle name="Comma 56 2" xfId="5824" xr:uid="{DDD47A5B-7740-4F4B-80D7-C0648E99672E}"/>
    <cellStyle name="Comma 57" xfId="1993" xr:uid="{65E6EDE0-094A-4196-AC4B-26D542C14331}"/>
    <cellStyle name="Comma 57 2" xfId="1994" xr:uid="{3B34F982-5C0E-4E32-BD90-1F1B34401E85}"/>
    <cellStyle name="Comma 57 2 2" xfId="5826" xr:uid="{D10101B1-9775-43DF-86FC-932ED6607C11}"/>
    <cellStyle name="Comma 57 3" xfId="5825" xr:uid="{BEAD20A3-208F-4D7A-BAEF-5B613DFF1855}"/>
    <cellStyle name="Comma 58" xfId="1995" xr:uid="{41F0C44E-0504-4D07-B4F3-98F431C990C4}"/>
    <cellStyle name="Comma 58 2" xfId="5827" xr:uid="{B446337B-08F9-4A58-98A1-B58CE0DD23FE}"/>
    <cellStyle name="Comma 59" xfId="5370" xr:uid="{CB2631B3-73C1-4075-BF7D-20A9082DD041}"/>
    <cellStyle name="Comma 59 2" xfId="5921" xr:uid="{88B76E1F-B653-479D-B25E-521742368A3F}"/>
    <cellStyle name="Comma 6" xfId="1996" xr:uid="{47F8566F-2F6A-4E9A-B428-AEFD10791B69}"/>
    <cellStyle name="Comma 6 10" xfId="1997" xr:uid="{F7953834-E933-4ADD-A14D-E09A25E3D57B}"/>
    <cellStyle name="Comma 6 10 2" xfId="5829" xr:uid="{BA03878C-BC68-4257-B98D-AC104475C4C1}"/>
    <cellStyle name="Comma 6 11" xfId="1998" xr:uid="{B74BE3CB-D891-4AAA-B3F8-31B00542E968}"/>
    <cellStyle name="Comma 6 11 2" xfId="5830" xr:uid="{91D2FB8B-10A2-4294-A65B-B55244BF3A10}"/>
    <cellStyle name="Comma 6 12" xfId="1999" xr:uid="{A257C5C8-33CA-4987-80CD-9A7928B554F5}"/>
    <cellStyle name="Comma 6 12 2" xfId="5831" xr:uid="{09A7DAC8-E51B-40AB-A8FD-0ADA178359DC}"/>
    <cellStyle name="Comma 6 13" xfId="5828" xr:uid="{70CA736F-98D8-46DB-933D-3625BD985585}"/>
    <cellStyle name="Comma 6 2" xfId="2000" xr:uid="{2AADFB45-D8FC-44D5-94ED-09A3651A61EC}"/>
    <cellStyle name="Comma 6 2 2" xfId="2001" xr:uid="{64D58EA5-910A-4164-9EEE-76359289962F}"/>
    <cellStyle name="Comma 6 2 2 2" xfId="2002" xr:uid="{9C6D685E-F142-4D1E-A809-6B305D424139}"/>
    <cellStyle name="Comma 6 2 2 2 2" xfId="5833" xr:uid="{0715ED2C-9E36-4690-A579-ACF8C2E68471}"/>
    <cellStyle name="Comma 6 2 3" xfId="2003" xr:uid="{D6A0CC05-C844-4B38-A44F-DC66B9437CBA}"/>
    <cellStyle name="Comma 6 2 3 2" xfId="5834" xr:uid="{774A380F-F9A0-46C3-A69C-D77AB169F3FE}"/>
    <cellStyle name="Comma 6 2 4" xfId="2004" xr:uid="{05DD1AA5-F8F7-4EF6-B3C1-6170ED2651FB}"/>
    <cellStyle name="Comma 6 2 4 2" xfId="5835" xr:uid="{F1777FE0-5605-4E00-95C9-5320ACC0B577}"/>
    <cellStyle name="Comma 6 2 5" xfId="2005" xr:uid="{07E0D16D-2975-42FE-B6B4-6793F3300E90}"/>
    <cellStyle name="Comma 6 2 5 2" xfId="5836" xr:uid="{8325CD27-4676-45AA-AE8F-2F70D2E0A270}"/>
    <cellStyle name="Comma 6 2 6" xfId="2006" xr:uid="{0C809246-0DB5-415C-8C75-15D68B174EE6}"/>
    <cellStyle name="Comma 6 2 6 2" xfId="5837" xr:uid="{37C5D7FE-5EB4-4CAD-9409-930D76354F01}"/>
    <cellStyle name="Comma 6 2 7" xfId="5832" xr:uid="{026315A5-7E71-4D16-A60D-1B2998786DCB}"/>
    <cellStyle name="Comma 6 3" xfId="2007" xr:uid="{7F3B3B2F-ED6A-43B4-8E7B-82F677B5BB36}"/>
    <cellStyle name="Comma 6 3 2" xfId="2008" xr:uid="{D4020517-C303-408E-ADF0-54F56C5CA9AE}"/>
    <cellStyle name="Comma 6 3 2 2" xfId="5838" xr:uid="{E882FE8D-CC14-4B7B-8AC4-4C40942E7A9E}"/>
    <cellStyle name="Comma 6 4" xfId="2009" xr:uid="{B4ED701E-F433-4FEA-BD5C-36EC8F7B3B2C}"/>
    <cellStyle name="Comma 6 4 2" xfId="2010" xr:uid="{18944379-1546-43E0-959C-8DBA0B26CF34}"/>
    <cellStyle name="Comma 6 4 2 2" xfId="5840" xr:uid="{0C4C9996-58F9-4492-A3A8-BCCBFBEC4072}"/>
    <cellStyle name="Comma 6 4 3" xfId="5839" xr:uid="{F949E644-3C7F-48C7-BAFF-4469DDD0F393}"/>
    <cellStyle name="Comma 6 5" xfId="2011" xr:uid="{5F5CD334-7E77-4476-91F6-75243AD705C7}"/>
    <cellStyle name="Comma 6 5 2" xfId="2012" xr:uid="{B426291D-DB5E-4BE6-B21B-40DC0D6058E0}"/>
    <cellStyle name="Comma 6 5 2 2" xfId="5841" xr:uid="{68B90818-3BA8-49D0-8FF4-9F8CA0D3A933}"/>
    <cellStyle name="Comma 6 6" xfId="2013" xr:uid="{960385CC-45E8-4F48-9F29-8B144E9BABA6}"/>
    <cellStyle name="Comma 6 6 2" xfId="2014" xr:uid="{CE019003-3488-411B-B469-ED93EF9CE508}"/>
    <cellStyle name="Comma 6 6 2 2" xfId="5843" xr:uid="{A3ADD5F1-75C7-451D-9C09-3E607DB9654D}"/>
    <cellStyle name="Comma 6 6 3" xfId="5842" xr:uid="{10271795-22F9-49CE-8BA9-8539A1CE9DD1}"/>
    <cellStyle name="Comma 6 7" xfId="2015" xr:uid="{0AB63BC4-7F50-49CF-8356-5835159D081F}"/>
    <cellStyle name="Comma 6 7 2" xfId="5844" xr:uid="{F6A19AA7-ECEA-42AF-95FF-D4D25485190A}"/>
    <cellStyle name="Comma 6 8" xfId="2016" xr:uid="{0A9DDA9E-1AD7-4CFE-BC01-5E44F0481129}"/>
    <cellStyle name="Comma 6 8 2" xfId="5845" xr:uid="{EE9BCC3E-95ED-499B-B886-E98BA0363F4F}"/>
    <cellStyle name="Comma 6 9" xfId="2017" xr:uid="{60AEA61A-C6CA-4AB5-BA75-E5CD8E48FA7B}"/>
    <cellStyle name="Comma 6 9 2" xfId="5846" xr:uid="{AA1C40E0-09E8-4841-8E1A-58D7262E5804}"/>
    <cellStyle name="Comma 6_AR Foreign" xfId="2018" xr:uid="{0E792E07-934E-4AB8-BABB-F63A376EBF10}"/>
    <cellStyle name="Comma 60" xfId="5371" xr:uid="{70B66F1E-68E4-47BF-B5BE-8BE246254A76}"/>
    <cellStyle name="Comma 60 2" xfId="5922" xr:uid="{488A7B5C-0356-4079-80B4-F2D17BEC4C29}"/>
    <cellStyle name="Comma 61" xfId="5368" xr:uid="{9D66142F-0F4A-456E-8F92-13EEEFCD0AB9}"/>
    <cellStyle name="Comma 62" xfId="5378" xr:uid="{0EBD8F4D-BB96-4E14-A2EE-33D0B1B71755}"/>
    <cellStyle name="Comma 63" xfId="4785" xr:uid="{490691EF-6BC7-4DD6-806D-91E95B0E63BF}"/>
    <cellStyle name="Comma 64" xfId="5920" xr:uid="{D26273AB-44BF-40F9-BA42-713E3FDF8023}"/>
    <cellStyle name="Comma 65" xfId="5928" xr:uid="{D20DF882-9489-4EF5-89BA-BA0335D4D225}"/>
    <cellStyle name="Comma 67" xfId="2019" xr:uid="{EA911760-3D88-4774-9F38-A9FB01A06334}"/>
    <cellStyle name="Comma 67 2" xfId="5847" xr:uid="{39287144-C52A-4DFE-925F-C220EDE766FC}"/>
    <cellStyle name="Comma 7" xfId="2020" xr:uid="{9C6D80BD-C2D0-47D2-AB7D-518D2F4C45D4}"/>
    <cellStyle name="Comma 7 10" xfId="2021" xr:uid="{9EAE79CD-2D00-4BD4-9728-DF0F2A3513CF}"/>
    <cellStyle name="Comma 7 10 2" xfId="5849" xr:uid="{90181C03-866C-44DA-AF62-4D516F341446}"/>
    <cellStyle name="Comma 7 11" xfId="2022" xr:uid="{6DF5195C-6D74-4059-9624-503BBC769B24}"/>
    <cellStyle name="Comma 7 11 2" xfId="5850" xr:uid="{431BB6EE-94C9-4074-9F53-FE6E348998F8}"/>
    <cellStyle name="Comma 7 12" xfId="2023" xr:uid="{C8BF65D7-63A0-4C26-A8A7-9DAACD70A0D1}"/>
    <cellStyle name="Comma 7 12 2" xfId="5851" xr:uid="{62A34B68-0489-42E8-8C6F-72D686449390}"/>
    <cellStyle name="Comma 7 13" xfId="2024" xr:uid="{09EAEFA3-ABBC-4085-AFE2-A7AB967A0D4A}"/>
    <cellStyle name="Comma 7 13 2" xfId="5852" xr:uid="{45B862C0-D6C0-48C2-AAF8-C5BF30E37051}"/>
    <cellStyle name="Comma 7 14" xfId="2025" xr:uid="{DD95659B-AE2E-4F83-B8B1-9F4DEE980E76}"/>
    <cellStyle name="Comma 7 14 2" xfId="5853" xr:uid="{66940636-97C2-4A6C-9CFB-FF3701E9F02F}"/>
    <cellStyle name="Comma 7 15" xfId="5848" xr:uid="{A72A132A-9DA4-4228-BA7A-5A1EFA3A23BA}"/>
    <cellStyle name="Comma 7 2" xfId="2026" xr:uid="{CBA50183-4518-4322-8111-7035792AB909}"/>
    <cellStyle name="Comma 7 2 2" xfId="2027" xr:uid="{8CEF0800-C673-4516-AD7D-E03BF5834C48}"/>
    <cellStyle name="Comma 7 2 2 2" xfId="2028" xr:uid="{4C4E9BE6-7431-4722-812B-C36EA740BDE0}"/>
    <cellStyle name="Comma 7 2 3" xfId="2029" xr:uid="{E19122C5-90AA-4096-8A3D-00D7BFD65B62}"/>
    <cellStyle name="Comma 7 2 3 2" xfId="5854" xr:uid="{B4C70B60-3137-4B6E-A544-9B0E29856C0D}"/>
    <cellStyle name="Comma 7 2 4" xfId="2030" xr:uid="{D8C80473-3CDA-434E-B960-5C8B0F990EDC}"/>
    <cellStyle name="Comma 7 2 4 2" xfId="5855" xr:uid="{C4D6B749-168A-4A41-891E-2846625A3991}"/>
    <cellStyle name="Comma 7 2_B3 - Property plant &amp; equipment_GE" xfId="2031" xr:uid="{7DC23A0F-7EDB-4229-8A11-6BE33E6A0110}"/>
    <cellStyle name="Comma 7 3" xfId="2032" xr:uid="{E6E751FA-C838-43E1-A8BF-E070A4FAD349}"/>
    <cellStyle name="Comma 7 3 2" xfId="2033" xr:uid="{43D9DB5E-4230-464A-B21F-BD333653A793}"/>
    <cellStyle name="Comma 7 3 2 2" xfId="5856" xr:uid="{0E886735-077E-487D-8459-116D899401D9}"/>
    <cellStyle name="Comma 7 3 3" xfId="2034" xr:uid="{6436B88A-9140-4B32-84D4-F90BEB12A64D}"/>
    <cellStyle name="Comma 7 4" xfId="2035" xr:uid="{B8229133-7B0E-4473-A945-676F126115DA}"/>
    <cellStyle name="Comma 7 4 2" xfId="2036" xr:uid="{A9CFD720-E31B-479C-A488-A1FDD363D69B}"/>
    <cellStyle name="Comma 7 4 2 2" xfId="5857" xr:uid="{ABE285AF-635E-4E33-9CB8-85EC28422F05}"/>
    <cellStyle name="Comma 7 5" xfId="2037" xr:uid="{027FDE95-D0B5-405B-BDD3-99D1573F9382}"/>
    <cellStyle name="Comma 7 5 2" xfId="2038" xr:uid="{CACF04AF-A803-4E45-AD9F-25F3BB7FC0E8}"/>
    <cellStyle name="Comma 7 5 2 2" xfId="5859" xr:uid="{5BBBA54E-3200-40D1-B369-FE5BABF57125}"/>
    <cellStyle name="Comma 7 5 3" xfId="5858" xr:uid="{4C1C6D94-F71F-4D8A-8B76-39DA1BFF05BF}"/>
    <cellStyle name="Comma 7 6" xfId="2039" xr:uid="{0DEF4F74-DD88-4393-9C78-1DC147C36467}"/>
    <cellStyle name="Comma 7 6 2" xfId="5860" xr:uid="{96EDFF2A-34E6-4E2F-B668-3BEE5180F813}"/>
    <cellStyle name="Comma 7 7" xfId="2040" xr:uid="{A057B4DA-DC7E-431A-97BC-3EBE3833D3A1}"/>
    <cellStyle name="Comma 7 7 2" xfId="5861" xr:uid="{48C2EA6A-F7BB-434F-A93F-4D61BCB39173}"/>
    <cellStyle name="Comma 7 8" xfId="2041" xr:uid="{EB536907-AA86-4B68-8EAB-32EEF2A3D957}"/>
    <cellStyle name="Comma 7 8 2" xfId="5862" xr:uid="{EBE48B5A-7716-4025-8C33-EC52C2DE0B41}"/>
    <cellStyle name="Comma 7 9" xfId="2042" xr:uid="{274FF054-50E6-4DDB-ACA7-E2DAEF888987}"/>
    <cellStyle name="Comma 7 9 2" xfId="5863" xr:uid="{550996F9-ACA0-483F-8395-8244C826B051}"/>
    <cellStyle name="Comma 7_B3 - Property plant &amp; equipment.nat" xfId="2043" xr:uid="{FB42764B-A649-48ED-A3F0-7E175A5174FF}"/>
    <cellStyle name="Comma 79" xfId="2044" xr:uid="{54E07C80-569F-4118-BAF7-5998F3BD895F}"/>
    <cellStyle name="Comma 79 2" xfId="5864" xr:uid="{6DB1BD4E-B9EF-4AD2-B5B6-C5F6763BFCD3}"/>
    <cellStyle name="Comma 8" xfId="2045" xr:uid="{F6DF2255-8E77-428C-88D0-CCA54A34D6F9}"/>
    <cellStyle name="Comma 8 10" xfId="2046" xr:uid="{052F13D4-2912-4118-B561-758979AEFF7F}"/>
    <cellStyle name="Comma 8 10 2" xfId="5865" xr:uid="{7F941D67-C04B-441A-A04D-8C0F697D9BCD}"/>
    <cellStyle name="Comma 8 11" xfId="2047" xr:uid="{CD8B1316-0458-4149-A1EA-505ADA90BF4A}"/>
    <cellStyle name="Comma 8 11 2" xfId="5866" xr:uid="{2A1419EC-5777-4CB7-A07E-EC9D0ABE3B24}"/>
    <cellStyle name="Comma 8 2" xfId="2048" xr:uid="{E98DC776-65EC-4217-A339-E57AA50814B7}"/>
    <cellStyle name="Comma 8 2 2" xfId="2049" xr:uid="{0B88B996-EB15-4189-9DF4-2D8293174AED}"/>
    <cellStyle name="Comma 8 2 2 2" xfId="5867" xr:uid="{4DFF3B61-67DA-4392-B58A-C81A542806DA}"/>
    <cellStyle name="Comma 8 2 3" xfId="2050" xr:uid="{4883108D-B75F-4E1C-92B3-93C9990A7987}"/>
    <cellStyle name="Comma 8 2 3 2" xfId="5868" xr:uid="{C85FE97D-D602-4BEE-85DE-8854772935E2}"/>
    <cellStyle name="Comma 8 2 4" xfId="2051" xr:uid="{4E430851-2434-4E06-B62B-4DFA34EFE071}"/>
    <cellStyle name="Comma 8 2 4 2" xfId="5869" xr:uid="{6362E516-AACB-42A6-94FF-AF699A6C7B92}"/>
    <cellStyle name="Comma 8 2 5" xfId="2052" xr:uid="{BC7B59AE-BBEC-4764-A822-47FEB4FA2CFA}"/>
    <cellStyle name="Comma 8 2 5 2" xfId="5870" xr:uid="{DD725684-E970-42BA-BA63-D1986D72A9ED}"/>
    <cellStyle name="Comma 8 2 6" xfId="2053" xr:uid="{78FEC5AF-5EB2-4BDC-89D7-7530B6E256A0}"/>
    <cellStyle name="Comma 8 2 6 2" xfId="5871" xr:uid="{9E52F2EC-19A9-42C2-8E7D-EAAE8A83C10B}"/>
    <cellStyle name="Comma 8 2 7" xfId="2054" xr:uid="{BD02B1DF-12A2-4DC3-8F7C-AA98AE3D90BC}"/>
    <cellStyle name="Comma 8 2 7 2" xfId="5872" xr:uid="{DB4CFADD-22CF-48A5-8B62-BC42F751806B}"/>
    <cellStyle name="Comma 8 3" xfId="2055" xr:uid="{E4723E74-2286-41EC-8753-584446E7C158}"/>
    <cellStyle name="Comma 8 3 2" xfId="2056" xr:uid="{D32B2B23-6EC9-4E6E-B96C-FACF0135CCEA}"/>
    <cellStyle name="Comma 8 3 2 2" xfId="5874" xr:uid="{FD5B13A4-1176-4F82-AD98-F6BA9D716DC4}"/>
    <cellStyle name="Comma 8 3 3" xfId="5873" xr:uid="{B987A6E0-BDAA-4212-9B2E-387CEE1E2115}"/>
    <cellStyle name="Comma 8 4" xfId="2057" xr:uid="{980A4F63-94CD-41F6-B245-02FA230FDC93}"/>
    <cellStyle name="Comma 8 4 2" xfId="2058" xr:uid="{E51B2948-0711-4E6B-B362-27CFBF2C06F0}"/>
    <cellStyle name="Comma 8 4 2 2" xfId="5875" xr:uid="{C62685FB-D1ED-4C52-BA96-C4CDEB98EB28}"/>
    <cellStyle name="Comma 8 4 3" xfId="2059" xr:uid="{7A38BCBC-583C-4AB3-A623-CD23377BB60D}"/>
    <cellStyle name="Comma 8 4 3 2" xfId="5876" xr:uid="{B55BD3B7-72E4-423D-811A-5AD3355B3E66}"/>
    <cellStyle name="Comma 8 5" xfId="2060" xr:uid="{03652A39-C7C8-4E24-A99E-B15149C1BE96}"/>
    <cellStyle name="Comma 8 5 2" xfId="2061" xr:uid="{99D4D2EE-9C1E-4999-9552-8DBAB29DB4EA}"/>
    <cellStyle name="Comma 8 5 2 2" xfId="5878" xr:uid="{33E5DAA2-7D19-42F0-8289-FA0426D18406}"/>
    <cellStyle name="Comma 8 5 3" xfId="5877" xr:uid="{143A81DD-B386-4949-8904-5577D9414F03}"/>
    <cellStyle name="Comma 8 6" xfId="2062" xr:uid="{646F57E1-A016-4097-95CB-F945C1225EDA}"/>
    <cellStyle name="Comma 8 6 2" xfId="2063" xr:uid="{2999A99B-4B59-4C1D-B7FD-76C9960DC686}"/>
    <cellStyle name="Comma 8 6 2 2" xfId="5880" xr:uid="{C53D4E86-5E62-4F7C-BEF1-3521636B7EF6}"/>
    <cellStyle name="Comma 8 6 3" xfId="5879" xr:uid="{01274969-319E-4A14-8531-D95891036F1D}"/>
    <cellStyle name="Comma 8 7" xfId="2064" xr:uid="{5D229597-5745-4017-8FE9-CA52176DFA25}"/>
    <cellStyle name="Comma 8 7 2" xfId="5881" xr:uid="{E84E9070-33E4-439D-A384-D2674B285215}"/>
    <cellStyle name="Comma 8 8" xfId="2065" xr:uid="{8342FA43-2027-4236-B680-C1FE31DA91E6}"/>
    <cellStyle name="Comma 8 8 2" xfId="5882" xr:uid="{CA28876F-6F73-465F-BE79-D3F0C3717A6C}"/>
    <cellStyle name="Comma 8 9" xfId="2066" xr:uid="{FF9A1ED4-4778-47C4-9E65-38DC08D011B8}"/>
    <cellStyle name="Comma 8 9 2" xfId="5883" xr:uid="{190BC7CA-6BD7-43C1-912C-6D17B86A8DAF}"/>
    <cellStyle name="Comma 8_AR Foreign" xfId="2067" xr:uid="{053810F8-DE2D-417E-BEB8-22B9AEC174E3}"/>
    <cellStyle name="Comma 9" xfId="2068" xr:uid="{ABF5071D-954B-461B-A628-D01E4F00C8AB}"/>
    <cellStyle name="Comma 9 10" xfId="2069" xr:uid="{162657BD-72C9-4936-9801-2720AF33F813}"/>
    <cellStyle name="Comma 9 10 2" xfId="5885" xr:uid="{83746D54-B3C7-4670-9B7D-220E6990F450}"/>
    <cellStyle name="Comma 9 11" xfId="2070" xr:uid="{FDF9CFC4-3F55-452B-9E2A-6B6BDEDB48DF}"/>
    <cellStyle name="Comma 9 11 2" xfId="5886" xr:uid="{CE742431-53A2-41F3-8AA0-AEE909670BB8}"/>
    <cellStyle name="Comma 9 12" xfId="2071" xr:uid="{346B8E32-AFE2-44E8-AE4A-DBF96A7D1A7E}"/>
    <cellStyle name="Comma 9 12 2" xfId="5887" xr:uid="{440A4E5B-B59C-4671-9F8E-B6142AB90EF4}"/>
    <cellStyle name="Comma 9 13" xfId="2072" xr:uid="{636D9616-D08D-4E0A-91C9-EC3099149C1C}"/>
    <cellStyle name="Comma 9 13 2" xfId="5888" xr:uid="{999DD9D3-0A36-4F40-A5C7-B6F081706C42}"/>
    <cellStyle name="Comma 9 14" xfId="5884" xr:uid="{FEECEBBC-2A2A-43F4-8155-F36B0124E439}"/>
    <cellStyle name="Comma 9 2" xfId="2073" xr:uid="{4A4C291D-877B-4F4C-B8B7-901C45D87A19}"/>
    <cellStyle name="Comma 9 2 2" xfId="2074" xr:uid="{6079695D-3B88-4D27-8D67-D6BA3CD727D8}"/>
    <cellStyle name="Comma 9 2 2 2" xfId="5889" xr:uid="{3295E8E9-8C93-485C-8579-AF0E24364C14}"/>
    <cellStyle name="Comma 9 2 3" xfId="2075" xr:uid="{AF0CBD9D-8321-4B81-AEAF-F9C5F126217A}"/>
    <cellStyle name="Comma 9 2 3 2" xfId="5890" xr:uid="{D99A95A9-C083-4CD9-8222-EE9721D5ACF9}"/>
    <cellStyle name="Comma 9 3" xfId="2076" xr:uid="{D547A2D9-D1E6-42C1-944A-3E3B279A5515}"/>
    <cellStyle name="Comma 9 3 2" xfId="2077" xr:uid="{5544F455-AAA1-4EE8-90AB-195CC2A2030D}"/>
    <cellStyle name="Comma 9 3 2 2" xfId="5892" xr:uid="{6EDFD115-C4E6-455F-B92C-95343EF2141E}"/>
    <cellStyle name="Comma 9 3 3" xfId="2078" xr:uid="{B53C0748-E834-48F4-8C4F-EA91FB8A840E}"/>
    <cellStyle name="Comma 9 3 3 2" xfId="5893" xr:uid="{982C0E35-CC1C-4E2E-8F76-246F825AD199}"/>
    <cellStyle name="Comma 9 3 4" xfId="5891" xr:uid="{9839D954-C83C-4F5D-BD31-C023477ABB32}"/>
    <cellStyle name="Comma 9 4" xfId="2079" xr:uid="{202DB776-B9CB-465B-B74A-106388031C30}"/>
    <cellStyle name="Comma 9 4 2" xfId="2080" xr:uid="{CC5DAAD8-A3D6-43FE-A72D-7A65CABFEC07}"/>
    <cellStyle name="Comma 9 4 2 2" xfId="5895" xr:uid="{6380DB0A-1A9A-423E-88D5-8145AE3730B2}"/>
    <cellStyle name="Comma 9 4 3" xfId="2081" xr:uid="{06929820-3D4A-41B4-8F41-C5AE84F83F68}"/>
    <cellStyle name="Comma 9 4 3 2" xfId="5896" xr:uid="{23DBE9EB-2491-4A12-A3EA-0EC6F5E3975C}"/>
    <cellStyle name="Comma 9 4 4" xfId="5894" xr:uid="{F31F0B7E-BF45-4E6A-B32A-6B0AD5C38B3C}"/>
    <cellStyle name="Comma 9 5" xfId="2082" xr:uid="{A2981819-E1AC-43E6-9122-6DB5C8B5DE10}"/>
    <cellStyle name="Comma 9 5 2" xfId="2083" xr:uid="{89738034-1625-4DC7-A819-11CD72445318}"/>
    <cellStyle name="Comma 9 5 2 2" xfId="5898" xr:uid="{15E297BB-C0CA-4C67-A691-C93C7D4C4838}"/>
    <cellStyle name="Comma 9 5 3" xfId="5897" xr:uid="{2126AE74-7201-40FA-8F7B-17B26D118AB7}"/>
    <cellStyle name="Comma 9 6" xfId="2084" xr:uid="{41F77635-0A96-4926-95B1-5D9F2B251B47}"/>
    <cellStyle name="Comma 9 6 2" xfId="2085" xr:uid="{FE5B7D55-8785-4CEF-A5AE-B52EB9FB4AC8}"/>
    <cellStyle name="Comma 9 6 2 2" xfId="5900" xr:uid="{BF0B0641-AD82-44CA-9721-510719E62F7A}"/>
    <cellStyle name="Comma 9 6 3" xfId="5899" xr:uid="{5F389B88-0743-4379-9297-BC702CB42338}"/>
    <cellStyle name="Comma 9 7" xfId="2086" xr:uid="{4272AE66-FB14-4163-BA31-761336496DB1}"/>
    <cellStyle name="Comma 9 7 2" xfId="5901" xr:uid="{17BCD95F-80C9-4C37-9874-62194B6FA1C3}"/>
    <cellStyle name="Comma 9 8" xfId="2087" xr:uid="{A67DE1FC-84AE-421C-88C9-458279F7896B}"/>
    <cellStyle name="Comma 9 8 2" xfId="5902" xr:uid="{051A5A9E-CFE6-4A0B-B2A1-8AFDD46E0F4E}"/>
    <cellStyle name="Comma 9 9" xfId="2088" xr:uid="{A9D4F4CD-3BB3-4146-AD28-FFC8DEACDB2C}"/>
    <cellStyle name="Comma 9 9 2" xfId="5903" xr:uid="{BAD363F4-E6EA-4AF8-8D10-243154653E44}"/>
    <cellStyle name="Comma 9_AR Foreign" xfId="2089" xr:uid="{2C021853-36B5-4338-9534-CF0566BCF938}"/>
    <cellStyle name="comma zerodec" xfId="2090" xr:uid="{0AC39A88-1374-4201-AE82-F36C518A994E}"/>
    <cellStyle name="comma zerodec 10" xfId="2091" xr:uid="{0B1637BC-578B-4518-897B-29FA2072E3AE}"/>
    <cellStyle name="comma zerodec 11" xfId="2092" xr:uid="{B58820EB-3272-4304-90A9-4F14CBDAFF96}"/>
    <cellStyle name="comma zerodec 12" xfId="2093" xr:uid="{BD23DBCA-C767-41D4-A2E1-D8829BAA59F1}"/>
    <cellStyle name="comma zerodec 13" xfId="2094" xr:uid="{96550795-04A0-4DDB-A9B5-1517366C03D1}"/>
    <cellStyle name="comma zerodec 14" xfId="2095" xr:uid="{EA4AA237-3E7B-4626-BFDD-C46791C15B65}"/>
    <cellStyle name="comma zerodec 2" xfId="2096" xr:uid="{C8D2933C-CE6F-42F5-9029-5AB63831B32A}"/>
    <cellStyle name="comma zerodec 2 2" xfId="2097" xr:uid="{B1C76A68-5465-4C72-BEA8-10EE04B7DC23}"/>
    <cellStyle name="comma zerodec 3" xfId="2098" xr:uid="{CDA5B4D3-97B5-40CC-91D3-3D76291155E7}"/>
    <cellStyle name="comma zerodec 4" xfId="2099" xr:uid="{F2AA51FC-272C-47EB-B7F4-E9F641A8D2B0}"/>
    <cellStyle name="comma zerodec 5" xfId="2100" xr:uid="{3CA84291-5A45-4B3F-A76B-1B69B92AB6F1}"/>
    <cellStyle name="comma zerodec 6" xfId="2101" xr:uid="{C72DA567-0939-45CB-9E20-0A182E0622AE}"/>
    <cellStyle name="comma zerodec 7" xfId="2102" xr:uid="{2BD92F77-2B8D-457B-BA5C-EBE51AA7A051}"/>
    <cellStyle name="comma zerodec 8" xfId="2103" xr:uid="{20F5ADB3-D30C-4276-8CAA-8ABD4DAAAEA9}"/>
    <cellStyle name="comma zerodec 9" xfId="2104" xr:uid="{D1642919-ECFF-4B5A-8075-E6417CAD4C25}"/>
    <cellStyle name="comma zerodec_282-193.00" xfId="2105" xr:uid="{561F3DF4-E10E-4438-A18A-5A84F8C60485}"/>
    <cellStyle name="Comma0" xfId="2106" xr:uid="{23496DBC-A074-42BA-83F3-A94CFDE09C26}"/>
    <cellStyle name="company_title" xfId="2107" xr:uid="{124AC813-C9F8-45CD-A078-C15DC743943D}"/>
    <cellStyle name="Copied" xfId="2108" xr:uid="{EBF2B592-652D-4F51-85AF-44FCDDF053D9}"/>
    <cellStyle name="COST1" xfId="2109" xr:uid="{DA64F63A-D43B-4673-B089-7E4A2BF13B23}"/>
    <cellStyle name="Cover Date" xfId="2110" xr:uid="{7D12B742-CA21-46A4-B9B8-B46803373AD2}"/>
    <cellStyle name="Cover Subtitle" xfId="2111" xr:uid="{29D0C7F9-357D-4F98-A7A5-C02C79943B86}"/>
    <cellStyle name="Cover Title" xfId="2112" xr:uid="{36589129-AFB3-4DF1-8758-C6F7CDDD2225}"/>
    <cellStyle name="cumentSummaryInformation" xfId="2113" xr:uid="{7A928CFC-C38B-4689-AE40-653327B1D1CD}"/>
    <cellStyle name="Curpency_FGCOST-1_TCC-LCASH" xfId="2114" xr:uid="{32269DF6-6B24-4D3B-9987-6EB7B0965917}"/>
    <cellStyle name="Curren - Style2" xfId="2115" xr:uid="{BC8E2393-1FFC-4C9B-A9F4-B3F4BBE17E82}"/>
    <cellStyle name="Curren - Style3" xfId="2116" xr:uid="{D40417E2-CFC2-458A-AAE4-737A553DCC54}"/>
    <cellStyle name="Curren - Style4" xfId="2117" xr:uid="{6A989961-B0BD-40DA-BDC0-BCC0F31C893E}"/>
    <cellStyle name="Currency (0.00)" xfId="2118" xr:uid="{85F3AC4A-4335-4E46-BBA9-F4C59D5CCAC5}"/>
    <cellStyle name="Currency (hidden)" xfId="2119" xr:uid="{07B02D2D-7044-4EB8-8258-3F7AC1690C44}"/>
    <cellStyle name="Currency [0.0001]" xfId="2120" xr:uid="{5C03C899-0179-4271-9B49-DD694C1830A3}"/>
    <cellStyle name="Currency [0.001]" xfId="2121" xr:uid="{CE8EF7DF-822C-4DC1-87C1-AA571FAF1FBB}"/>
    <cellStyle name="Currency [0] 2" xfId="2122" xr:uid="{9DD2E4FD-85FD-4065-BB84-6F49EA8EC3FB}"/>
    <cellStyle name="Currency [00]" xfId="2123" xr:uid="{F8B39BDF-CA39-4246-ACBE-B3DD4452EC95}"/>
    <cellStyle name="Currency [00] 2" xfId="2124" xr:uid="{4FA9B4C4-6F98-4867-B673-4D8712D3DA28}"/>
    <cellStyle name="Currency [1]" xfId="2125" xr:uid="{A6CCCC12-D7B2-4BA6-B9CC-227CB19A36C5}"/>
    <cellStyle name="Currency [1] 2" xfId="2126" xr:uid="{51E5ED2A-AA6B-4A73-B77F-C4C631D78FB6}"/>
    <cellStyle name="Currency 2" xfId="2127" xr:uid="{840B21BA-1C63-4A2B-A703-39460B28E20D}"/>
    <cellStyle name="Currency 2 2" xfId="2128" xr:uid="{0207D7A2-8837-456E-BA18-0E22FAEA594F}"/>
    <cellStyle name="Currency 2 2 2" xfId="5904" xr:uid="{7B91031C-333F-4028-9C30-ABA134050005}"/>
    <cellStyle name="Currency 2 3" xfId="2129" xr:uid="{6EEFF4EF-5788-4152-998A-EBAE6A0CA646}"/>
    <cellStyle name="Currency 2 4" xfId="4777" xr:uid="{46C471DE-A9A8-4B72-8B74-14A5C45F5504}"/>
    <cellStyle name="Currency 3" xfId="2130" xr:uid="{5E876AD2-7463-4749-9043-F7DE753299BB}"/>
    <cellStyle name="Currency 3 2" xfId="2131" xr:uid="{FCDFB2B6-05BA-49DE-9BED-2981B0C502CF}"/>
    <cellStyle name="Currency 3 2 2" xfId="5905" xr:uid="{29854A74-F2B7-44C1-B5C5-B3205313C026}"/>
    <cellStyle name="Currency 3 3" xfId="4778" xr:uid="{C98108F1-DFCC-4759-8D63-F7FAAF61D232}"/>
    <cellStyle name="Currency0" xfId="2132" xr:uid="{8191264A-388B-4C29-B405-E5F755BC88F8}"/>
    <cellStyle name="Currency1" xfId="2133" xr:uid="{E8C9CD71-D62F-4395-B648-A97A9FE18A66}"/>
    <cellStyle name="Currency1 10" xfId="2134" xr:uid="{F7CD2EC5-AD7C-4083-8E5D-D2E77FCEA66C}"/>
    <cellStyle name="Currency1 11" xfId="2135" xr:uid="{B6FC8138-7C52-4DD5-9A8E-FF0B9A1D8CA1}"/>
    <cellStyle name="Currency1 12" xfId="2136" xr:uid="{249192FE-087C-4CDA-B83F-F7B3FE043A52}"/>
    <cellStyle name="Currency1 13" xfId="2137" xr:uid="{84D1BA9B-9968-4E71-8F62-3590CE5A9445}"/>
    <cellStyle name="Currency1 14" xfId="2138" xr:uid="{3C1480F6-40D0-408A-B766-FFC4951B2912}"/>
    <cellStyle name="Currency1 2" xfId="2139" xr:uid="{E0F667F6-C1B8-47B5-A3BF-7B3B2AFA3B4B}"/>
    <cellStyle name="Currency1 2 2" xfId="2140" xr:uid="{A22437B7-963E-4676-BF1A-BBC095380143}"/>
    <cellStyle name="Currency1 3" xfId="2141" xr:uid="{E177A53D-826B-405A-B869-478BCB94ED47}"/>
    <cellStyle name="Currency1 4" xfId="2142" xr:uid="{2FDA9F08-9950-4D86-B5FC-0EEE81DB39FE}"/>
    <cellStyle name="Currency1 5" xfId="2143" xr:uid="{F15AD2DD-704A-4FD0-9106-20C8F8A3F089}"/>
    <cellStyle name="Currency1 6" xfId="2144" xr:uid="{319640A7-00B1-456E-841E-39F68B24C9FC}"/>
    <cellStyle name="Currency1 7" xfId="2145" xr:uid="{9975414D-4EE4-4D0C-8CC0-D4C0058B8467}"/>
    <cellStyle name="Currency1 8" xfId="2146" xr:uid="{6D2A0227-9005-497C-8D22-91F790A04CD2}"/>
    <cellStyle name="Currency1 9" xfId="2147" xr:uid="{6E3C99D2-AE38-40AD-9440-6AB4147B39F8}"/>
    <cellStyle name="Currency1_282-193.00" xfId="2148" xr:uid="{0AD5D1DE-539B-431B-88C3-62AE2E62151C}"/>
    <cellStyle name="Currency2" xfId="2149" xr:uid="{41B585A5-CA3E-42C0-8188-7B89F4BF5985}"/>
    <cellStyle name="custom" xfId="2150" xr:uid="{B9C40306-B2A1-43DD-9FED-CB7F6A8B8F01}"/>
    <cellStyle name="Custom - Style1" xfId="2151" xr:uid="{E20D6AF0-F9F3-4587-9268-E8D5B7504F11}"/>
    <cellStyle name="Custom - Style8" xfId="2152" xr:uid="{45A00968-1BB0-430C-9E00-B19EE4959AED}"/>
    <cellStyle name="Custom - Style8 2" xfId="2153" xr:uid="{42911326-F819-434C-8222-2E543EFAF9F6}"/>
    <cellStyle name="Custom - Style8 3" xfId="2154" xr:uid="{BEB7523D-FC4D-4897-A947-97F81BE05C6E}"/>
    <cellStyle name="Custom - Style8 4" xfId="2155" xr:uid="{8237A3CB-1A36-4208-9663-86EE4722D64F}"/>
    <cellStyle name="Custom - Style8 4 2" xfId="2156" xr:uid="{2660284C-F872-4351-9031-777621130D57}"/>
    <cellStyle name="Custom - Style8 5" xfId="2157" xr:uid="{75C7BF3A-0C05-4897-9FFB-8A0E689FD19C}"/>
    <cellStyle name="Custom - Style8_AWP (IS)-311208" xfId="2158" xr:uid="{C30A4A78-489F-46C9-97C8-0A0817B880DC}"/>
    <cellStyle name="custom 2" xfId="2159" xr:uid="{365DC45B-35D2-408E-8CBF-992D866645E0}"/>
    <cellStyle name="custom_A3" xfId="2160" xr:uid="{DCA8EC58-F077-4462-843B-31D72F1B9D4E}"/>
    <cellStyle name="Dan" xfId="2161" xr:uid="{C40E6F29-B706-4D5E-A328-155B65429853}"/>
    <cellStyle name="Data   - Style2" xfId="2162" xr:uid="{697B6CC7-4984-4B12-9B95-9ACBA62C56FF}"/>
    <cellStyle name="Date" xfId="2163" xr:uid="{52DE1387-4D6A-4BB4-9F10-8145A1A26169}"/>
    <cellStyle name="Date 2" xfId="2164" xr:uid="{AE1C31D7-3045-495E-807F-FF4D86EFFA8F}"/>
    <cellStyle name="Date 3" xfId="2165" xr:uid="{C79ADDFB-CCE7-4EB7-BBEE-DFBDCFE6E49B}"/>
    <cellStyle name="Date 4" xfId="2166" xr:uid="{0D9A6132-D5C1-45C1-9AF5-A4A137D75546}"/>
    <cellStyle name="Date 5" xfId="2167" xr:uid="{DB066A36-906B-4065-B886-A7B22FEA35DD}"/>
    <cellStyle name="Date 6" xfId="2168" xr:uid="{88746A3D-F4EF-4420-97B1-C52BBD8D2897}"/>
    <cellStyle name="Date 7" xfId="2169" xr:uid="{5AD791F7-5525-44F1-A246-5F5C2E8904F9}"/>
    <cellStyle name="Date Short" xfId="2170" xr:uid="{FC73D95B-1FB5-4980-9F5C-6248549C2FD3}"/>
    <cellStyle name="Date_(A3)Working Balance Sheet v4" xfId="2171" xr:uid="{D2D6DA63-E4DC-42F9-9A67-076097206910}"/>
    <cellStyle name="day of the month before or after" xfId="2172" xr:uid="{EFDC23B2-A7B9-46AB-85B4-4E7B5451D59E}"/>
    <cellStyle name="Define your own named style" xfId="2173" xr:uid="{C69FB564-E4CA-4C4D-87E0-E8D8F4574C00}"/>
    <cellStyle name="DELTA" xfId="2174" xr:uid="{FC195223-99D4-4AB3-A7AC-367CBB62ED80}"/>
    <cellStyle name="Dezimal [0]_!!!GO" xfId="2175" xr:uid="{42555BAF-8FFF-4C1E-828A-C74DCF1BA6CC}"/>
    <cellStyle name="Dezimal_!!!GO" xfId="2176" xr:uid="{DDA7F783-3AA3-4FAF-BE02-63C5397C191C}"/>
    <cellStyle name="Dollar (zero dec)" xfId="2177" xr:uid="{CDCA0425-10AB-4275-884C-DF4293EDF13A}"/>
    <cellStyle name="Dollar (zero dec) 10" xfId="2178" xr:uid="{822AE98D-6F38-4D4F-8C85-0E6E73B337F3}"/>
    <cellStyle name="Dollar (zero dec) 11" xfId="2179" xr:uid="{5D4EB648-2763-4FAD-9956-D40961FFDF35}"/>
    <cellStyle name="Dollar (zero dec) 12" xfId="2180" xr:uid="{7A6C4368-A483-43B7-A572-908A15D48DC6}"/>
    <cellStyle name="Dollar (zero dec) 13" xfId="2181" xr:uid="{D501675C-E89C-4AF0-84A0-BC4378FD2C67}"/>
    <cellStyle name="Dollar (zero dec) 14" xfId="2182" xr:uid="{F9BC2365-670D-4990-BD43-9D9E2DB5E755}"/>
    <cellStyle name="Dollar (zero dec) 2" xfId="2183" xr:uid="{824F2F40-D050-4687-8F96-A308CA918F0C}"/>
    <cellStyle name="Dollar (zero dec) 2 2" xfId="2184" xr:uid="{7B719F68-C54E-49BE-A8F8-5A3C588EFF6F}"/>
    <cellStyle name="Dollar (zero dec) 3" xfId="2185" xr:uid="{E71F00CE-F1FB-4113-B8E6-E666408FA186}"/>
    <cellStyle name="Dollar (zero dec) 4" xfId="2186" xr:uid="{83D6DFF8-56B5-4DD4-822E-2729EB34252F}"/>
    <cellStyle name="Dollar (zero dec) 5" xfId="2187" xr:uid="{4235335F-5320-4840-A893-7E8E59169591}"/>
    <cellStyle name="Dollar (zero dec) 6" xfId="2188" xr:uid="{978B9BA3-7191-40BC-90F2-2657F4011DB8}"/>
    <cellStyle name="Dollar (zero dec) 7" xfId="2189" xr:uid="{9ADC2AA9-EF22-4F5A-94EE-CC61E380DF07}"/>
    <cellStyle name="Dollar (zero dec) 8" xfId="2190" xr:uid="{C3051D0F-8048-4B4D-B949-F833E7B63E2F}"/>
    <cellStyle name="Dollar (zero dec) 9" xfId="2191" xr:uid="{A966CC6D-75E8-4BA3-BAAE-7CF5B51201A4}"/>
    <cellStyle name="Dollar (zero dec)_282-193.00" xfId="2192" xr:uid="{F42ED4BB-3B69-4752-9BE9-3AA118A15593}"/>
    <cellStyle name="Dollars" xfId="2193" xr:uid="{58BCAFC7-F62C-4372-81FC-2204F8650253}"/>
    <cellStyle name="Dollars 2" xfId="2194" xr:uid="{B6198BB7-58E1-4E76-BD43-5AC6978976BC}"/>
    <cellStyle name="Dollars(0)" xfId="2195" xr:uid="{08C3CE24-9A69-4D26-8802-64C13D547FBF}"/>
    <cellStyle name="Dollars(0) 2" xfId="2196" xr:uid="{7608C029-7ED0-4445-B4CC-8CB8DB850D97}"/>
    <cellStyle name="Dollars/cents" xfId="2197" xr:uid="{5413CB31-F7C4-4647-A7CA-CD257CDEE79B}"/>
    <cellStyle name="Dollars_purchases test - orisoft systems" xfId="2198" xr:uid="{3294AA17-A330-4891-912E-064F44B7C3AA}"/>
    <cellStyle name="Draw lines around data in range" xfId="2199" xr:uid="{6C6BECF8-8F3F-41D5-88A1-3B75EEFDF021}"/>
    <cellStyle name="Draw shadow and lines within range" xfId="2200" xr:uid="{BC186D47-E625-4DFA-8040-A54BF29CE75E}"/>
    <cellStyle name="E&amp;Y House" xfId="2201" xr:uid="{45CD52C8-4E33-493E-9093-0545667D8DDA}"/>
    <cellStyle name="ed" xfId="2202" xr:uid="{26D2EABC-127B-45B5-9C04-D73988095A95}"/>
    <cellStyle name="EE" xfId="2203" xr:uid="{B677BDD7-74C7-4F71-A34C-3B2A73DBA7AC}"/>
    <cellStyle name="Eliza" xfId="2204" xr:uid="{7A27C58C-6610-4CDE-9DDC-62096F216127}"/>
    <cellStyle name="Emphasis 1" xfId="2205" xr:uid="{9F4B5085-0DDD-47EF-8012-8D62B3B439B2}"/>
    <cellStyle name="Emphasis 2" xfId="2206" xr:uid="{77A06170-0042-40E8-A97A-24F4F1F41522}"/>
    <cellStyle name="Emphasis 3" xfId="2207" xr:uid="{E2747C78-344E-47C2-81F8-4B6FEC1F5139}"/>
    <cellStyle name="ency [0]_laroux" xfId="2208" xr:uid="{1063E95D-5946-4C13-A9D6-C718831E9FFC}"/>
    <cellStyle name="Enlarge title text, yellow on blue" xfId="2209" xr:uid="{F6B3AC12-13EC-4141-8257-800E5F95227B}"/>
    <cellStyle name="Enter Currency (0)" xfId="2210" xr:uid="{9A0C980D-486E-46B9-9455-8E23DA6F6728}"/>
    <cellStyle name="Enter Currency (0) 2" xfId="2211" xr:uid="{87224EB0-F723-4CB1-92F7-56BB97146966}"/>
    <cellStyle name="Enter Currency (2)" xfId="2212" xr:uid="{E60F1ED1-02C2-41E3-B4FE-D03F4E73D030}"/>
    <cellStyle name="Enter Currency (2) 2" xfId="2213" xr:uid="{8A6F2ADE-B6FF-43DD-9A85-699B814E6B70}"/>
    <cellStyle name="Enter Units (0)" xfId="2214" xr:uid="{A9131F0E-65F5-45F8-A345-500A3CF04BA8}"/>
    <cellStyle name="Enter Units (0) 2" xfId="2215" xr:uid="{73ABD5EA-38AD-4E32-BE81-366A165E58A6}"/>
    <cellStyle name="Enter Units (1)" xfId="2216" xr:uid="{B34A293D-6F53-4151-BE54-186189524A05}"/>
    <cellStyle name="Enter Units (1) 2" xfId="2217" xr:uid="{BCAFDB4B-2E53-495A-836B-90B89702E046}"/>
    <cellStyle name="Enter Units (2)" xfId="2218" xr:uid="{C1CCB68C-7A54-4824-9F01-7871F04D8A86}"/>
    <cellStyle name="Enter Units (2) 2" xfId="2219" xr:uid="{FD2613DC-9C57-46D7-9A82-23845DDC1E46}"/>
    <cellStyle name="Entered" xfId="2220" xr:uid="{D5F0C9CC-9F15-4B16-B233-781EDBCADB48}"/>
    <cellStyle name="Euro" xfId="2221" xr:uid="{526C7CAA-6BEF-42C4-85D0-7F0794A3CB3E}"/>
    <cellStyle name="Euro 10" xfId="2222" xr:uid="{D4FFC0F5-8986-4D73-A9AB-15D0826E02A1}"/>
    <cellStyle name="Euro 11" xfId="2223" xr:uid="{C6EE8B69-BF34-4C66-800D-2AB6022AFC71}"/>
    <cellStyle name="Euro 12" xfId="2224" xr:uid="{57FA0342-6844-49A3-B646-D89BE1B1FB80}"/>
    <cellStyle name="Euro 13" xfId="2225" xr:uid="{F95FB2B2-30E8-454E-89FC-422D5CD37554}"/>
    <cellStyle name="Euro 14" xfId="2226" xr:uid="{E1E0228C-2FF4-49E9-92AB-9D9D43EEC281}"/>
    <cellStyle name="Euro 15" xfId="2227" xr:uid="{781BDE7C-C0AC-4624-B3FC-73F69D5C4BC1}"/>
    <cellStyle name="Euro 2" xfId="2228" xr:uid="{6A4363D0-DF14-4214-B7D0-C41D53D6552C}"/>
    <cellStyle name="Euro 3" xfId="2229" xr:uid="{60E7F1F6-E4F4-475A-AF43-137FDAEC1138}"/>
    <cellStyle name="Euro 4" xfId="2230" xr:uid="{0152F228-8A77-4B5E-95C6-C947C30F4EC4}"/>
    <cellStyle name="Euro 5" xfId="2231" xr:uid="{E87923AF-CE53-4ACC-93E4-6A3FD4F823CD}"/>
    <cellStyle name="Euro 6" xfId="2232" xr:uid="{DCAD9417-A64F-4458-92C5-E4ED59E843E2}"/>
    <cellStyle name="Euro 7" xfId="2233" xr:uid="{4659AF16-8599-48FB-8810-31AD3E0CA9CC}"/>
    <cellStyle name="Euro 8" xfId="2234" xr:uid="{CF95A032-8627-44A9-8060-82EF9B89F567}"/>
    <cellStyle name="Euro 9" xfId="2235" xr:uid="{912AF075-D73B-4BBE-8E41-9545A11F5294}"/>
    <cellStyle name="Excel Built-in Normal" xfId="2236" xr:uid="{6ABE34A2-2530-41AC-8823-33187235B7FB}"/>
    <cellStyle name="Excel Built-in Normal 2" xfId="4779" xr:uid="{656BC222-F49D-4809-816C-28AE59E24C5C}"/>
    <cellStyle name="Excel_BuiltIn_Accent6" xfId="2237" xr:uid="{642D80ED-DEC6-4E4A-8833-B731D64E27D0}"/>
    <cellStyle name="Explanatory Text 2" xfId="2238" xr:uid="{C4B042E9-5929-4E85-B66B-3D27109A9AFA}"/>
    <cellStyle name="Explanatory Text 2 2" xfId="2239" xr:uid="{E4B04383-5438-4861-BF8F-4917EF935A32}"/>
    <cellStyle name="Explanatory Text 2 2 2" xfId="2240" xr:uid="{EEC2BD5A-935D-4D2D-BA55-D4B2C2F5D6FB}"/>
    <cellStyle name="Explanatory Text 2 3" xfId="2241" xr:uid="{89C60A97-68D7-4A56-8DC9-4502B706A534}"/>
    <cellStyle name="Explanatory Text 3" xfId="2242" xr:uid="{E60B347C-35A2-44C7-B6A4-DDDC1F4C0237}"/>
    <cellStyle name="Explanatory Text 3 2" xfId="2243" xr:uid="{409B17D9-5505-49AF-ACA8-03B22BD9E516}"/>
    <cellStyle name="Explanatory Text 4" xfId="2244" xr:uid="{90F02D92-815C-4B93-B9E8-067141F86856}"/>
    <cellStyle name="Explanatory Text 5" xfId="2245" xr:uid="{64FA28F4-4449-47C4-AED7-ACF2B6DCAACF}"/>
    <cellStyle name="Explanatory Text 6" xfId="2246" xr:uid="{D528BFE5-513E-42E4-816E-61C6394E8E59}"/>
    <cellStyle name="Explanatory Text 7" xfId="2247" xr:uid="{3DDE59EC-BEED-4AFE-95A4-21705B1BD315}"/>
    <cellStyle name="Explanatory Text 8" xfId="2248" xr:uid="{963B57EA-2554-4DDE-A734-690AA3CAADD1}"/>
    <cellStyle name="F2" xfId="2249" xr:uid="{90B16216-F112-49E3-B975-0260B9C64D59}"/>
    <cellStyle name="F2 - Style2" xfId="2250" xr:uid="{B437755F-5815-48E4-AFF8-71B5A06C0752}"/>
    <cellStyle name="F3" xfId="2251" xr:uid="{9026175F-D11D-4F5D-87A2-20A15EC164B1}"/>
    <cellStyle name="F4" xfId="2252" xr:uid="{CB39AC79-2445-4C7F-A286-43F9524CEABF}"/>
    <cellStyle name="F5" xfId="2253" xr:uid="{7304529C-9138-4919-AFE8-F3557E477819}"/>
    <cellStyle name="F5 - Style1" xfId="2254" xr:uid="{1A53A762-7173-4462-A396-0836D1DC30AE}"/>
    <cellStyle name="F6" xfId="2255" xr:uid="{0067C89B-1F9A-4E6A-B630-CF22E359E943}"/>
    <cellStyle name="F6 - Style3" xfId="2256" xr:uid="{893CD4BD-866B-479C-93C1-C2C49B7DF9AA}"/>
    <cellStyle name="F7" xfId="2257" xr:uid="{F03C8B60-9B76-40C9-B007-E456DE62C985}"/>
    <cellStyle name="F8" xfId="2258" xr:uid="{F24A7A0B-6F52-42BE-8198-51F85BFFC7F5}"/>
    <cellStyle name="F8 - Style1" xfId="2259" xr:uid="{4A8A3FD5-C295-4682-9E9F-A5E7B47B5E31}"/>
    <cellStyle name="Fixed" xfId="2260" xr:uid="{22BDF3F2-62AA-4B2C-871F-F4403E015227}"/>
    <cellStyle name="Fixed 2" xfId="2261" xr:uid="{AA869451-05E7-4230-B1BC-28C8EF58DCDC}"/>
    <cellStyle name="Fixed 3" xfId="2262" xr:uid="{0EF10121-20DF-4528-941D-5933B0059F71}"/>
    <cellStyle name="Fixed 4" xfId="2263" xr:uid="{3A4A3CEF-3175-443C-9ECF-58C7339C9E5B}"/>
    <cellStyle name="Fixed 5" xfId="2264" xr:uid="{374B4766-D0B7-447A-9C8C-E48553C21044}"/>
    <cellStyle name="Fixed 6" xfId="2265" xr:uid="{07AF2E5B-A349-474B-860B-2A594E080414}"/>
    <cellStyle name="Fixed 7" xfId="2266" xr:uid="{DB08FD72-A7AF-429D-945E-591B4138D5FC}"/>
    <cellStyle name="Fixed_AVERAGE-ยา" xfId="2267" xr:uid="{718572DE-BCE9-421B-8ACB-5414BF4385B6}"/>
    <cellStyle name="ƒnƒCƒp[ƒŠƒ“ƒN" xfId="2268" xr:uid="{62F83A49-4C27-408F-B9CE-8A2F9C5345A4}"/>
    <cellStyle name="Footer SBILogo1" xfId="2269" xr:uid="{84823902-1306-4534-9D08-B031A892A31C}"/>
    <cellStyle name="Footer SBILogo2" xfId="2270" xr:uid="{5494337D-EC42-4959-A653-5EA928204CE9}"/>
    <cellStyle name="Footnote" xfId="2271" xr:uid="{258632E4-BEC3-4F08-8398-F85550D31AD6}"/>
    <cellStyle name="Footnote Reference" xfId="2272" xr:uid="{61E04CE6-47C7-446A-B35E-BCD5B2F6706D}"/>
    <cellStyle name="Footnote__0_Lead_ KOSE_30.06.05" xfId="2273" xr:uid="{32EB6805-D528-4F81-A5C0-C5B2FF362543}"/>
    <cellStyle name="Format a column of totals" xfId="2274" xr:uid="{27F6787D-F341-432D-BC5E-432ED5AB940D}"/>
    <cellStyle name="Format a row of totals" xfId="2275" xr:uid="{0978E2D7-613E-4EFA-83BF-760E8B6BE475}"/>
    <cellStyle name="Format Number Column" xfId="2276" xr:uid="{C1BF49C1-9941-4129-8A6B-EBE392478BDD}"/>
    <cellStyle name="Format text as bold, black on yello" xfId="2277" xr:uid="{22C4A8EE-FDD0-4C1C-AA46-7F7C97918CD0}"/>
    <cellStyle name="Gara" xfId="2278" xr:uid="{7351F2AC-F313-48F4-893B-A6C9D1A83A72}"/>
    <cellStyle name="general" xfId="2279" xr:uid="{29DFAED1-09A4-40A8-9CEE-B723B445C09F}"/>
    <cellStyle name="Good 10" xfId="2280" xr:uid="{B9DC9572-582D-4D1B-91BE-F290F29D3879}"/>
    <cellStyle name="Good 11" xfId="2281" xr:uid="{CC1B36AF-D327-4912-A2D2-37051868C26C}"/>
    <cellStyle name="Good 12" xfId="2282" xr:uid="{2DFDE468-B470-4CEF-AF2F-EEF6021FEED5}"/>
    <cellStyle name="Good 13" xfId="2283" xr:uid="{BDAAB3A8-F9C1-43C5-9432-6D66D99B4D32}"/>
    <cellStyle name="Good 2" xfId="2284" xr:uid="{947387C2-5AC5-4D3A-8DFE-FFF5E5005ABA}"/>
    <cellStyle name="Good 2 2" xfId="2285" xr:uid="{CA40556E-BB3D-43C7-9825-C81EA36DCAEF}"/>
    <cellStyle name="Good 2 2 2" xfId="2286" xr:uid="{440F34A5-C877-4800-BB95-6A214833EF17}"/>
    <cellStyle name="Good 2 3" xfId="2287" xr:uid="{0A5C9B2D-56CB-4679-800B-ACA48268FCC5}"/>
    <cellStyle name="Good 2 4" xfId="2288" xr:uid="{C05840FA-0868-492B-B1A1-62614CF6F296}"/>
    <cellStyle name="Good 2 5" xfId="2289" xr:uid="{E2DC2E51-A32A-48DC-BADE-E7C2A657A6C0}"/>
    <cellStyle name="Good 2 6" xfId="2290" xr:uid="{B71DCCFE-CEF9-431A-BE7A-0F46CA729AFF}"/>
    <cellStyle name="Good 2 7" xfId="2291" xr:uid="{CB5C34E2-781B-4F34-B221-189AC1D94FD7}"/>
    <cellStyle name="Good 3" xfId="2292" xr:uid="{585B212D-CDAB-492F-8C2F-DAA07075C148}"/>
    <cellStyle name="Good 3 2" xfId="2293" xr:uid="{4F650504-2492-4788-8F4D-C6FAB231D11A}"/>
    <cellStyle name="Good 3 2 2" xfId="2294" xr:uid="{27AD943B-A5E7-4CD2-B8D7-08091F433847}"/>
    <cellStyle name="Good 3 3" xfId="2295" xr:uid="{69F3BEB5-2727-4762-B604-1E08B3534AEE}"/>
    <cellStyle name="Good 3 4" xfId="2296" xr:uid="{ADFDC3AB-C3A9-4A56-B497-D21DE3A18468}"/>
    <cellStyle name="Good 3 5" xfId="2297" xr:uid="{6B65AA1F-C629-444F-8F48-935D4B2CE401}"/>
    <cellStyle name="Good 3 6" xfId="2298" xr:uid="{379D2060-49BC-4979-A74E-EC5AA9A18257}"/>
    <cellStyle name="Good 3 7" xfId="2299" xr:uid="{853B9AB5-A5E2-4947-A96B-25289A8AADEE}"/>
    <cellStyle name="Good 4" xfId="2300" xr:uid="{26604465-AD2D-4BFA-8A2D-CCC642771DF3}"/>
    <cellStyle name="Good 5" xfId="2301" xr:uid="{FE63960F-6FFD-4900-92F4-4C74ACB5B363}"/>
    <cellStyle name="Good 6" xfId="2302" xr:uid="{B05BC9B5-1525-4307-974B-3AB6AA1A887F}"/>
    <cellStyle name="Good 7" xfId="2303" xr:uid="{03C33C96-5EED-4F34-8618-75B965D07651}"/>
    <cellStyle name="Good 8" xfId="2304" xr:uid="{D542BB5E-27D2-4CC4-8AE1-5BFD460C49DA}"/>
    <cellStyle name="Good 9" xfId="2305" xr:uid="{8EAA8EB6-0487-4DF6-82EC-AF5A8BE317F9}"/>
    <cellStyle name="Grey" xfId="2306" xr:uid="{441BECD4-27CE-46EF-811E-BAB19865E6AC}"/>
    <cellStyle name="Grey 2" xfId="2307" xr:uid="{4B5F3F6F-A82B-4B5B-94A0-1D6ED98CE35C}"/>
    <cellStyle name="Grey 3" xfId="2308" xr:uid="{AED9CD78-48BE-4CC8-88C9-030D29F75F2A}"/>
    <cellStyle name="Head Center a7" xfId="2309" xr:uid="{5C372E60-9693-4631-B1AE-10A3D39205CE}"/>
    <cellStyle name="Head1" xfId="2310" xr:uid="{01EACDF9-BEEA-4AA4-BEA7-712A7CB12A08}"/>
    <cellStyle name="HEADER" xfId="2311" xr:uid="{C2D405AA-4CAE-47E7-B838-DEAB45D5129F}"/>
    <cellStyle name="Header - Style1" xfId="2312" xr:uid="{06F0F08A-616B-4000-B1F6-49773F0B89D2}"/>
    <cellStyle name="header center" xfId="2313" xr:uid="{BB68F2E3-B3E1-4C3D-AA4D-DD1F394C81AD}"/>
    <cellStyle name="header center a7" xfId="2314" xr:uid="{ADB9CAF4-148C-4E51-BE45-F5E592836F8D}"/>
    <cellStyle name="Header Draft Stamp" xfId="2315" xr:uid="{1177A617-56C9-4C3A-A39A-7242A559A74B}"/>
    <cellStyle name="Header__0_Lead_ KOSE_30.06.05" xfId="2316" xr:uid="{247CF946-2341-4512-A86A-9A0CFA8CD5AD}"/>
    <cellStyle name="Header1" xfId="2317" xr:uid="{9A0D7BC5-E720-4409-9BC1-5726DF6B99A2}"/>
    <cellStyle name="Header1 2" xfId="2318" xr:uid="{90469B57-1025-4225-95D6-D90F4050CAF7}"/>
    <cellStyle name="Header1 2 2" xfId="2319" xr:uid="{9FF5D87D-03B6-423A-A1E9-CDDCC3459B04}"/>
    <cellStyle name="Header1 2 3" xfId="2320" xr:uid="{24D1871C-9E1E-4BCC-8253-C291B43C144E}"/>
    <cellStyle name="Header1 2 4" xfId="2321" xr:uid="{75724A0F-E0A8-40D3-9AC3-E89778DE8851}"/>
    <cellStyle name="Header1 2 5" xfId="2322" xr:uid="{300716BA-65BB-45ED-BEE6-02D117270F16}"/>
    <cellStyle name="Header1 2 6" xfId="2323" xr:uid="{72E5BBEE-C75A-4E2D-813E-98FBC4411805}"/>
    <cellStyle name="Header1 3" xfId="2324" xr:uid="{A63222C1-A741-402A-B9D9-6574AA1FF207}"/>
    <cellStyle name="Header1 4" xfId="2325" xr:uid="{48F65301-76A2-44AF-8E91-4B31865CBF61}"/>
    <cellStyle name="Header1 5" xfId="2326" xr:uid="{82B2B471-CCF0-4B5B-9F2A-0C371972E306}"/>
    <cellStyle name="Header1 6" xfId="2327" xr:uid="{9DCAE534-77C9-4052-ADFE-7FAE31B478FE}"/>
    <cellStyle name="Header1 7" xfId="2328" xr:uid="{D8E89056-9547-4871-98E6-23504B9732DC}"/>
    <cellStyle name="Header1 8" xfId="2329" xr:uid="{3F622401-3C22-4EEA-9411-F95ED1B0F15B}"/>
    <cellStyle name="Header1 9" xfId="2330" xr:uid="{1104D97D-894B-41DF-9C2A-EA4885D2D5B7}"/>
    <cellStyle name="Header2" xfId="2331" xr:uid="{D806F13E-A76A-44D3-A224-C10743CD736A}"/>
    <cellStyle name="Header2 2" xfId="2332" xr:uid="{FB5BAA2C-AEEB-418E-B692-7D21CF96C66A}"/>
    <cellStyle name="Header2 2 2" xfId="2333" xr:uid="{C6A23988-8A4C-4258-98D0-9FD7093300F0}"/>
    <cellStyle name="Header2 2 3" xfId="2334" xr:uid="{C6D4FD1A-AABC-4E23-892E-547644105835}"/>
    <cellStyle name="Header2 2 4" xfId="2335" xr:uid="{351F3507-11F1-4D7B-9C2A-CB90C42AB5FE}"/>
    <cellStyle name="Header2 2 5" xfId="2336" xr:uid="{5D8DAEFD-3405-42E5-BC55-9FFA76AE609B}"/>
    <cellStyle name="Header2 2 6" xfId="2337" xr:uid="{D95C499B-A04C-49C1-B353-ABD43BA943C6}"/>
    <cellStyle name="Header2 3" xfId="2338" xr:uid="{96396F8E-ECD1-48B5-BF21-AA2824303E02}"/>
    <cellStyle name="Header2 4" xfId="2339" xr:uid="{A7385F0A-EC5B-4004-AB3F-7A1F862CE7CA}"/>
    <cellStyle name="Header2 5" xfId="2340" xr:uid="{8776D739-A320-4464-9A67-E004C76AC37B}"/>
    <cellStyle name="Header2 6" xfId="2341" xr:uid="{2CDAF874-2A9E-48E8-8FEF-05FF5A89F7C9}"/>
    <cellStyle name="Header2 7" xfId="2342" xr:uid="{84CE798B-1799-4DB9-97E9-B5D980787B44}"/>
    <cellStyle name="Header2 8" xfId="2343" xr:uid="{0BBBE61A-40A3-4253-8B9E-199ACA9394BB}"/>
    <cellStyle name="Header2 9" xfId="2344" xr:uid="{30387BEF-6830-47B1-BF52-1717CBD99899}"/>
    <cellStyle name="header3" xfId="2345" xr:uid="{295D184B-F774-4F86-A562-8D597B43C693}"/>
    <cellStyle name="Heading" xfId="2346" xr:uid="{80D3C273-1FDA-4442-BA44-74BC67D78892}"/>
    <cellStyle name="Heading 1 10" xfId="2347" xr:uid="{704D2429-8E7D-4216-B453-B76CDCD7EC15}"/>
    <cellStyle name="Heading 1 11" xfId="2348" xr:uid="{D343C187-1501-4797-8030-CD84CEB4D836}"/>
    <cellStyle name="Heading 1 12" xfId="2349" xr:uid="{7B93F73E-DF5A-4501-B475-1DC97825B2E5}"/>
    <cellStyle name="Heading 1 13" xfId="2350" xr:uid="{07D90B8F-5C10-4B97-9112-73C7AFB285AA}"/>
    <cellStyle name="Heading 1 2" xfId="2351" xr:uid="{D3C255C6-66E8-4D37-8768-D9CEE3175A48}"/>
    <cellStyle name="Heading 1 2 2" xfId="2352" xr:uid="{A9C5A004-E5E5-45CA-8053-2EBC4997A7CC}"/>
    <cellStyle name="Heading 1 2 2 2" xfId="2353" xr:uid="{A969B856-B81E-418C-A9B0-24B65D3D9FA9}"/>
    <cellStyle name="Heading 1 2 3" xfId="2354" xr:uid="{28AC1922-EF6F-4C83-A170-77E62F85FC29}"/>
    <cellStyle name="Heading 1 2_2149000-Q1'10" xfId="2355" xr:uid="{06A9BFB9-644D-4D62-9801-36E026703768}"/>
    <cellStyle name="Heading 1 3" xfId="2356" xr:uid="{EC5868A7-C8F1-4768-A300-6F5435A37B33}"/>
    <cellStyle name="Heading 1 3 2" xfId="2357" xr:uid="{90FF2B38-8DAF-43B0-B28C-C138A7872B1F}"/>
    <cellStyle name="Heading 1 4" xfId="2358" xr:uid="{682985DC-0837-4DD5-A157-FB008624DE7F}"/>
    <cellStyle name="Heading 1 5" xfId="2359" xr:uid="{ED55001F-9DF9-4608-A234-07B4E9A2787E}"/>
    <cellStyle name="Heading 1 6" xfId="2360" xr:uid="{9DD76B8E-8156-4C77-B7A3-88EC9A33A4FC}"/>
    <cellStyle name="Heading 1 7" xfId="2361" xr:uid="{20EA4FCC-59B7-48B7-9732-18E194423C83}"/>
    <cellStyle name="Heading 1 8" xfId="2362" xr:uid="{23DA734A-8D00-4F1E-B0A1-ECD1B4E676A7}"/>
    <cellStyle name="Heading 1 9" xfId="2363" xr:uid="{C7B70E50-CDBD-4A39-8112-4290F365C6EF}"/>
    <cellStyle name="Heading 1 Above" xfId="2364" xr:uid="{5AD59706-59BD-4B09-ACC6-70B1BA4E8D89}"/>
    <cellStyle name="Heading 1+" xfId="2365" xr:uid="{23D9B572-C3BD-4F38-ACCD-704F02DA9F93}"/>
    <cellStyle name="Heading 2 10" xfId="2366" xr:uid="{FACE61EF-FFB8-40FC-8BE3-E4B3B5D93042}"/>
    <cellStyle name="Heading 2 11" xfId="2367" xr:uid="{00C2D7AD-01E0-4602-81D5-294238E0DF02}"/>
    <cellStyle name="Heading 2 12" xfId="2368" xr:uid="{DCBC6D01-A295-4A31-95D7-C1D6F4D69633}"/>
    <cellStyle name="Heading 2 13" xfId="2369" xr:uid="{EF028499-83ED-4011-AECB-F2F230FB58F6}"/>
    <cellStyle name="Heading 2 2" xfId="2370" xr:uid="{E693D10F-64EA-455F-82D5-3619CF6A2839}"/>
    <cellStyle name="Heading 2 2 2" xfId="2371" xr:uid="{699A4041-F773-490B-8FBC-782FA9F5EE61}"/>
    <cellStyle name="Heading 2 2 2 2" xfId="2372" xr:uid="{CF6A8B06-D473-46D3-A3A2-E301179A02A3}"/>
    <cellStyle name="Heading 2 2 3" xfId="2373" xr:uid="{F2D7E5F9-C9B9-4A23-90A2-478606EDE9AE}"/>
    <cellStyle name="Heading 2 2_2149000-Q1'10" xfId="2374" xr:uid="{2217BDFD-657C-4AD8-A29A-3E565E54EFBE}"/>
    <cellStyle name="Heading 2 3" xfId="2375" xr:uid="{2392F807-7050-4580-97E9-D7EBEBD32C61}"/>
    <cellStyle name="Heading 2 3 2" xfId="2376" xr:uid="{4441DFC1-7CCA-4516-BD5B-6DECB711979D}"/>
    <cellStyle name="Heading 2 4" xfId="2377" xr:uid="{06960445-A49E-4BE1-B48F-BD24BBC9BD01}"/>
    <cellStyle name="Heading 2 5" xfId="2378" xr:uid="{75EB82D3-BCE8-4F7B-9E67-36C88A428F30}"/>
    <cellStyle name="Heading 2 6" xfId="2379" xr:uid="{1432FD5F-94D7-43B9-A13F-247EE3E6D23E}"/>
    <cellStyle name="Heading 2 7" xfId="2380" xr:uid="{3B5A3927-A87C-4F5D-AA16-E746CE21EE59}"/>
    <cellStyle name="Heading 2 8" xfId="2381" xr:uid="{DDADA732-1AC7-4780-AC3D-8CEDBFDBB2CD}"/>
    <cellStyle name="Heading 2 9" xfId="2382" xr:uid="{540EB449-BADC-4541-9ECC-CD1E114A8EB7}"/>
    <cellStyle name="Heading 2 Below" xfId="2383" xr:uid="{B6997117-CFA4-471A-BBDF-C6825677CF65}"/>
    <cellStyle name="Heading 2 Below 2" xfId="2384" xr:uid="{96553172-09D6-45D7-87DD-A66D616253C9}"/>
    <cellStyle name="Heading 2+" xfId="2385" xr:uid="{5181A33B-3FBD-490F-BE59-2B02DE197C33}"/>
    <cellStyle name="Heading 3 10" xfId="2386" xr:uid="{932E8A17-31E2-4297-BA2B-5B32BEA7256C}"/>
    <cellStyle name="Heading 3 11" xfId="2387" xr:uid="{1735D8C7-3992-4B84-9217-45EF10618E48}"/>
    <cellStyle name="Heading 3 12" xfId="2388" xr:uid="{3EAEE153-0AD4-4E1B-8595-555C4F207AE3}"/>
    <cellStyle name="Heading 3 13" xfId="2389" xr:uid="{A3DFE746-FB5C-40CD-8889-511FF728F1A5}"/>
    <cellStyle name="Heading 3 2" xfId="2390" xr:uid="{C034AA96-444C-4023-BE73-067942D73323}"/>
    <cellStyle name="Heading 3 2 2" xfId="2391" xr:uid="{13961131-9EC8-4BE2-B5B6-8EC35F92C951}"/>
    <cellStyle name="Heading 3 2 2 2" xfId="2392" xr:uid="{8BB41A02-75C8-4211-BF96-A6015FDEBBB5}"/>
    <cellStyle name="Heading 3 2 3" xfId="2393" xr:uid="{28DF74D4-DC49-4D96-B6DC-3D5DA1EA8886}"/>
    <cellStyle name="Heading 3 2_2149000-Q1'10" xfId="2394" xr:uid="{118E6144-31CB-4FB8-84E0-0D309011991D}"/>
    <cellStyle name="Heading 3 3" xfId="2395" xr:uid="{FD9A6DEF-7E5A-4C97-8AE3-E0073F29044A}"/>
    <cellStyle name="Heading 3 3 2" xfId="2396" xr:uid="{FDA47848-D027-419D-B7BC-36CB2601263F}"/>
    <cellStyle name="Heading 3 4" xfId="2397" xr:uid="{0411DA0A-AEE0-429F-8227-ECD09A081B2D}"/>
    <cellStyle name="Heading 3 5" xfId="2398" xr:uid="{C9BEE42C-55B0-472D-9A21-8B55E1255919}"/>
    <cellStyle name="Heading 3 6" xfId="2399" xr:uid="{0E4CC2F9-8248-44B4-B7C8-4DD082D6AB59}"/>
    <cellStyle name="Heading 3 7" xfId="2400" xr:uid="{0839781E-FD70-43F6-8849-BF5AF66DA064}"/>
    <cellStyle name="Heading 3 8" xfId="2401" xr:uid="{E6E5E1B2-8AAC-4830-BC69-A81B0AB2A1FF}"/>
    <cellStyle name="Heading 3 9" xfId="2402" xr:uid="{2FE225A4-9B54-4C13-B2B0-CDF7218B8C1C}"/>
    <cellStyle name="Heading 3+" xfId="2403" xr:uid="{593DDE08-76E6-4872-A7F7-E3C9F89A7F78}"/>
    <cellStyle name="Heading 4 10" xfId="2404" xr:uid="{99C9CA2C-1C66-452A-87EC-9B78C9DF6D71}"/>
    <cellStyle name="Heading 4 11" xfId="2405" xr:uid="{13DEE3E1-2206-4B7C-B3B9-E6B24E3DBE01}"/>
    <cellStyle name="Heading 4 12" xfId="2406" xr:uid="{211D86E5-58E6-4E6C-9F66-2F43461D3B2A}"/>
    <cellStyle name="Heading 4 13" xfId="2407" xr:uid="{17DF3C59-D568-43F2-9F88-FE1E50145355}"/>
    <cellStyle name="Heading 4 2" xfId="2408" xr:uid="{18123F60-211F-4434-9E13-143D18DCD2C5}"/>
    <cellStyle name="Heading 4 2 2" xfId="2409" xr:uid="{8A305DBC-1C00-4792-A961-14D7CD00DFE8}"/>
    <cellStyle name="Heading 4 2 2 2" xfId="2410" xr:uid="{97BBC1A3-BF28-43D1-A0EF-B89B32281D07}"/>
    <cellStyle name="Heading 4 2 3" xfId="2411" xr:uid="{43C0F735-16EA-42E6-9D7A-55101D7819B5}"/>
    <cellStyle name="Heading 4 2_2149000-Q1'10" xfId="2412" xr:uid="{88740A9D-3515-428A-8C70-44C6AC76CE8A}"/>
    <cellStyle name="Heading 4 3" xfId="2413" xr:uid="{0C18E205-81AF-4703-8449-9F5A31C845DE}"/>
    <cellStyle name="Heading 4 3 2" xfId="2414" xr:uid="{82D06B9F-B231-4756-87F4-6BE4E64E7DC7}"/>
    <cellStyle name="Heading 4 4" xfId="2415" xr:uid="{64F0F8FA-AEC3-462F-92D1-5D397B18E550}"/>
    <cellStyle name="Heading 4 5" xfId="2416" xr:uid="{F35715B2-EFBC-4B27-9764-E73CDE87B3E4}"/>
    <cellStyle name="Heading 4 6" xfId="2417" xr:uid="{E02B8712-B046-4D91-A4D9-7D5164A78581}"/>
    <cellStyle name="Heading 4 7" xfId="2418" xr:uid="{0A2F7E32-936B-4245-9C5C-AFE8FAB08D90}"/>
    <cellStyle name="Heading 4 8" xfId="2419" xr:uid="{B37925E6-5E27-49D5-A7CE-6CDA1BFC64B7}"/>
    <cellStyle name="Heading 4 9" xfId="2420" xr:uid="{7B319E81-6CD0-4520-A623-49860D1FCEAB}"/>
    <cellStyle name="HEADING, MAJOR" xfId="2421" xr:uid="{2A1C6044-9A8B-4A7C-B3BD-39736B6D2085}"/>
    <cellStyle name="HEADING, MINOR" xfId="2422" xr:uid="{C8122FCA-F147-4C56-8633-B19D364410AC}"/>
    <cellStyle name="HEADING, RIGHT" xfId="2423" xr:uid="{C9FDB563-533F-4564-8F05-4C8EE3DA1A45}"/>
    <cellStyle name="HEADING,MAJOR" xfId="2424" xr:uid="{B7C2EE8B-3B6D-4B1E-B79B-DAF282C5C931}"/>
    <cellStyle name="Heading1" xfId="2425" xr:uid="{403827D8-EE2A-4362-B326-7E5A63AD92D6}"/>
    <cellStyle name="HEADING1 2" xfId="2426" xr:uid="{1EB4C765-AE9D-44A9-A4A6-D0117B6ED618}"/>
    <cellStyle name="HEADING1 3" xfId="2427" xr:uid="{D474458C-6E11-4B61-9B25-ED0852051148}"/>
    <cellStyle name="HEADING1 4" xfId="2428" xr:uid="{2C3309FD-3748-46D9-8203-49554AA333CE}"/>
    <cellStyle name="HEADING1 5" xfId="2429" xr:uid="{03523386-8DE9-4D80-A50D-766273B10C42}"/>
    <cellStyle name="HEADING1 6" xfId="2430" xr:uid="{18BF52CF-8341-45D0-A6AE-1F131F3DB832}"/>
    <cellStyle name="HEADING1 7" xfId="2431" xr:uid="{E29A368F-D535-416A-84B9-531ACAB8C82C}"/>
    <cellStyle name="HEADING1_AVERAGE-ยา" xfId="2432" xr:uid="{B8B6D224-A97E-407B-894E-562B48464A02}"/>
    <cellStyle name="Heading2" xfId="2433" xr:uid="{67D0E6B3-5BC9-4982-8698-704174D9EC23}"/>
    <cellStyle name="HEADING2 10" xfId="2434" xr:uid="{1E5BE597-CFC5-443A-87B4-D257C8AD33E3}"/>
    <cellStyle name="HEADING2 11" xfId="2435" xr:uid="{7B18DF22-12F9-4A89-818D-1828DBB32881}"/>
    <cellStyle name="HEADING2 12" xfId="2436" xr:uid="{A5413274-FECE-45BA-9D69-E1EFA4015D62}"/>
    <cellStyle name="HEADING2 13" xfId="2437" xr:uid="{BFF66354-B10A-4C8A-8B94-D21B923FB960}"/>
    <cellStyle name="HEADING2 14" xfId="2438" xr:uid="{20765016-3E20-4767-AAD2-5173C3F313EA}"/>
    <cellStyle name="HEADING2 15" xfId="2439" xr:uid="{61B21403-F678-401D-AA64-A6A2793B5D44}"/>
    <cellStyle name="HEADING2 16" xfId="2440" xr:uid="{8297CD17-4E05-4BF5-95EA-97FA0062562C}"/>
    <cellStyle name="HEADING2 17" xfId="2441" xr:uid="{71749450-A2FD-4F02-B63A-17CC4D9F81A2}"/>
    <cellStyle name="HEADING2 18" xfId="2442" xr:uid="{8FED2376-EA7A-4CAA-9086-9B4A7CED9441}"/>
    <cellStyle name="HEADING2 2" xfId="2443" xr:uid="{DCE8B758-97C0-43F3-8C80-A7741EC63E5E}"/>
    <cellStyle name="HEADING2 3" xfId="2444" xr:uid="{8A1BB3BF-66C1-4749-B0AF-340727185818}"/>
    <cellStyle name="HEADING2 4" xfId="2445" xr:uid="{2285BB3C-3218-49D3-A92C-F8142AC8B233}"/>
    <cellStyle name="HEADING2 5" xfId="2446" xr:uid="{D7CE907D-133C-45F6-B125-4899FCD2082B}"/>
    <cellStyle name="HEADING2 6" xfId="2447" xr:uid="{F3FF96FD-C0AE-4DA2-A827-9FAD07404482}"/>
    <cellStyle name="HEADING2 7" xfId="2448" xr:uid="{5D10B92E-FE80-4D51-970D-1B980109274F}"/>
    <cellStyle name="HEADING2 8" xfId="2449" xr:uid="{724887A9-7561-4F97-81E2-4AF8AE122748}"/>
    <cellStyle name="HEADING2 9" xfId="2450" xr:uid="{0CDD8D39-6135-4790-83FB-2A3777041082}"/>
    <cellStyle name="HEADING2_AVERAGE-ยา" xfId="2451" xr:uid="{2B97AEC6-F0D4-4BB0-B52F-33561E12BF55}"/>
    <cellStyle name="Heading3" xfId="2452" xr:uid="{78C2ADFC-3ECA-4740-BBF2-0A006B2CCAFB}"/>
    <cellStyle name="HEADINGS" xfId="2453" xr:uid="{3CA57700-A493-46BA-BF87-08B144868F06}"/>
    <cellStyle name="HEADINGSTOP" xfId="2454" xr:uid="{DC09DD14-97C1-405F-BE1F-19FD3B406DB2}"/>
    <cellStyle name="Helv" xfId="2455" xr:uid="{379C2F6A-1E2F-4F31-AA73-F84E81D871F2}"/>
    <cellStyle name="HELV8BLUE" xfId="2456" xr:uid="{7D0BE7C2-FA76-4080-A9F2-F22840EEB609}"/>
    <cellStyle name="Hidden" xfId="2457" xr:uid="{E594753A-6FBC-4269-A173-705EA0799EB2}"/>
    <cellStyle name="Hyperlink 2" xfId="2458" xr:uid="{C74B9865-F617-469A-B44D-F68470C90477}"/>
    <cellStyle name="Hyperlink 2 2" xfId="2459" xr:uid="{4A1C3A35-6052-4EA4-8D27-C54776E0E59D}"/>
    <cellStyle name="Hyperlink 2 2 2" xfId="2460" xr:uid="{DF5815BA-5FF8-4D61-9240-9492615C6D88}"/>
    <cellStyle name="Hyperlink 2 3" xfId="2461" xr:uid="{F9998B91-7909-4D8D-8FCC-CCC33D38EEE4}"/>
    <cellStyle name="Hyperlink 3" xfId="2462" xr:uid="{CE123E34-C205-4176-A920-A5F3CCF885EC}"/>
    <cellStyle name="Hyperlink 3 2" xfId="2463" xr:uid="{31A0304B-9AAF-4141-BE37-D75DD471D9DC}"/>
    <cellStyle name="Hyperlink 3 3" xfId="2464" xr:uid="{33DD8E15-7666-4E04-9211-9CA67EB9D48B}"/>
    <cellStyle name="Hyperlink 4" xfId="2465" xr:uid="{6DBF07C0-8A9D-4DEB-8B2E-87E2B0A1A774}"/>
    <cellStyle name="Hyperlink 4 2" xfId="2466" xr:uid="{A2A0CEA0-5B96-4101-AD60-9E2938F96935}"/>
    <cellStyle name="Hyperlink 5" xfId="2467" xr:uid="{BAD03553-468E-4CDF-A057-49F5B87C913F}"/>
    <cellStyle name="Hyperlink 6" xfId="2468" xr:uid="{D25E469F-C31A-4B0B-A410-1776B55F6D37}"/>
    <cellStyle name="Hyperlink 7" xfId="2469" xr:uid="{8A43FFFE-A3D2-4F5E-8B7A-618301777FEB}"/>
    <cellStyle name="Hyperlink 8" xfId="2470" xr:uid="{C4939818-B240-431B-96C7-7B560C691762}"/>
    <cellStyle name="indent" xfId="2471" xr:uid="{13D934BC-1A4A-4CE1-A47E-FFF2E25B0B68}"/>
    <cellStyle name="Info_Main" xfId="2472" xr:uid="{3A297348-0B04-4449-BF12-6CC19DB067C5}"/>
    <cellStyle name="Input [yellow]" xfId="2473" xr:uid="{6CE2F08E-5917-44FA-97A6-4B007F527B0D}"/>
    <cellStyle name="Input [yellow] 2" xfId="2474" xr:uid="{F52CBEBD-2DAF-4708-BDD7-E32FE6CCC5E8}"/>
    <cellStyle name="Input [yellow] 2 2" xfId="2475" xr:uid="{B1732537-E0F1-4926-B099-E9BFA5147A08}"/>
    <cellStyle name="Input [yellow] 3" xfId="2476" xr:uid="{7725D34D-4313-4A3A-935E-466FA7754A0C}"/>
    <cellStyle name="Input 10" xfId="2477" xr:uid="{7192AC69-AFE0-48FF-A64F-6D386C15204A}"/>
    <cellStyle name="Input 11" xfId="2478" xr:uid="{4C4FE8E3-69DF-498F-9FA4-70E128B5B584}"/>
    <cellStyle name="Input 12" xfId="2479" xr:uid="{C574A189-29FC-41DC-A48A-2A9CBD7F54DD}"/>
    <cellStyle name="Input 13" xfId="2480" xr:uid="{E0922433-B745-4E7A-9158-24A85F92740E}"/>
    <cellStyle name="Input 14" xfId="2481" xr:uid="{42986D61-F6E4-4EEC-B06A-0FF63749F9A0}"/>
    <cellStyle name="Input 15" xfId="2482" xr:uid="{3587EDC4-B6E9-4AEF-AF5D-95764D6989EA}"/>
    <cellStyle name="Input 16" xfId="2483" xr:uid="{22FB88FC-3CD6-4388-8437-D3076FE77A67}"/>
    <cellStyle name="Input 17" xfId="2484" xr:uid="{A0C4B25E-2DAF-41F5-A02F-44676C14C460}"/>
    <cellStyle name="Input 18" xfId="2485" xr:uid="{92EFC3AD-8E23-4B51-B6D2-AFFAC0D3E61E}"/>
    <cellStyle name="Input 19" xfId="2486" xr:uid="{FE17019B-37F0-4CB2-830F-E68171250184}"/>
    <cellStyle name="Input 2" xfId="2487" xr:uid="{7B5AEEE5-5905-46B3-8604-48C217613479}"/>
    <cellStyle name="Input 2 2" xfId="2488" xr:uid="{760E96B4-2712-457D-9513-F7710950E987}"/>
    <cellStyle name="Input 2 2 2" xfId="2489" xr:uid="{DCB0620D-B2B1-4EEA-97F1-B2DE93C78663}"/>
    <cellStyle name="Input 2 3" xfId="2490" xr:uid="{76370315-99C0-4EA7-AF0F-4F12823F96A3}"/>
    <cellStyle name="Input 2 4" xfId="2491" xr:uid="{AA125862-0E8D-4426-A752-88AD1D229988}"/>
    <cellStyle name="Input 2 5" xfId="2492" xr:uid="{E77A27B4-780D-4AAA-8834-75264F94A255}"/>
    <cellStyle name="Input 2 6" xfId="2493" xr:uid="{E13692FC-A542-4AF0-BC84-744D68BD14D6}"/>
    <cellStyle name="Input 2 7" xfId="2494" xr:uid="{A02D6E35-27D1-4D4C-ACFB-2FC537A04825}"/>
    <cellStyle name="Input 2_2149000-Q1'10" xfId="2495" xr:uid="{0BEF45E2-4A94-40DA-8A95-991445153ABC}"/>
    <cellStyle name="Input 20" xfId="2496" xr:uid="{A0EB0DFF-134B-42A2-90F8-32D304FB2C59}"/>
    <cellStyle name="Input 21" xfId="2497" xr:uid="{265EBD88-D343-44AB-A860-4BF4B70DB685}"/>
    <cellStyle name="Input 22" xfId="2498" xr:uid="{268D4557-54BA-45EC-8740-17775F548B95}"/>
    <cellStyle name="Input 23" xfId="2499" xr:uid="{B722706B-55DA-48BC-A318-F11CDFE424DB}"/>
    <cellStyle name="Input 24" xfId="2500" xr:uid="{8E531930-1344-4EFE-9F3D-08E91E579D90}"/>
    <cellStyle name="Input 25" xfId="2501" xr:uid="{09E7732C-2A4C-4837-9ACC-7288D83426CA}"/>
    <cellStyle name="Input 26" xfId="2502" xr:uid="{D6E625CD-A7D4-4F26-8A93-0F26EB3D52F8}"/>
    <cellStyle name="Input 27" xfId="2503" xr:uid="{65C69037-2D39-4E74-9531-6AF0603CA459}"/>
    <cellStyle name="Input 28" xfId="2504" xr:uid="{7207598F-45C8-44D4-B5E8-47F051DBA3A7}"/>
    <cellStyle name="Input 29" xfId="2505" xr:uid="{2AF94EA2-946A-4C56-8E0F-912BAF6C77E2}"/>
    <cellStyle name="Input 3" xfId="2506" xr:uid="{B53B9119-3C21-4CC7-AE76-173F00EE0DF0}"/>
    <cellStyle name="Input 3 2" xfId="2507" xr:uid="{C028EF3C-ADDE-4BF6-B755-A2A9D57F8F18}"/>
    <cellStyle name="Input 3 2 2" xfId="2508" xr:uid="{D8A64CBF-D7C1-44CD-AEEC-2FC1017995A2}"/>
    <cellStyle name="Input 3 3" xfId="2509" xr:uid="{CEB1DC69-5258-455D-BFEC-6A4A21934C3D}"/>
    <cellStyle name="Input 3 4" xfId="2510" xr:uid="{B064A143-B60E-46FD-B923-B5859B5FC58A}"/>
    <cellStyle name="Input 3 5" xfId="2511" xr:uid="{A3AABC29-12AB-4D5E-82DB-09F146CB7075}"/>
    <cellStyle name="Input 3 6" xfId="2512" xr:uid="{38597582-59A0-4522-99E2-2F93CC6944CB}"/>
    <cellStyle name="Input 3 7" xfId="2513" xr:uid="{1D4F36D9-2B2E-46D7-AA3D-9C9AE69720BD}"/>
    <cellStyle name="Input 30" xfId="2514" xr:uid="{1D69218F-18F6-4D25-9FA4-BFAB7AB31CB0}"/>
    <cellStyle name="Input 31" xfId="2515" xr:uid="{918D87A3-F225-4BC5-8DE0-C60BF22C5180}"/>
    <cellStyle name="Input 32" xfId="2516" xr:uid="{FB290DA1-275A-4865-9DEB-D97C03C7CB9D}"/>
    <cellStyle name="Input 33" xfId="2517" xr:uid="{6B9F03B1-83DD-41CB-B608-3D83CDC2291D}"/>
    <cellStyle name="Input 34" xfId="2518" xr:uid="{95649F4F-6CE5-4E33-B9EA-0FEBBD9CB13D}"/>
    <cellStyle name="Input 35" xfId="2519" xr:uid="{86F4A64C-CE8A-4485-9A42-194D5A2AD86C}"/>
    <cellStyle name="Input 36" xfId="2520" xr:uid="{89D9016E-A353-42E8-9E7D-A77A41C0A351}"/>
    <cellStyle name="Input 37" xfId="2521" xr:uid="{1F36C173-1A8A-4A1C-94D5-941065D1D589}"/>
    <cellStyle name="Input 38" xfId="2522" xr:uid="{6A50CBE6-8D9A-470A-8EF6-12BB9726AB96}"/>
    <cellStyle name="Input 39" xfId="2523" xr:uid="{1A8361EB-0B9F-40D5-A6DD-5AEB67951F61}"/>
    <cellStyle name="Input 4" xfId="2524" xr:uid="{CCCEDBF3-2647-49EE-A559-D705568A71FB}"/>
    <cellStyle name="Input 4 2" xfId="2525" xr:uid="{07086DEF-6737-4E87-A47E-30B50A85F4EA}"/>
    <cellStyle name="Input 40" xfId="2526" xr:uid="{304996CA-6E6C-4694-B93D-5DB5DED56E39}"/>
    <cellStyle name="Input 41" xfId="2527" xr:uid="{20171847-8F96-4242-8773-31D8E3E813CD}"/>
    <cellStyle name="Input 42" xfId="2528" xr:uid="{432FB31F-40CA-4008-AE07-628B2D5DB110}"/>
    <cellStyle name="Input 43" xfId="2529" xr:uid="{873E3695-659D-463C-8370-535D9B347353}"/>
    <cellStyle name="Input 44" xfId="2530" xr:uid="{5CFC80B3-91A1-41AF-9A73-919E61161941}"/>
    <cellStyle name="Input 45" xfId="2531" xr:uid="{404B9FBE-7FC0-47A6-A0E7-5F19B600D62F}"/>
    <cellStyle name="Input 46" xfId="2532" xr:uid="{E99ACD54-D26F-4E62-A9F1-08930657B513}"/>
    <cellStyle name="Input 47" xfId="2533" xr:uid="{2D224D4A-C861-4251-A707-9F8A5C1BACEF}"/>
    <cellStyle name="Input 48" xfId="2534" xr:uid="{CF005E92-C643-4CFF-BB79-C5E36960F4E9}"/>
    <cellStyle name="Input 49" xfId="2535" xr:uid="{573CEA05-CDCC-4929-9704-59BC91C2E0F5}"/>
    <cellStyle name="Input 5" xfId="2536" xr:uid="{56703215-304F-4237-9368-F43419F387E4}"/>
    <cellStyle name="Input 5 2" xfId="2537" xr:uid="{2DC60517-3A33-4FD6-8ABA-21D81B5376B9}"/>
    <cellStyle name="Input 50" xfId="2538" xr:uid="{94F5D6CB-1EF7-4AC2-96FB-8B237ACF581D}"/>
    <cellStyle name="Input 51" xfId="2539" xr:uid="{1355A852-CFA4-495C-AC8B-0D336C6CDA60}"/>
    <cellStyle name="Input 52" xfId="2540" xr:uid="{2B4FCDB8-221A-4024-BE29-3C7B0D84F7CE}"/>
    <cellStyle name="Input 53" xfId="2541" xr:uid="{29A8C91A-6131-4E0D-B34B-93FA595DE234}"/>
    <cellStyle name="Input 54" xfId="2542" xr:uid="{5C05CE19-CDEA-438E-A712-C3EB2F1E2891}"/>
    <cellStyle name="Input 55" xfId="2543" xr:uid="{06D8DAF4-AEBD-4392-9A5C-5781CBB6BA44}"/>
    <cellStyle name="Input 56" xfId="2544" xr:uid="{93578562-1B80-499B-B5FE-F1342C7542DD}"/>
    <cellStyle name="Input 57" xfId="2545" xr:uid="{DE2C77BC-4779-4857-89D0-0E0562188B38}"/>
    <cellStyle name="Input 58" xfId="2546" xr:uid="{41BD84D0-02A0-43BC-8992-0F6FE2104A2A}"/>
    <cellStyle name="Input 59" xfId="2547" xr:uid="{F224A6C6-7880-4E02-BE1F-747C8C2C4E44}"/>
    <cellStyle name="Input 6" xfId="2548" xr:uid="{A81D6C2C-2FE3-48CE-AF48-FAEA348EC12C}"/>
    <cellStyle name="Input 60" xfId="2549" xr:uid="{4E8DFDE5-D7FA-4988-B3D9-F2CAB7BF5C25}"/>
    <cellStyle name="Input 61" xfId="2550" xr:uid="{4850F79E-6433-409E-B968-DB327F994D8B}"/>
    <cellStyle name="Input 62" xfId="2551" xr:uid="{F9FCAF9A-2000-4BC1-9E37-14CEB299741B}"/>
    <cellStyle name="Input 63" xfId="2552" xr:uid="{E0665737-2163-4753-980D-EBB6C645854F}"/>
    <cellStyle name="Input 64" xfId="2553" xr:uid="{8B4895EE-5150-47EF-879F-C2485394472C}"/>
    <cellStyle name="Input 65" xfId="2554" xr:uid="{E89A6A55-1829-490D-9B0F-B52A8B7E2D19}"/>
    <cellStyle name="Input 66" xfId="2555" xr:uid="{6C1DE544-88E0-4962-B29F-455B44F7CE9B}"/>
    <cellStyle name="Input 67" xfId="2556" xr:uid="{A340F04D-80EE-4131-B353-38172A1702D9}"/>
    <cellStyle name="Input 68" xfId="2557" xr:uid="{52A05D0F-3F79-4911-B906-9820CF0F6446}"/>
    <cellStyle name="Input 69" xfId="2558" xr:uid="{3B9082EA-D8AC-4AC5-A0BA-D4FB66C75CA1}"/>
    <cellStyle name="Input 7" xfId="2559" xr:uid="{EF83A825-703E-4B3C-BEB7-C2AE6B3202B1}"/>
    <cellStyle name="Input 70" xfId="2560" xr:uid="{0CC11F5F-8E1F-42F9-ADB3-B2C359B92CEB}"/>
    <cellStyle name="Input 71" xfId="2561" xr:uid="{F8421D26-134C-4C83-9C72-CB45B853D321}"/>
    <cellStyle name="Input 72" xfId="2562" xr:uid="{79F39496-CF38-467C-A7DC-CBA5EA2C739B}"/>
    <cellStyle name="Input 73" xfId="2563" xr:uid="{51964252-C9F2-43E8-850A-79D943360A62}"/>
    <cellStyle name="Input 74" xfId="2564" xr:uid="{A64A3BCF-9D74-490B-8A01-63ED47F1F39C}"/>
    <cellStyle name="Input 75" xfId="2565" xr:uid="{933B9B1E-6B3F-429B-9190-FA83AE531D04}"/>
    <cellStyle name="Input 76" xfId="2566" xr:uid="{788ADDEA-ACD9-4817-ACD2-31FBCBCD0EBA}"/>
    <cellStyle name="Input 77" xfId="2567" xr:uid="{AEC8B04E-0D53-431D-BA79-D908F1DF44C0}"/>
    <cellStyle name="Input 78" xfId="2568" xr:uid="{C64C1DC1-C91D-49CE-96E6-C27938EE61CE}"/>
    <cellStyle name="Input 79" xfId="2569" xr:uid="{ACFF344F-0448-423A-B786-9934F84AE4F2}"/>
    <cellStyle name="Input 8" xfId="2570" xr:uid="{AA132C97-435B-4409-B0FE-148025808BA1}"/>
    <cellStyle name="Input 80" xfId="2571" xr:uid="{D8D2B7EB-EC27-4F27-A3F6-FF19DD4D65F3}"/>
    <cellStyle name="Input 81" xfId="2572" xr:uid="{07540DA9-B520-4696-93D4-7817B62760C8}"/>
    <cellStyle name="Input 82" xfId="2573" xr:uid="{AF7E4723-E406-4CC2-9119-AB656B1F5E86}"/>
    <cellStyle name="Input 83" xfId="2574" xr:uid="{FA1BDFC6-182D-412D-AC0A-67F27DD4C66A}"/>
    <cellStyle name="Input 9" xfId="2575" xr:uid="{06A3940B-A11A-4330-98B5-A7C780821FB9}"/>
    <cellStyle name="Input Cells" xfId="2576" xr:uid="{768ED219-03C9-4F59-BFA2-48CA9654D65A}"/>
    <cellStyle name="InputCurrency" xfId="2577" xr:uid="{EC61E421-C39A-4DB7-BF28-F4BBE9D5F7A4}"/>
    <cellStyle name="InputPercent1" xfId="2578" xr:uid="{F14BB3ED-8A55-498E-BABD-2A573CF153E2}"/>
    <cellStyle name="International" xfId="2579" xr:uid="{92210A17-4405-4FAC-B132-67C7941951C7}"/>
    <cellStyle name="Jusco1" xfId="2580" xr:uid="{423F2065-EA35-4636-9E70-1530EEF07981}"/>
    <cellStyle name="Jusco1 2" xfId="5906" xr:uid="{34A46238-4004-4646-91F5-9C9DAD5D79C1}"/>
    <cellStyle name="k" xfId="2581" xr:uid="{6864D927-70BD-4489-BCF0-CEF3EBE708CF}"/>
    <cellStyle name="KPMG Heading 1" xfId="2582" xr:uid="{8306CC75-9CAF-45DA-AFB5-96F132BCCE41}"/>
    <cellStyle name="KPMG Heading 2" xfId="2583" xr:uid="{E13F7BB2-1889-4F9C-8B5D-773E27E41CE9}"/>
    <cellStyle name="KPMG Heading 3" xfId="2584" xr:uid="{9A8B8F1C-84C9-4A14-9137-7A23F83F1C63}"/>
    <cellStyle name="KPMG Heading 4" xfId="2585" xr:uid="{4EC9B4CC-ACE6-45E7-8F3D-A0D640A7940D}"/>
    <cellStyle name="KPMG Normal" xfId="2586" xr:uid="{43CA7A51-F909-4723-A19A-5F0E1CCAD2D2}"/>
    <cellStyle name="KPMG Normal Text" xfId="2587" xr:uid="{FE516FAA-DD22-487E-B314-DC62E855DFE8}"/>
    <cellStyle name="KPMG Normal_TAX FOR Filtech YE2012 new" xfId="2588" xr:uid="{E2694319-5A24-443C-808A-E3DF859148DA}"/>
    <cellStyle name="KWE標準" xfId="2589" xr:uid="{FF47C1BD-CF74-4AA1-95F9-E8394FB5807D}"/>
    <cellStyle name="l,Bold&quot;&amp;18BBb_x0001_" xfId="2590" xr:uid="{0484B4DD-FD4D-46F9-89A2-52CA307585B5}"/>
    <cellStyle name="Labels - Style3" xfId="2591" xr:uid="{2560A54E-7715-4BE6-A84C-FE41C5C27274}"/>
    <cellStyle name="LCurrency" xfId="2592" xr:uid="{7E7A2AC7-71AF-498B-AA8C-6EB11E8DDCCB}"/>
    <cellStyle name="LCurrency 2" xfId="2593" xr:uid="{829D172F-A4AD-4900-B9EF-E33C779AB7D6}"/>
    <cellStyle name="LCurrency 3" xfId="2594" xr:uid="{6C0A32F3-3022-4857-AD99-8F7207655155}"/>
    <cellStyle name="LCurrency_Summary Update Price for Lunch WO (22 Feb 11)" xfId="2595" xr:uid="{3A3CCF86-D710-4037-B6DE-95C8BE83AB49}"/>
    <cellStyle name="left" xfId="2596" xr:uid="{3D39027C-E76C-4B30-A28F-7CB89250E18B}"/>
    <cellStyle name="Link Currency (0)" xfId="2597" xr:uid="{73898F94-B1DB-47FF-9FA3-3A589EE0EACF}"/>
    <cellStyle name="Link Currency (0) 2" xfId="2598" xr:uid="{5E2BBFB6-A714-4463-9139-1834BBFDBA6B}"/>
    <cellStyle name="Link Currency (2)" xfId="2599" xr:uid="{520C6412-C025-4D0D-9D5E-14F09B8E6717}"/>
    <cellStyle name="Link Currency (2) 2" xfId="2600" xr:uid="{5F0B1C4C-FAB5-46D4-98DE-F7E421A6354A}"/>
    <cellStyle name="Link Units (0)" xfId="2601" xr:uid="{051F9FF6-74E4-4265-8060-7E0D269D756A}"/>
    <cellStyle name="Link Units (0) 2" xfId="2602" xr:uid="{A112A193-BB81-4D9B-82E6-6CB99227B13E}"/>
    <cellStyle name="Link Units (1)" xfId="2603" xr:uid="{6EDC0BD1-8D82-4C22-AE24-59E472F4CFA9}"/>
    <cellStyle name="Link Units (1) 2" xfId="2604" xr:uid="{973E1600-A25B-4259-B4CA-FAB682FAFE21}"/>
    <cellStyle name="Link Units (2)" xfId="2605" xr:uid="{C8F4FA0D-DFC3-4D19-92CA-E8DDC51A1EB2}"/>
    <cellStyle name="Link Units (2) 2" xfId="2606" xr:uid="{E43148BF-779E-47A3-8477-749A4111B8C3}"/>
    <cellStyle name="Linked Cell 10" xfId="2607" xr:uid="{09B314F9-E66C-465A-AEBB-1EFD5AD97046}"/>
    <cellStyle name="Linked Cell 11" xfId="2608" xr:uid="{8111BEDD-87FE-4016-96C9-3374BD4176D0}"/>
    <cellStyle name="Linked Cell 12" xfId="2609" xr:uid="{AE05D17C-0D62-4A7C-8EF6-5A3080F4161D}"/>
    <cellStyle name="Linked Cell 13" xfId="2610" xr:uid="{7595DBBA-10C4-4B8E-8D1A-A56AD1DB69AF}"/>
    <cellStyle name="Linked Cell 2" xfId="2611" xr:uid="{20AF896F-4F62-4AA5-9F27-2B1F78FD1989}"/>
    <cellStyle name="Linked Cell 2 2" xfId="2612" xr:uid="{0CC17C30-3359-4DDA-BEBA-0949B5FFAB18}"/>
    <cellStyle name="Linked Cell 2 2 2" xfId="2613" xr:uid="{760282DE-65CF-471F-B862-0BCA382F4A11}"/>
    <cellStyle name="Linked Cell 2 3" xfId="2614" xr:uid="{70030113-83F6-4303-B3A0-72F0FFB14764}"/>
    <cellStyle name="Linked Cell 2_I  Q3'54" xfId="2615" xr:uid="{D7EC52BE-2FF5-4AAE-9E20-EB3EFFBBFEE5}"/>
    <cellStyle name="Linked Cell 3" xfId="2616" xr:uid="{91560CF8-B66A-440E-956B-81DF866C25CC}"/>
    <cellStyle name="Linked Cell 3 2" xfId="2617" xr:uid="{CF863E83-0E44-4E41-9872-6BCEFF2ED596}"/>
    <cellStyle name="Linked Cell 4" xfId="2618" xr:uid="{20CC20AC-2668-4558-AB4E-03984D05E3EF}"/>
    <cellStyle name="Linked Cell 5" xfId="2619" xr:uid="{8833EACF-7B8A-408A-BD4F-904980218FFE}"/>
    <cellStyle name="Linked Cell 6" xfId="2620" xr:uid="{43F57680-6476-4035-B15A-B54E148F50F9}"/>
    <cellStyle name="Linked Cell 7" xfId="2621" xr:uid="{71EC17A5-9784-4477-A384-8D5FBE639912}"/>
    <cellStyle name="Linked Cell 8" xfId="2622" xr:uid="{4130DA80-37AD-415C-A4A0-30CC25F4B361}"/>
    <cellStyle name="Linked Cell 9" xfId="2623" xr:uid="{3AEA6D43-64AF-484C-B876-F9670F939839}"/>
    <cellStyle name="Linked Cells" xfId="2624" xr:uid="{E3E41E13-7AE0-4993-B77B-FE11BB246639}"/>
    <cellStyle name="ll AWPs - RCSB-cw.xls]EE" xfId="2625" xr:uid="{C7C5C8E8-34CA-42CD-A223-FE8DC8F4CC9A}"/>
    <cellStyle name="ll AWPs - RCSB-cw.xls]EE 2" xfId="2626" xr:uid="{F080CEEA-BF60-44C3-9F5D-C63D4B0BF60F}"/>
    <cellStyle name="Log" xfId="2627" xr:uid="{810991BB-82F9-485C-8F89-13808CBCCBF9}"/>
    <cellStyle name="M" xfId="2628" xr:uid="{968EFA15-3A0B-48AA-9D9E-14DF68868674}"/>
    <cellStyle name="merge" xfId="2629" xr:uid="{0C8F7E6F-1A0E-4F61-AE69-1BAC5F50AB04}"/>
    <cellStyle name="Milliers [0]_!!!GO" xfId="2630" xr:uid="{D3F99067-4610-4AA6-B92E-77239E9E9CCC}"/>
    <cellStyle name="Milliers_!!!GO" xfId="2631" xr:uid="{43B1AB0D-A5D0-400C-8C10-B9D8D41FC241}"/>
    <cellStyle name="Model" xfId="2632" xr:uid="{9B9337D0-6897-4C84-9070-11BED66FD08E}"/>
    <cellStyle name="Moeda [0]_aola" xfId="2633" xr:uid="{9AFA3A8B-E5E5-4FDC-B29C-5FE2F9847667}"/>
    <cellStyle name="Moeda_aola" xfId="2634" xr:uid="{4ABC4DF2-B67F-4094-AC01-F6067F1CDA21}"/>
    <cellStyle name="Mon?aire [0]_AR1194" xfId="2635" xr:uid="{AC2BE50D-37E4-4C1A-AFE9-3F8B317B5793}"/>
    <cellStyle name="Mon?aire_AR1194" xfId="2636" xr:uid="{570FC9AD-08FA-49D3-87CF-38055CB683EE}"/>
    <cellStyle name="Mon?taire [0]_AR1194" xfId="2637" xr:uid="{13B5A470-811E-4EAE-A4B6-B484A6C5FDD0}"/>
    <cellStyle name="Mon?taire_AR1194" xfId="2638" xr:uid="{FD8BFF3A-FF43-4B66-ABD7-32F121F7437A}"/>
    <cellStyle name="Monetaire [0]_!!!GO" xfId="2639" xr:uid="{89CCDFF1-85B9-4AF8-B0D8-C672C1B65F3E}"/>
    <cellStyle name="Monétaire [0]_!!!GO" xfId="2640" xr:uid="{72368A67-EBE7-421E-8295-C2C5AC9222DC}"/>
    <cellStyle name="Monetaire [0]_!!!GO 2" xfId="2641" xr:uid="{5A4C88B2-F943-4D5F-8678-375FC977C2B5}"/>
    <cellStyle name="Monétaire [0]_!!!GO 2" xfId="2642" xr:uid="{302A2F21-AB4A-4722-AD52-428EDCEA3F34}"/>
    <cellStyle name="Monetaire [0]_AR1194" xfId="2643" xr:uid="{2256977B-19E2-4052-96C0-09CAE4A9B27A}"/>
    <cellStyle name="Monétaire [0]_AR1194" xfId="2644" xr:uid="{57DB8360-28EC-41B7-A1BC-4B5BEADB6F14}"/>
    <cellStyle name="Monetaire [0]_AR1194_11OAP_IMV_injection" xfId="2645" xr:uid="{1344ECC2-1A34-424B-BA88-2A48FFFED584}"/>
    <cellStyle name="Monétaire [0]_AR1194_11OAP_IMV_injection" xfId="2646" xr:uid="{F4A8E1BE-C1DA-468C-878E-CA927CD1E4B6}"/>
    <cellStyle name="Monetaire [0]_AR1194_Revise_MACO_IMV_11OAP1" xfId="2647" xr:uid="{A9DCD21F-E5AB-4C25-8016-62BD6BB47076}"/>
    <cellStyle name="Monétaire [0]_AR1194_Revise_MACO_IMV_11OAP1" xfId="2648" xr:uid="{5CBFD634-481D-452A-91D1-B1FDF62F91AC}"/>
    <cellStyle name="Monetaire_!!!GO" xfId="2649" xr:uid="{3A4C217A-AAE5-4731-80D1-C9B09ABCA8C9}"/>
    <cellStyle name="Monétaire_!!!GO" xfId="2650" xr:uid="{C51C1100-DA04-4790-BE08-F721681F2EA5}"/>
    <cellStyle name="Monetaire_!!!GO 2" xfId="2651" xr:uid="{80E439E4-7042-4D40-B740-3F732C14A7C4}"/>
    <cellStyle name="Monétaire_!!!GO 2" xfId="2652" xr:uid="{66FD7626-F04A-4959-84BC-32D8C8A9494A}"/>
    <cellStyle name="Monetaire_AR1194" xfId="2653" xr:uid="{7B12A611-3660-40B5-A28B-A465B042BA47}"/>
    <cellStyle name="Monétaire_AR1194" xfId="2654" xr:uid="{993E5D1B-ACD8-46DF-8BE0-49BA448D1A54}"/>
    <cellStyle name="Monetaire_AR1194_11OAP_IMV_injection" xfId="2655" xr:uid="{2CA9A0F4-A48C-4813-8996-25F04397BF0A}"/>
    <cellStyle name="Monétaire_AR1194_11OAP_IMV_injection" xfId="2656" xr:uid="{1F73EC89-BC79-4D4D-AD57-79E5ADCF1B7F}"/>
    <cellStyle name="Monetaire_AR1194_Revise_MACO_IMV_11OAP1" xfId="2657" xr:uid="{C9B3A8FD-3384-43FE-949B-55D133F3FC1D}"/>
    <cellStyle name="Monétaire_AR1194_Revise_MACO_IMV_11OAP1" xfId="2658" xr:uid="{457CBE5E-93F3-43C1-AE85-4F7FC2536C19}"/>
    <cellStyle name="Monﾁaire [0]_AR1194" xfId="2659" xr:uid="{580070A1-D802-4E95-A2B8-DD1EA2A006D9}"/>
    <cellStyle name="Monﾁaire_AR1194" xfId="2660" xr:uid="{025FA987-6605-4378-A62B-7F296DF08FAB}"/>
    <cellStyle name="Mon彋aire [0]_AR1194" xfId="2661" xr:uid="{E6008B18-5112-4ED4-B24D-A3C01C20F8F6}"/>
    <cellStyle name="Mon彋aire_AR1194" xfId="2662" xr:uid="{DA79F6CE-085E-48B2-A14E-36C689161150}"/>
    <cellStyle name="Mon騁aire [0]_AR1194" xfId="2663" xr:uid="{B831DD79-DB7B-42F0-BD06-9A0549AAA711}"/>
    <cellStyle name="Mon騁aire_AR1194" xfId="2664" xr:uid="{45DDB3C2-C4FE-472F-99BC-57BD3F29D6ED}"/>
    <cellStyle name="n" xfId="2665" xr:uid="{C02375F3-5F87-4785-A299-7D025AB84D4B}"/>
    <cellStyle name="ƞ" xfId="2666" xr:uid="{7EC34798-1A7F-4FE7-8F02-CD105CCEEA9B}"/>
    <cellStyle name="ƞ 2" xfId="2667" xr:uid="{1BA3BD45-73EC-4518-8ADD-60717BFB4B72}"/>
    <cellStyle name="Neutral 10" xfId="2668" xr:uid="{6D21B0D3-47E7-4AAB-8D50-819335BAC35E}"/>
    <cellStyle name="Neutral 11" xfId="2669" xr:uid="{C32B8502-597F-4229-A041-F6514D3E2757}"/>
    <cellStyle name="Neutral 12" xfId="2670" xr:uid="{8BD9F577-1846-4970-8458-1B08029C01EF}"/>
    <cellStyle name="Neutral 13" xfId="2671" xr:uid="{937AA3CB-B890-4BB0-AF04-0817ECE0CC69}"/>
    <cellStyle name="Neutral 2" xfId="2672" xr:uid="{9AD7C163-307F-4D51-8AED-5A99F5206E52}"/>
    <cellStyle name="Neutral 2 2" xfId="2673" xr:uid="{19FCF3CC-637B-4F4B-96BD-023A31FD15D8}"/>
    <cellStyle name="Neutral 2 2 2" xfId="2674" xr:uid="{FAF2E4C9-5872-4D8A-9091-67C5C03D023C}"/>
    <cellStyle name="Neutral 2 3" xfId="2675" xr:uid="{A690958F-94B8-48DC-BB6F-56F2A243B7E7}"/>
    <cellStyle name="Neutral 2 4" xfId="2676" xr:uid="{7D8839C0-5CC8-44F3-8B23-5AC86B689EB5}"/>
    <cellStyle name="Neutral 2 5" xfId="2677" xr:uid="{6283DE35-E87F-4498-9AE1-A74D7B980A56}"/>
    <cellStyle name="Neutral 2 6" xfId="2678" xr:uid="{B0A7EC85-D69D-4E38-AED3-C6FBA101C037}"/>
    <cellStyle name="Neutral 2 7" xfId="2679" xr:uid="{30BC4690-9D79-4BD8-A475-1BC5F4C4F6FF}"/>
    <cellStyle name="Neutral 3" xfId="2680" xr:uid="{E8CCB5AC-F5E6-49E3-BFC1-5CDAAF4D0F17}"/>
    <cellStyle name="Neutral 3 2" xfId="2681" xr:uid="{24F6C606-D506-437E-97E4-B8A115BE0621}"/>
    <cellStyle name="Neutral 3 2 2" xfId="2682" xr:uid="{6FEF3519-DC99-4BC2-AA3D-EBDB4A0EBE2E}"/>
    <cellStyle name="Neutral 3 3" xfId="2683" xr:uid="{C0B19DC7-5448-4348-A801-D34ED878E71A}"/>
    <cellStyle name="Neutral 3 4" xfId="2684" xr:uid="{9F55C6DB-78DB-4CFF-BAF2-B817D6DC8BA4}"/>
    <cellStyle name="Neutral 3 5" xfId="2685" xr:uid="{CCCACF38-8ABF-4BB7-9A90-80C7071DD338}"/>
    <cellStyle name="Neutral 3 6" xfId="2686" xr:uid="{70D428B2-4A5B-4D31-9A34-5880DA295F7A}"/>
    <cellStyle name="Neutral 3 7" xfId="2687" xr:uid="{8B5D8905-4D92-4A40-9CC1-B843D7BAA0B8}"/>
    <cellStyle name="Neutral 4" xfId="2688" xr:uid="{EAF38029-3881-487E-8115-4817C55E5178}"/>
    <cellStyle name="Neutral 5" xfId="2689" xr:uid="{44283CE3-CF77-4789-8758-3F07951E492E}"/>
    <cellStyle name="Neutral 6" xfId="2690" xr:uid="{15948336-DC01-419D-A5BB-2A38EDB74CE7}"/>
    <cellStyle name="Neutral 7" xfId="2691" xr:uid="{9079A804-5B60-4257-8BA5-E22BD7346CC3}"/>
    <cellStyle name="Neutral 8" xfId="2692" xr:uid="{6DA74925-89A1-4631-A270-6DC5CE991FB9}"/>
    <cellStyle name="Neutral 9" xfId="2693" xr:uid="{3BF1E8E4-C95D-4684-A6A7-5891C1C8BC9E}"/>
    <cellStyle name="New" xfId="2694" xr:uid="{3CE5E2D6-5DEF-485D-A307-FBD20AE65558}"/>
    <cellStyle name="New Times Roman" xfId="2695" xr:uid="{1318B749-BD06-4A38-AE46-672EEBC6B4CC}"/>
    <cellStyle name="Nɯrmal_Consulting" xfId="2696" xr:uid="{12891ABC-C46A-4DF0-AB02-37FBB9038957}"/>
    <cellStyle name="no dec" xfId="2697" xr:uid="{73D8ADDD-B07A-41D0-A97F-F5EDD6F4DBFE}"/>
    <cellStyle name="no dec 10" xfId="2698" xr:uid="{5EFC60B9-0566-4765-8E80-06925262F24F}"/>
    <cellStyle name="no dec 11" xfId="2699" xr:uid="{7FD8308D-E9C0-4067-A080-F7BF1981305E}"/>
    <cellStyle name="no dec 12" xfId="2700" xr:uid="{74CDB2D0-D4F3-4FC1-AA42-F92F5FECA5E9}"/>
    <cellStyle name="no dec 13" xfId="2701" xr:uid="{C39E2E94-5ADA-43D3-B2FD-B808ACF07ED8}"/>
    <cellStyle name="no dec 14" xfId="2702" xr:uid="{37925A8A-D44D-41D7-86CD-6B389C373DBB}"/>
    <cellStyle name="no dec 2" xfId="2703" xr:uid="{6E063F9A-A8FA-4DCE-B42A-C42F12A140EB}"/>
    <cellStyle name="no dec 2 2" xfId="2704" xr:uid="{43B078D1-5283-4987-91CB-125600AC4574}"/>
    <cellStyle name="no dec 2 3" xfId="2705" xr:uid="{CD6D0803-38A1-4BF7-B440-05BA7F6B1199}"/>
    <cellStyle name="no dec 2 4" xfId="2706" xr:uid="{11ECEB93-F753-47B6-A384-0DBB358AA739}"/>
    <cellStyle name="no dec 2 5" xfId="2707" xr:uid="{C87F8A07-9AA8-4944-B4DC-2FEE9F502587}"/>
    <cellStyle name="no dec 2 6" xfId="2708" xr:uid="{F58502A3-5EBD-4688-A989-397F9883D9C6}"/>
    <cellStyle name="no dec 2 7" xfId="2709" xr:uid="{8A8E0415-FBE8-4035-A5DF-1FDDFCF87AD3}"/>
    <cellStyle name="no dec 3" xfId="2710" xr:uid="{BC670477-BCF9-4B31-9E0C-F13E1931B72E}"/>
    <cellStyle name="no dec 4" xfId="2711" xr:uid="{5E7DB66A-0BB7-4977-BD7F-C65DC45A9F8F}"/>
    <cellStyle name="no dec 5" xfId="2712" xr:uid="{17C5567F-6D6B-4D18-80CD-47240187F4D0}"/>
    <cellStyle name="no dec 6" xfId="2713" xr:uid="{E663745E-8645-41B1-8E2C-0AB6CAE7FC13}"/>
    <cellStyle name="no dec 6 2" xfId="2714" xr:uid="{E98D9417-ADF8-4D88-96B6-6A22602FE352}"/>
    <cellStyle name="no dec 7" xfId="2715" xr:uid="{4162953C-A7EA-444C-B8E2-D833E39EEADB}"/>
    <cellStyle name="no dec 7 2" xfId="2716" xr:uid="{F3FFE686-BF56-4B2F-81C7-C38F528E09F9}"/>
    <cellStyle name="no dec 8" xfId="2717" xr:uid="{3B6432BB-2A3C-43A6-ABDF-CB67D94D8052}"/>
    <cellStyle name="no dec 9" xfId="2718" xr:uid="{DD99A47E-D4C0-422D-B49D-569A4C1F5CEB}"/>
    <cellStyle name="no dec_282-193.00" xfId="2719" xr:uid="{A6928259-CCC5-4DEA-9B90-3160F28FFBB8}"/>
    <cellStyle name="Non" xfId="2720" xr:uid="{86170AED-229E-490F-BB86-B3CBC416B532}"/>
    <cellStyle name="NorLal_laroux_pldt" xfId="2721" xr:uid="{9AA66A0A-E1FC-4C7B-B384-E489262B0848}"/>
    <cellStyle name="norm" xfId="2722" xr:uid="{600C425B-5E3F-4776-B3AB-75DC19F5E61D}"/>
    <cellStyle name="Norma - Style1" xfId="2723" xr:uid="{DB21E3BB-6984-4B0A-A85C-B09D6396DFCE}"/>
    <cellStyle name="Norma - Style2" xfId="2724" xr:uid="{CE782297-2B23-4EC7-90FC-8627ED2A422E}"/>
    <cellStyle name="Norma - Style3" xfId="2725" xr:uid="{6BC37207-93AF-4DA2-B1D5-42312AF1670E}"/>
    <cellStyle name="Normal" xfId="0" builtinId="0"/>
    <cellStyle name="Normal - µé¹áºº1" xfId="2726" xr:uid="{6F000552-07E6-41AF-A669-B30DC6CF9702}"/>
    <cellStyle name="Normal - Style1" xfId="2727" xr:uid="{BB0494CC-4AAE-40E6-AD3C-3E3D3C64B522}"/>
    <cellStyle name="Normal - Style1 10" xfId="2728" xr:uid="{341505CD-BBFF-4E15-B068-F4F710654E16}"/>
    <cellStyle name="Normal - Style1 11" xfId="2729" xr:uid="{88906998-2BAB-4A34-BF67-5F3730C01FCB}"/>
    <cellStyle name="Normal - Style1 12" xfId="2730" xr:uid="{DA9917CC-7CF6-4AFC-8F6F-F56EEC324A2F}"/>
    <cellStyle name="Normal - Style1 13" xfId="2731" xr:uid="{3611D7EC-0B84-4B2F-93A0-43691A1C4B30}"/>
    <cellStyle name="Normal - Style1 14" xfId="2732" xr:uid="{906A22B0-4515-4DF7-B08E-2B5F6793BA23}"/>
    <cellStyle name="Normal - Style1 2" xfId="2733" xr:uid="{C6D2CF69-CD36-4DC6-862C-B26130A5815E}"/>
    <cellStyle name="Normal - Style1 2 2" xfId="2734" xr:uid="{B5AB9426-2C8D-4932-AC7B-9A811D819777}"/>
    <cellStyle name="Normal - Style1 3" xfId="2735" xr:uid="{A36AF8FD-7E4B-4F25-BA89-3C0F16AD1856}"/>
    <cellStyle name="Normal - Style1 4" xfId="2736" xr:uid="{984F2012-EDC1-41C8-BD79-C3E1A5337B00}"/>
    <cellStyle name="Normal - Style1 5" xfId="2737" xr:uid="{37F3EFDB-3C54-4E1B-B26C-2679D990FC26}"/>
    <cellStyle name="Normal - Style1 6" xfId="2738" xr:uid="{A281AA26-6640-4CB4-98A9-AD5E4C6483A2}"/>
    <cellStyle name="Normal - Style1 7" xfId="2739" xr:uid="{8383F99A-521B-4541-8CAE-11188D1398E3}"/>
    <cellStyle name="Normal - Style1 8" xfId="2740" xr:uid="{9FC88A21-B261-42A7-A63C-F243F7133879}"/>
    <cellStyle name="Normal - Style1 9" xfId="2741" xr:uid="{3BDF9EE5-8238-49B7-9EBF-947082806C4B}"/>
    <cellStyle name="Normal - Style1_+ Report_11RAP Capacity Confirmation2" xfId="2742" xr:uid="{3D47728F-2275-49F2-A02E-2A1B39FC4D9B}"/>
    <cellStyle name="Normal - Style2" xfId="2743" xr:uid="{7A8DD13D-DC9A-4DCC-B82F-6366CDE5851A}"/>
    <cellStyle name="Normal - Style3" xfId="2744" xr:uid="{214DDB74-19A2-4F74-B9A9-6DC56699DA72}"/>
    <cellStyle name="Normal - Style4" xfId="2745" xr:uid="{47F6FC11-D759-4E3A-96B3-5D0F79A726A0}"/>
    <cellStyle name="Normal - Style5" xfId="2746" xr:uid="{440E0482-968F-4510-A442-2D6292CAA107}"/>
    <cellStyle name="Normal - Style6" xfId="2747" xr:uid="{57DF1895-ED12-46FE-A98F-3F97D821680A}"/>
    <cellStyle name="Normal - Style7" xfId="2748" xr:uid="{C9D28E00-4CDE-43C8-9791-0DEBA7ED1FA1}"/>
    <cellStyle name="Normal - Style8" xfId="2749" xr:uid="{4DA24BC6-E2A1-470F-89B5-91079953C69E}"/>
    <cellStyle name="Normal - ｵ鮖蘯ｺ1" xfId="2750" xr:uid="{EB2E6B17-9B97-4DF8-A28B-567327FD8C25}"/>
    <cellStyle name="Normal 10" xfId="21" xr:uid="{3A368664-DF80-4F96-87B2-604FAFCDA9FA}"/>
    <cellStyle name="Normal 10 10" xfId="2752" xr:uid="{DE2445F9-3EF7-4E3C-8893-6A03ADA6CC40}"/>
    <cellStyle name="Normal 10 11" xfId="2753" xr:uid="{0B003B94-6D58-4F4D-9E1D-7C061A80CA06}"/>
    <cellStyle name="Normal 10 12" xfId="2754" xr:uid="{17880503-EA95-4BC1-818F-29AAE52DC0FD}"/>
    <cellStyle name="Normal 10 13" xfId="2755" xr:uid="{589240D6-50A7-44FD-A2EC-EEC2E0930EDF}"/>
    <cellStyle name="Normal 10 14" xfId="2756" xr:uid="{0A0E2BD2-FAAC-4966-A5CE-ECA5120B2599}"/>
    <cellStyle name="Normal 10 15" xfId="2757" xr:uid="{5E5FAFD6-DE27-447F-B514-DB99E91FC84E}"/>
    <cellStyle name="Normal 10 16" xfId="2751" xr:uid="{58A640A4-A124-47E0-8154-81DEFDD3338C}"/>
    <cellStyle name="Normal 10 2" xfId="2758" xr:uid="{55CDF79B-5D6C-4807-A508-FF2E13A80020}"/>
    <cellStyle name="Normal 10 2 2" xfId="2759" xr:uid="{C441BEA3-EB20-4E26-A9B6-E7B7D3516F33}"/>
    <cellStyle name="Normal 10 2 3" xfId="2760" xr:uid="{04AC125F-D694-4641-8004-3814434C2745}"/>
    <cellStyle name="Normal 10 3" xfId="2761" xr:uid="{AC2242FC-5490-48A4-940C-F95C8D497407}"/>
    <cellStyle name="Normal 10 3 2" xfId="2762" xr:uid="{18919697-3334-4491-8D73-3DBA192B8807}"/>
    <cellStyle name="Normal 10 4" xfId="2763" xr:uid="{74C04398-0587-49BE-ACBD-511DDB9D36C6}"/>
    <cellStyle name="Normal 10 5" xfId="2764" xr:uid="{89A160DC-A6E6-4E8B-BEED-1F7273A56C77}"/>
    <cellStyle name="Normal 10 6" xfId="2765" xr:uid="{A977913B-DF0B-414A-8208-389DBBD032F2}"/>
    <cellStyle name="Normal 10 7" xfId="2766" xr:uid="{EAA843C0-62B0-470F-AEB2-6FEBE54433A5}"/>
    <cellStyle name="Normal 10 8" xfId="2767" xr:uid="{ADB1DCAC-FDC7-448A-A88F-71A6A94288DE}"/>
    <cellStyle name="Normal 10 9" xfId="2768" xr:uid="{A7A6316E-E0E2-4A8F-916A-FF21F1DB8481}"/>
    <cellStyle name="Normal 10_6.เช็ครับลงวันที่ล่วงหน้า" xfId="2769" xr:uid="{6523D121-D640-451D-9AE7-B04EBD2B8D81}"/>
    <cellStyle name="Normal 100" xfId="2770" xr:uid="{C3AE8FD0-B0F7-42AE-9931-6FB8673A922D}"/>
    <cellStyle name="Normal 101" xfId="2771" xr:uid="{B43F760B-4A43-4E9F-A079-132322906AAF}"/>
    <cellStyle name="Normal 102" xfId="2772" xr:uid="{68111256-487D-4D8C-9076-06E2D2CFFACE}"/>
    <cellStyle name="Normal 103" xfId="2773" xr:uid="{AE737D96-E9CB-4004-916B-40989D5D755B}"/>
    <cellStyle name="Normal 104" xfId="2774" xr:uid="{4125EDE5-5B01-408B-A22B-0003C68AACF7}"/>
    <cellStyle name="Normal 105" xfId="2775" xr:uid="{BA818D97-6C94-4F8C-84EC-B6AEE6C5294A}"/>
    <cellStyle name="Normal 106" xfId="2776" xr:uid="{3BB6347F-034E-44D2-BA66-FF57EEC23381}"/>
    <cellStyle name="Normal 107" xfId="2777" xr:uid="{87486C5E-85B7-45DB-8A2B-5F1421F8C27C}"/>
    <cellStyle name="Normal 108" xfId="2778" xr:uid="{63ABE903-1C69-4A9F-A3A0-0E4B519DC939}"/>
    <cellStyle name="Normal 109" xfId="2779" xr:uid="{9C63DF97-B9F8-450C-B7AC-66649C71F0BD}"/>
    <cellStyle name="Normal 11" xfId="2780" xr:uid="{D63C694F-D3F4-4417-81EE-2782C850E69C}"/>
    <cellStyle name="Normal 11 10" xfId="2781" xr:uid="{81504FE0-93D2-4DB9-875A-398DC28B473A}"/>
    <cellStyle name="Normal 11 11" xfId="2782" xr:uid="{D8A60004-DE00-4E64-9795-343DC3C89C1B}"/>
    <cellStyle name="Normal 11 12" xfId="2783" xr:uid="{A512EBEA-E7F0-4B2C-B1BD-A33DE9D34965}"/>
    <cellStyle name="Normal 11 13" xfId="2784" xr:uid="{77766459-1E1C-4821-B77A-CE2D82A9909D}"/>
    <cellStyle name="Normal 11 14" xfId="2785" xr:uid="{900BBE7C-688B-4514-8735-AC34B8C65007}"/>
    <cellStyle name="Normal 11 15" xfId="2786" xr:uid="{AA83E1EA-BB7F-45A2-89F0-BABD512BC58E}"/>
    <cellStyle name="Normal 11 2" xfId="2787" xr:uid="{9CE4E7B6-57EF-43CD-8564-8A82CA91C5C2}"/>
    <cellStyle name="Normal 11 2 2" xfId="2788" xr:uid="{332BD990-688A-4684-90F7-C554CFC2DEF4}"/>
    <cellStyle name="Normal 11 2 3" xfId="2789" xr:uid="{979897AD-265A-4E93-8232-5C661F0AF63F}"/>
    <cellStyle name="Normal 11 2_ใบคุม VNG" xfId="2790" xr:uid="{6B5F2633-6D75-41A6-B886-D941CC43464D}"/>
    <cellStyle name="Normal 11 3" xfId="2791" xr:uid="{D2AADC1D-DFFA-4B60-97B5-2A9CBB84FE10}"/>
    <cellStyle name="Normal 11 4" xfId="2792" xr:uid="{DA275F53-8D6F-4BBA-8C5A-CEAFEB38EE4E}"/>
    <cellStyle name="Normal 11 5" xfId="2793" xr:uid="{00AE9301-9F6F-40AF-86C3-45C330013063}"/>
    <cellStyle name="Normal 11 6" xfId="2794" xr:uid="{D85D6D42-CD54-44CD-8925-B62CB73D66A7}"/>
    <cellStyle name="Normal 11 7" xfId="2795" xr:uid="{455512BE-1572-490D-B1E5-B7FC5AADCF78}"/>
    <cellStyle name="Normal 11 8" xfId="2796" xr:uid="{531C0138-2773-452C-92B8-FCDC4447294C}"/>
    <cellStyle name="Normal 11 9" xfId="2797" xr:uid="{D99193B4-937D-42B2-BB3A-98B74DC2AA05}"/>
    <cellStyle name="Normal 11_AR Foreign" xfId="2798" xr:uid="{F9FB3D9D-0567-46F1-AFD3-B9169A4E773D}"/>
    <cellStyle name="Normal 110" xfId="2799" xr:uid="{23175728-F807-4F68-AD9E-986D26258175}"/>
    <cellStyle name="Normal 111" xfId="2800" xr:uid="{0CB1E6D9-B158-4B7F-91A5-06D09D7F4816}"/>
    <cellStyle name="Normal 112" xfId="2801" xr:uid="{FA736382-AB62-4B5A-B505-791C7A0C2552}"/>
    <cellStyle name="Normal 113" xfId="2802" xr:uid="{02C94195-67C2-48DA-A79B-1133E654CF08}"/>
    <cellStyle name="Normal 114" xfId="2803" xr:uid="{DF38C0AB-D09C-4E9A-B71A-ABE2B3857BAE}"/>
    <cellStyle name="Normal 115" xfId="2804" xr:uid="{ED02260D-1190-4B75-8315-B57A1AF151A4}"/>
    <cellStyle name="Normal 116" xfId="2805" xr:uid="{9B47243B-AF91-4A16-99EA-0D5651A9C46B}"/>
    <cellStyle name="Normal 117" xfId="2806" xr:uid="{9E313504-69E6-4C04-8A42-BDF7A3880EA7}"/>
    <cellStyle name="Normal 118" xfId="2807" xr:uid="{60D11A8D-D2F9-4535-B32A-5D10AB219F15}"/>
    <cellStyle name="Normal 119" xfId="2808" xr:uid="{BA8C3B94-25C0-49E0-8E60-1A8110D00FF9}"/>
    <cellStyle name="Normal 12" xfId="2809" xr:uid="{E552E591-8D95-453B-AE9B-4F31FBF82B16}"/>
    <cellStyle name="Normal 12 10" xfId="2810" xr:uid="{CF14A327-CD3C-4444-B579-853A472574DE}"/>
    <cellStyle name="Normal 12 11" xfId="2811" xr:uid="{C7D6F097-AE54-4B7B-9D0D-24548FDD85CC}"/>
    <cellStyle name="Normal 12 12" xfId="2812" xr:uid="{7A2A0044-00FA-4053-973F-05DCFDE5738C}"/>
    <cellStyle name="Normal 12 13" xfId="2813" xr:uid="{6B1778B2-4784-4073-B24D-21ED66374F65}"/>
    <cellStyle name="Normal 12 14" xfId="2814" xr:uid="{7DB8B53A-B896-4AA3-AE32-A0F08F8D1943}"/>
    <cellStyle name="Normal 12 15" xfId="2815" xr:uid="{8F3A2D6A-C59A-477C-817B-AF6F4B9728CF}"/>
    <cellStyle name="Normal 12 2" xfId="2816" xr:uid="{B6532023-330E-4250-BACC-2A1E05B790C9}"/>
    <cellStyle name="Normal 12 2 2" xfId="2817" xr:uid="{F8C503BE-C99C-40A4-A7D7-3AC70CEFD8BD}"/>
    <cellStyle name="Normal 12 3" xfId="2818" xr:uid="{AAC730F0-A312-4C44-ADB6-8E8CE231E5A8}"/>
    <cellStyle name="Normal 12 4" xfId="2819" xr:uid="{04359F36-076C-40F2-B051-29D0DD1DE0DB}"/>
    <cellStyle name="Normal 12 5" xfId="2820" xr:uid="{F934B765-D82E-40E1-A335-0CE167A9C6D1}"/>
    <cellStyle name="Normal 12 6" xfId="2821" xr:uid="{F20445B2-6F7C-45C1-B750-BBEAF750CF61}"/>
    <cellStyle name="Normal 12 7" xfId="2822" xr:uid="{945D24B6-6098-4537-9BF6-06B7C6E756F4}"/>
    <cellStyle name="Normal 12 8" xfId="2823" xr:uid="{D70C8E08-13C0-4C64-BA16-CEBD885CB3BA}"/>
    <cellStyle name="Normal 12 9" xfId="2824" xr:uid="{BF97FD92-8C4A-4DAC-A4C0-47ED7B8FCDF7}"/>
    <cellStyle name="Normal 12_PL" xfId="2825" xr:uid="{3F73AA6E-BC92-4BC4-A78E-107D5A8C39A0}"/>
    <cellStyle name="Normal 120" xfId="2826" xr:uid="{8826E9EE-9C87-427B-A810-73BBF95C0829}"/>
    <cellStyle name="Normal 121" xfId="2827" xr:uid="{1F43A953-790E-4921-B77C-D3C5A57391C5}"/>
    <cellStyle name="Normal 122" xfId="2828" xr:uid="{38AFCDB8-A8CF-4BD6-8D1F-3BB11DDF950B}"/>
    <cellStyle name="Normal 123" xfId="2829" xr:uid="{D1F27737-D4E0-416E-8A59-323060D54B14}"/>
    <cellStyle name="Normal 124" xfId="2830" xr:uid="{B426785A-A4EF-4FF0-A56B-03596266B040}"/>
    <cellStyle name="Normal 125" xfId="2831" xr:uid="{27EABB67-E6C0-452D-9DD0-04604B2AC231}"/>
    <cellStyle name="Normal 126" xfId="2832" xr:uid="{547E7604-EC2C-4CB2-8632-78EE14084129}"/>
    <cellStyle name="Normal 127" xfId="2833" xr:uid="{AB7EA5BF-6AD1-4DA3-A4E3-3989EE475FC4}"/>
    <cellStyle name="Normal 128" xfId="2834" xr:uid="{856C1601-8B8F-4EB8-98E8-94B1BE4FCF2F}"/>
    <cellStyle name="Normal 129" xfId="2835" xr:uid="{09481606-C5B0-4B5E-A978-E786CECB1BF1}"/>
    <cellStyle name="Normal 13" xfId="2836" xr:uid="{EB8A9DE6-873F-40B8-B96F-CDF27610D35C}"/>
    <cellStyle name="Normal 13 10" xfId="2837" xr:uid="{28A4746A-04C2-4168-98FC-96E9DCDAF5B6}"/>
    <cellStyle name="Normal 13 11" xfId="2838" xr:uid="{FF544BC4-92DF-4CEB-A11B-0E7ABD559BF8}"/>
    <cellStyle name="Normal 13 12" xfId="2839" xr:uid="{C65408B0-0615-45F6-821D-092A818BE515}"/>
    <cellStyle name="Normal 13 13" xfId="2840" xr:uid="{63FD51AB-5C10-4D55-B58C-197059B0D383}"/>
    <cellStyle name="Normal 13 2" xfId="2841" xr:uid="{2014607E-8D2C-469C-AC27-8A29B20FF7A7}"/>
    <cellStyle name="Normal 13 2 2" xfId="2842" xr:uid="{B765697D-6FC8-47C5-94A3-44CA451319FF}"/>
    <cellStyle name="Normal 13 2 3" xfId="2843" xr:uid="{E3EB5803-D3B8-4A5A-856B-E3CA497EF3F7}"/>
    <cellStyle name="Normal 13 3" xfId="2844" xr:uid="{23B68E99-4B3E-4682-B028-0C9D4CFA05C5}"/>
    <cellStyle name="Normal 13 4" xfId="2845" xr:uid="{2D0D5A64-0CA5-4311-88FD-960FC3B97CE4}"/>
    <cellStyle name="Normal 13 5" xfId="2846" xr:uid="{447A014F-3D18-427E-9F19-D45DC9D006A3}"/>
    <cellStyle name="Normal 13 6" xfId="2847" xr:uid="{452B010F-224A-4170-9589-57DFB1C30208}"/>
    <cellStyle name="Normal 13 7" xfId="2848" xr:uid="{848B817D-CBF1-4163-81E5-7EFD6948ED26}"/>
    <cellStyle name="Normal 13 8" xfId="2849" xr:uid="{452B9440-E151-48FF-BBDF-7C4C26B0D898}"/>
    <cellStyle name="Normal 13 9" xfId="2850" xr:uid="{8990E463-4050-44A4-B561-4C870592DD44}"/>
    <cellStyle name="Normal 13_160800B1 CPI09 โปรแกรมคอมพิวเตอร์ - BOI" xfId="2851" xr:uid="{4395F805-D9F2-4D42-9D42-BF114EFE4B90}"/>
    <cellStyle name="Normal 130" xfId="2852" xr:uid="{8EC4C894-B788-4BF6-B6F0-5704E1737419}"/>
    <cellStyle name="Normal 131" xfId="2853" xr:uid="{BD1356E6-1F21-4DB6-A5BE-77311731DE15}"/>
    <cellStyle name="Normal 132" xfId="2854" xr:uid="{EF5DAE9A-F6B1-4E50-B2C6-4CA5C02D64C7}"/>
    <cellStyle name="Normal 133" xfId="2855" xr:uid="{BA76A928-48BA-47B1-809F-484CFF0D12C6}"/>
    <cellStyle name="Normal 134" xfId="2856" xr:uid="{3891FB88-DE73-41C0-B36B-CBC2289C142B}"/>
    <cellStyle name="Normal 135" xfId="2857" xr:uid="{AE10F530-3865-43BB-B573-95C1E82EE141}"/>
    <cellStyle name="Normal 135 2" xfId="4780" xr:uid="{54C11A3D-EE98-4B41-9613-17F9152BB37C}"/>
    <cellStyle name="Normal 136" xfId="5369" xr:uid="{3B2B85C0-3F73-47EC-B9A9-F37BE6810562}"/>
    <cellStyle name="Normal 137" xfId="5372" xr:uid="{BA99D044-B68B-4229-89AC-640FD6B73F58}"/>
    <cellStyle name="Normal 138" xfId="5379" xr:uid="{8632F34C-1C3E-447A-985E-4B8BAC2B2E5F}"/>
    <cellStyle name="Normal 139" xfId="5919" xr:uid="{4EBE1435-4356-403B-BC2D-5063D9B795F9}"/>
    <cellStyle name="Normal 14" xfId="2858" xr:uid="{1CCBF192-47A5-4A1A-B077-FEAD5A59FBC2}"/>
    <cellStyle name="Normal 14 10" xfId="2859" xr:uid="{B89EF4A2-70E7-45B9-A820-5B94B7542FC3}"/>
    <cellStyle name="Normal 14 11" xfId="2860" xr:uid="{795A9D50-1CAE-406B-8D3B-1980E8FF95C9}"/>
    <cellStyle name="Normal 14 12" xfId="2861" xr:uid="{81F9857E-28E0-43B6-A4D4-B2652D93F59D}"/>
    <cellStyle name="Normal 14 13" xfId="2862" xr:uid="{CBB4E2F3-2004-4788-B756-2590B49CFB6F}"/>
    <cellStyle name="Normal 14 14" xfId="2863" xr:uid="{3E33F77B-9DCD-4132-A8D7-E088283BF132}"/>
    <cellStyle name="Normal 14 15" xfId="2864" xr:uid="{AF6B59A5-68D4-47A8-B514-A76346C7B9F9}"/>
    <cellStyle name="Normal 14 2" xfId="2865" xr:uid="{FD1B1E85-4E5B-4DC2-B398-36F6070029B8}"/>
    <cellStyle name="Normal 14 2 2" xfId="2866" xr:uid="{1BC2B5CA-2B3E-4349-9EE8-CBD1A6034DE8}"/>
    <cellStyle name="Normal 14 2 3" xfId="2867" xr:uid="{57099713-F949-4591-B13C-C6E6C9FC3BA5}"/>
    <cellStyle name="Normal 14 3" xfId="2868" xr:uid="{586864A3-D59D-4FD5-80BD-6A8477024E38}"/>
    <cellStyle name="Normal 14 4" xfId="2869" xr:uid="{AF66F2CD-25F4-4A52-8BFE-A554A3463B1F}"/>
    <cellStyle name="Normal 14 5" xfId="2870" xr:uid="{981868A0-3012-4074-A1A4-E7DD77EE161B}"/>
    <cellStyle name="Normal 14 6" xfId="2871" xr:uid="{864051A7-2808-4953-9CC9-C2F31D96E97F}"/>
    <cellStyle name="Normal 14 7" xfId="2872" xr:uid="{FD0C286A-364B-4D51-A688-5FC9B9E7BE39}"/>
    <cellStyle name="Normal 14 8" xfId="2873" xr:uid="{4C21FB79-6414-47EE-9FCF-318CA273F524}"/>
    <cellStyle name="Normal 14 9" xfId="2874" xr:uid="{68EBB96A-3BF5-4D44-8924-881378C58A0D}"/>
    <cellStyle name="Normal 14_PL" xfId="2875" xr:uid="{BAC8D9FD-B7E9-4701-B5BE-6F2CF2C3CE47}"/>
    <cellStyle name="Normal 147" xfId="4735" xr:uid="{1761EB8F-CD20-4123-A03F-5DE64C919B4F}"/>
    <cellStyle name="Normal 15" xfId="2876" xr:uid="{F0906138-AD48-4CA0-ADBE-F33B3BD36DDB}"/>
    <cellStyle name="Normal 15 10" xfId="2877" xr:uid="{9A296035-71DA-4692-8D76-382634F44A0A}"/>
    <cellStyle name="Normal 15 11" xfId="2878" xr:uid="{E3BA78E8-EBF9-4EDB-82CC-43AD6BBF25E0}"/>
    <cellStyle name="Normal 15 12" xfId="2879" xr:uid="{B8881679-6B3F-4C07-A147-095ECD11C797}"/>
    <cellStyle name="Normal 15 13" xfId="2880" xr:uid="{E6A7536D-0D47-4985-A19C-88B7431EE417}"/>
    <cellStyle name="Normal 15 14" xfId="2881" xr:uid="{0FE14665-F006-491D-A582-0FF9CD8F4DBE}"/>
    <cellStyle name="Normal 15 15" xfId="2882" xr:uid="{6BAC5336-BDA3-4CF5-BB64-B45F481B4426}"/>
    <cellStyle name="Normal 15 2" xfId="2883" xr:uid="{E54FE772-6C45-4E7D-A61B-9A830F0BDAC9}"/>
    <cellStyle name="Normal 15 3" xfId="2884" xr:uid="{3514A0A0-2D55-49C5-8F56-CAB4D459FEEE}"/>
    <cellStyle name="Normal 15 4" xfId="2885" xr:uid="{D9B9A20A-66B8-408E-9C5A-69F6FCAF93F7}"/>
    <cellStyle name="Normal 15 5" xfId="2886" xr:uid="{9A6617A2-2227-4D7D-BA26-F2290B32BA12}"/>
    <cellStyle name="Normal 15 6" xfId="2887" xr:uid="{C4E61932-B8D0-442B-ACB5-35CE7058A161}"/>
    <cellStyle name="Normal 15 7" xfId="2888" xr:uid="{BC78C3A5-35EC-4A60-A21D-38720E8B7B8A}"/>
    <cellStyle name="Normal 15 8" xfId="2889" xr:uid="{AC201883-CCBD-4ECF-B3B4-73D3DC4F7DB3}"/>
    <cellStyle name="Normal 15 9" xfId="2890" xr:uid="{B8796947-95C1-4F0E-B97A-A0C7994A851C}"/>
    <cellStyle name="Normal 15_PL" xfId="2891" xr:uid="{C1D1292D-6CFC-49A4-8C64-E45920872D90}"/>
    <cellStyle name="Normal 16" xfId="2892" xr:uid="{78FF1BEB-3D99-43E7-AC91-BCD960BF18CC}"/>
    <cellStyle name="Normal 16 10" xfId="2893" xr:uid="{56111454-A1F7-442C-AC9A-59FAC33D7717}"/>
    <cellStyle name="Normal 16 11" xfId="2894" xr:uid="{9F3C99AB-2376-444A-BC92-63D45B39305A}"/>
    <cellStyle name="Normal 16 12" xfId="2895" xr:uid="{6BBAB1EA-E952-4158-A4F5-EC66AFB2EC26}"/>
    <cellStyle name="Normal 16 13" xfId="2896" xr:uid="{C5E990B3-8831-4BCD-A7E0-AEB1F2964DC0}"/>
    <cellStyle name="Normal 16 2" xfId="2897" xr:uid="{35E0624E-5589-4216-AA69-81167A904F4A}"/>
    <cellStyle name="Normal 16 3" xfId="2898" xr:uid="{1F44FB89-7FC3-41FD-B551-510FB7D689A7}"/>
    <cellStyle name="Normal 16 4" xfId="2899" xr:uid="{20652D60-C2DB-4B96-B9E9-27A7DEE2C198}"/>
    <cellStyle name="Normal 16 5" xfId="2900" xr:uid="{FBC261D0-7010-4EC4-8A9E-0A24C8633055}"/>
    <cellStyle name="Normal 16 6" xfId="2901" xr:uid="{1B71B4AB-C243-40B9-B084-5F4CFFC8A855}"/>
    <cellStyle name="Normal 16 7" xfId="2902" xr:uid="{A1AB3254-28C8-4045-8C47-B5AB331BFE5B}"/>
    <cellStyle name="Normal 16 8" xfId="2903" xr:uid="{7B70CB53-E424-466F-B185-5417E3988FE8}"/>
    <cellStyle name="Normal 16 9" xfId="2904" xr:uid="{12E222AA-EAE9-489E-9554-0791BE84B5EE}"/>
    <cellStyle name="Normal 17" xfId="2905" xr:uid="{3A85DBB7-AEA6-4DD0-A594-15E8AA456782}"/>
    <cellStyle name="Normal 17 2" xfId="2906" xr:uid="{9E0A556F-5D7F-41F5-8595-718BE84732DA}"/>
    <cellStyle name="Normal 17 3" xfId="2907" xr:uid="{D9A43593-23EB-4478-95C6-C56B38CB83B8}"/>
    <cellStyle name="Normal 17 4" xfId="2908" xr:uid="{5FC1D516-05DB-42B4-91EC-5005B8995896}"/>
    <cellStyle name="Normal 17 5" xfId="2909" xr:uid="{366D4BF0-9FD8-4E1A-8E8B-871AFB41CB20}"/>
    <cellStyle name="Normal 17 6" xfId="2910" xr:uid="{AF2CA678-4417-4193-9A65-79097221E11C}"/>
    <cellStyle name="Normal 17 7" xfId="2911" xr:uid="{9AA47BDD-0C96-4E1F-8E82-27FEDD8ECBC6}"/>
    <cellStyle name="Normal 17 8" xfId="2912" xr:uid="{2D3BB730-70E3-4C65-A531-C43D10C08BC4}"/>
    <cellStyle name="Normal 17 9" xfId="2913" xr:uid="{2A2B5A60-7C1B-4D60-8DEA-E6271894A6B6}"/>
    <cellStyle name="Normal 18" xfId="2914" xr:uid="{3CDCF47C-5460-40C5-8A83-A1587BBDAB31}"/>
    <cellStyle name="Normal 18 2" xfId="2915" xr:uid="{359B0C02-8C7B-47C5-BB58-2CC1F2224189}"/>
    <cellStyle name="Normal 18 3" xfId="2916" xr:uid="{BC17B56C-0BCA-46BB-A956-1DD67FA72E08}"/>
    <cellStyle name="Normal 18 4" xfId="2917" xr:uid="{6DA70DD2-E476-4879-B1A8-885AF2AA6DB1}"/>
    <cellStyle name="Normal 18 5" xfId="2918" xr:uid="{C8F754F8-8F04-43EE-AD77-F4B82917F0E7}"/>
    <cellStyle name="Normal 18 6" xfId="2919" xr:uid="{E0C06DC1-8D46-4D24-B6C4-4B5907248A46}"/>
    <cellStyle name="Normal 18 7" xfId="2920" xr:uid="{129112C9-1F9C-4DC5-AD25-A444E4F1E7C4}"/>
    <cellStyle name="Normal 18 8" xfId="2921" xr:uid="{CB2EB9F2-DD52-4ADC-AEB4-33B235FC7C17}"/>
    <cellStyle name="Normal 18 9" xfId="2922" xr:uid="{BA3B5EAD-3C59-4816-8AA8-1FCC9DB30DF2}"/>
    <cellStyle name="Normal 19" xfId="2923" xr:uid="{FC0D17DC-60B7-4DB4-BD8E-F72A305E4596}"/>
    <cellStyle name="Normal 19 2" xfId="2924" xr:uid="{B3F720C0-3BAA-49AD-AE8A-94908E72CE52}"/>
    <cellStyle name="Normal 19 3" xfId="2925" xr:uid="{4FD414D0-B72F-481E-92B7-7C5956B917A4}"/>
    <cellStyle name="Normal 19 4" xfId="2926" xr:uid="{A7DCFCCC-9E5A-4D39-A121-FF9597E3CE41}"/>
    <cellStyle name="Normal 19 5" xfId="2927" xr:uid="{13909CC3-F91D-47DE-B8EE-F7969D1730B5}"/>
    <cellStyle name="Normal 19 6" xfId="2928" xr:uid="{D3D37092-87D2-4390-9A72-9EC1BBEEADCD}"/>
    <cellStyle name="Normal 19 7" xfId="2929" xr:uid="{3F063999-1FAF-42E8-ACE2-8A956AC8D535}"/>
    <cellStyle name="Normal 19 8" xfId="2930" xr:uid="{12E43393-4532-4FA1-9BDD-4C8539E832C8}"/>
    <cellStyle name="Normal 19 9" xfId="2931" xr:uid="{3AA14896-DEC0-460D-9E4B-272AD676E24E}"/>
    <cellStyle name="Normal 2" xfId="4" xr:uid="{00000000-0005-0000-0000-000007000000}"/>
    <cellStyle name="Normal 2 10" xfId="2932" xr:uid="{99B8598E-E251-41FE-A529-4A65772A7476}"/>
    <cellStyle name="Normal 2 10 2" xfId="2933" xr:uid="{BBEEFFE0-385F-44D8-9AEB-43318F776E74}"/>
    <cellStyle name="Normal 2 11" xfId="2934" xr:uid="{989B855E-7318-41CA-910F-DB133BAE14E3}"/>
    <cellStyle name="Normal 2 11 2" xfId="2935" xr:uid="{31E72BFE-4D15-4529-8804-D018DBB95A0D}"/>
    <cellStyle name="Normal 2 12" xfId="2936" xr:uid="{1B49EA59-4C3F-42FC-B985-86BA6D08C0D5}"/>
    <cellStyle name="Normal 2 12 2" xfId="2937" xr:uid="{84F06388-BB1C-4A17-B860-581F79A48BD0}"/>
    <cellStyle name="Normal 2 13" xfId="2938" xr:uid="{D5881719-F644-474A-9FCD-F3807A41216C}"/>
    <cellStyle name="Normal 2 13 2" xfId="2939" xr:uid="{66D367C3-B864-484B-B005-CC76B986ED50}"/>
    <cellStyle name="Normal 2 14" xfId="2940" xr:uid="{6539E6F8-396B-45F7-84DB-4B140569CDEF}"/>
    <cellStyle name="Normal 2 14 2" xfId="2941" xr:uid="{8605598D-A3ED-4B7E-8361-58486DFB6FC5}"/>
    <cellStyle name="Normal 2 15" xfId="2942" xr:uid="{5CF30DBD-81DA-4045-A1CF-4724F93A2F34}"/>
    <cellStyle name="Normal 2 15 2" xfId="2943" xr:uid="{726A084C-44A2-40E8-B62C-C9D1203EF023}"/>
    <cellStyle name="Normal 2 16" xfId="2944" xr:uid="{4BAFEDCA-378D-4CD7-BD73-2012BFA5C995}"/>
    <cellStyle name="Normal 2 17" xfId="2945" xr:uid="{06D7F660-37DD-4DD5-970C-1D6428D2A3F2}"/>
    <cellStyle name="Normal 2 18" xfId="2946" xr:uid="{3A121495-F954-44BA-B642-EAD8848BCF7D}"/>
    <cellStyle name="Normal 2 19" xfId="2947" xr:uid="{B6ACFCFE-74EC-48F0-809C-350FCE29A6C4}"/>
    <cellStyle name="Normal 2 19 2" xfId="2948" xr:uid="{E48586A6-FC2A-4321-B399-306AAA90A1F2}"/>
    <cellStyle name="Normal 2 2" xfId="12" xr:uid="{00000000-0005-0000-0000-000008000000}"/>
    <cellStyle name="Normal 2 2 10" xfId="2950" xr:uid="{1A448FD5-99AC-4F7C-BCA0-83891450D306}"/>
    <cellStyle name="Normal 2 2 11" xfId="2951" xr:uid="{7B4791E9-096F-4D00-A4F5-949FAC998CBA}"/>
    <cellStyle name="Normal 2 2 12" xfId="2952" xr:uid="{367CC9F8-88DD-4DA6-84C1-C6B9156A2FA4}"/>
    <cellStyle name="Normal 2 2 13" xfId="2953" xr:uid="{6BA75F24-6953-4BDC-B76F-831EBC968422}"/>
    <cellStyle name="Normal 2 2 14" xfId="2954" xr:uid="{653B1C35-1ABB-47D0-8EC2-EC91DDCA5E36}"/>
    <cellStyle name="Normal 2 2 15" xfId="2955" xr:uid="{6525E2AD-555D-497D-A213-A54B975F06BF}"/>
    <cellStyle name="Normal 2 2 16" xfId="2956" xr:uid="{412C09CC-70C6-48C3-93EA-3653000A5EA6}"/>
    <cellStyle name="Normal 2 2 17" xfId="2957" xr:uid="{EA925636-5867-4E47-ACA8-8AFBD4A636F1}"/>
    <cellStyle name="Normal 2 2 18" xfId="2958" xr:uid="{AD364367-89AD-4BD1-9AB8-34CE90DB6935}"/>
    <cellStyle name="Normal 2 2 19" xfId="2959" xr:uid="{CA439899-A023-4D64-BE48-A0109CE97F34}"/>
    <cellStyle name="Normal 2 2 2" xfId="2960" xr:uid="{8DA005F7-4CAD-405A-9BE3-662FE2FF04E0}"/>
    <cellStyle name="Normal 2 2 2 2" xfId="2961" xr:uid="{40067DA7-BCCD-4A2A-94DB-A1D0EF81CF57}"/>
    <cellStyle name="Normal 2 2 2 2 2" xfId="2962" xr:uid="{6F3ACDB4-30F2-4283-8B2F-5F7DB5DFBAF0}"/>
    <cellStyle name="Normal 2 2 2 2 2 2" xfId="2963" xr:uid="{3F176FA6-1295-4853-8BEF-27E9A0CE1E42}"/>
    <cellStyle name="Normal 2 2 2 3" xfId="2964" xr:uid="{1ACC8149-FBCF-4CD7-BFA9-38E3351CB3FA}"/>
    <cellStyle name="Normal 2 2 2 3 2" xfId="2965" xr:uid="{C0E2383F-F020-4538-AF9B-8FC4708F6F4A}"/>
    <cellStyle name="Normal 2 2 2 4" xfId="2966" xr:uid="{DF0EF1E5-6FD4-47CC-A6BA-CD2954DD9ED5}"/>
    <cellStyle name="Normal 2 2 2 4 2" xfId="2967" xr:uid="{6E1EA741-B023-415D-8165-A6109D5D727D}"/>
    <cellStyle name="Normal 2 2 2 5" xfId="2968" xr:uid="{F577659A-6044-4AC5-B5B1-E275AAB3FC0A}"/>
    <cellStyle name="Normal 2 2 2 5 2" xfId="2969" xr:uid="{D2FB95E9-992F-4A61-AECE-A310E77A187E}"/>
    <cellStyle name="Normal 2 2 2 6" xfId="2970" xr:uid="{6ADBE920-70F2-4F11-BFBC-EEB6A870569F}"/>
    <cellStyle name="Normal 2 2 2 7" xfId="2971" xr:uid="{A7A039F0-6D13-4F5D-95E2-F665967C394B}"/>
    <cellStyle name="Normal 2 2 20" xfId="2972" xr:uid="{F59D59D9-41A1-4F15-84A2-2386889C3FC1}"/>
    <cellStyle name="Normal 2 2 21" xfId="2973" xr:uid="{ECABD8E0-A4AD-4E85-B3E9-94DFB4AB8586}"/>
    <cellStyle name="Normal 2 2 22" xfId="2974" xr:uid="{3DF547E9-7F56-4269-A662-7A2106048F9A}"/>
    <cellStyle name="Normal 2 2 23" xfId="2975" xr:uid="{3997EE16-D936-40D5-B726-B6512E6773A7}"/>
    <cellStyle name="Normal 2 2 24" xfId="2976" xr:uid="{9ABE1369-78D0-4998-A425-54F205394E4E}"/>
    <cellStyle name="Normal 2 2 25" xfId="2977" xr:uid="{54560E07-8868-4249-85C5-A10A4078E6BA}"/>
    <cellStyle name="Normal 2 2 26" xfId="2978" xr:uid="{24B9044F-F768-495D-B658-E815D3D30023}"/>
    <cellStyle name="Normal 2 2 27" xfId="2979" xr:uid="{F313BAAA-3F3F-446A-A839-5B69AEF30268}"/>
    <cellStyle name="Normal 2 2 28" xfId="2980" xr:uid="{1951E025-2148-4382-AD02-D0951605AF5E}"/>
    <cellStyle name="Normal 2 2 29" xfId="2981" xr:uid="{3E451FBB-F583-4621-8309-651DEBE5922E}"/>
    <cellStyle name="Normal 2 2 3" xfId="2982" xr:uid="{32A7D98E-D1A8-446E-A394-CE79ED561347}"/>
    <cellStyle name="Normal 2 2 3 2" xfId="2983" xr:uid="{1C7B0CE2-A10C-4021-B287-8B2FB8542460}"/>
    <cellStyle name="Normal 2 2 3 3" xfId="2984" xr:uid="{2057AB21-9943-4A14-BAFD-2D07ACF75ADE}"/>
    <cellStyle name="Normal 2 2 3 4" xfId="2985" xr:uid="{EC1250B0-94F3-45F8-9EB1-6B0BCC3577F2}"/>
    <cellStyle name="Normal 2 2 3 5" xfId="2986" xr:uid="{D8668228-B654-4D2A-86E4-34E068490AD6}"/>
    <cellStyle name="Normal 2 2 3 6" xfId="2987" xr:uid="{069FEE48-711F-48C3-A10B-CA223381C705}"/>
    <cellStyle name="Normal 2 2 3 7" xfId="2988" xr:uid="{0018CD3F-1CC6-43E0-91A6-340E7E8A4E46}"/>
    <cellStyle name="Normal 2 2 3 8" xfId="2989" xr:uid="{373C1BE4-7202-465A-8213-6718715F6A18}"/>
    <cellStyle name="Normal 2 2 30" xfId="2990" xr:uid="{A577D00B-60A1-48AE-9A50-DBB9D8E714B0}"/>
    <cellStyle name="Normal 2 2 31" xfId="2991" xr:uid="{F6AA5EA5-AD4C-4B30-8B28-035BD9045C02}"/>
    <cellStyle name="Normal 2 2 32" xfId="2992" xr:uid="{7DCD3139-B703-4F02-8974-63A1B94CE6B0}"/>
    <cellStyle name="Normal 2 2 33" xfId="2993" xr:uid="{00A66565-9DE2-4AD4-AFA8-BE35CC0C95FF}"/>
    <cellStyle name="Normal 2 2 34" xfId="2994" xr:uid="{CA837289-80E1-4BFB-942D-3A05A48FF561}"/>
    <cellStyle name="Normal 2 2 35" xfId="2995" xr:uid="{C5486741-96C2-4995-923E-BA6711DF7233}"/>
    <cellStyle name="Normal 2 2 36" xfId="2996" xr:uid="{2D4040C5-E480-4D08-93FB-100DCBEC44DB}"/>
    <cellStyle name="Normal 2 2 37" xfId="2997" xr:uid="{6BA160D8-EFFB-4592-A40F-B97D006EB51A}"/>
    <cellStyle name="Normal 2 2 38" xfId="2998" xr:uid="{1AC05591-4476-4091-89A9-49725C77FC75}"/>
    <cellStyle name="Normal 2 2 39" xfId="2999" xr:uid="{51052361-0B63-4391-AC37-82E955183832}"/>
    <cellStyle name="Normal 2 2 4" xfId="3000" xr:uid="{02DDED8E-BE7C-4276-963A-833EB6AEC68E}"/>
    <cellStyle name="Normal 2 2 4 2" xfId="3001" xr:uid="{F2373BB8-DC45-407C-BF2D-F362A7BA43CF}"/>
    <cellStyle name="Normal 2 2 40" xfId="3002" xr:uid="{99629839-0D6B-4727-9084-DFBDE0BFD0C7}"/>
    <cellStyle name="Normal 2 2 41" xfId="3003" xr:uid="{4BB67691-6796-43A5-86BC-3D8EBAAFA47D}"/>
    <cellStyle name="Normal 2 2 42" xfId="3004" xr:uid="{A27A2089-4AEB-4F31-BB99-D918E0AFCA2C}"/>
    <cellStyle name="Normal 2 2 43" xfId="3005" xr:uid="{B0AB1276-7861-4B1D-A0E6-409050C6FC4D}"/>
    <cellStyle name="Normal 2 2 44" xfId="3006" xr:uid="{0D7F6149-FC8D-4239-BAA2-951F3F16C246}"/>
    <cellStyle name="Normal 2 2 45" xfId="3007" xr:uid="{FA75607B-F08E-46C8-9B67-1A51D75CDE80}"/>
    <cellStyle name="Normal 2 2 46" xfId="3008" xr:uid="{4664A372-8A8C-4982-BBBB-97226109D01C}"/>
    <cellStyle name="Normal 2 2 47" xfId="3009" xr:uid="{A35015E6-6601-470B-BE8D-A7119AC6DAB6}"/>
    <cellStyle name="Normal 2 2 48" xfId="3010" xr:uid="{4A065D2E-B49E-400E-9035-C70D7C6E6498}"/>
    <cellStyle name="Normal 2 2 49" xfId="3011" xr:uid="{C3D36503-8A58-4035-8AFB-C5FA5C244D8A}"/>
    <cellStyle name="Normal 2 2 5" xfId="3012" xr:uid="{D21AAE1F-15D2-401F-AAFE-7B57662088F9}"/>
    <cellStyle name="Normal 2 2 50" xfId="3013" xr:uid="{10B1CA72-6B3B-4FC9-8C57-A289033F561B}"/>
    <cellStyle name="Normal 2 2 51" xfId="3014" xr:uid="{F7FEA060-D0EB-476E-B764-CEE990FED582}"/>
    <cellStyle name="Normal 2 2 52" xfId="3015" xr:uid="{EC990358-58EB-4BA6-9547-3E507B342BBE}"/>
    <cellStyle name="Normal 2 2 53" xfId="3016" xr:uid="{C72DD270-5E52-4835-8A4F-AAC16ECF16A6}"/>
    <cellStyle name="Normal 2 2 54" xfId="3017" xr:uid="{5C0CE460-6316-4298-9ACB-44CE45D69A1F}"/>
    <cellStyle name="Normal 2 2 55" xfId="3018" xr:uid="{48B07833-10F8-446B-8E6A-C5771CBF4C6C}"/>
    <cellStyle name="Normal 2 2 56" xfId="3019" xr:uid="{0AE64B9E-A692-49AA-A35B-F6CEEE3F55CA}"/>
    <cellStyle name="Normal 2 2 57" xfId="3020" xr:uid="{B1E2BAC8-8EA2-4407-B70D-0A28A7DAE014}"/>
    <cellStyle name="Normal 2 2 58" xfId="3021" xr:uid="{BA0969D4-45B8-40AD-9A73-A8DA8D64FE39}"/>
    <cellStyle name="Normal 2 2 59" xfId="2949" xr:uid="{B4E21CE3-430B-48BE-ADFA-702C9C8CDD5E}"/>
    <cellStyle name="Normal 2 2 6" xfId="3022" xr:uid="{AD0319F9-635D-4BC7-92FC-6292368B8EBD}"/>
    <cellStyle name="Normal 2 2 7" xfId="3023" xr:uid="{37C13AD8-1667-4D66-AEB5-639076249629}"/>
    <cellStyle name="Normal 2 2 8" xfId="3024" xr:uid="{30B8CA9D-85EB-4373-ACA1-FAC6658530DE}"/>
    <cellStyle name="Normal 2 2 9" xfId="3025" xr:uid="{7C99CBC2-1D49-445B-9B4C-3BA01F71BEA2}"/>
    <cellStyle name="Normal 2 2_11OAP_IMV_injection" xfId="3026" xr:uid="{B0F161E8-F6D8-4C0C-A4DA-739A33EAFEDA}"/>
    <cellStyle name="Normal 2 20" xfId="3027" xr:uid="{B561B18D-278F-48C7-B30F-1BB3DE115540}"/>
    <cellStyle name="Normal 2 21" xfId="3028" xr:uid="{9B895DD3-25C6-428B-A6CF-A0D21174681C}"/>
    <cellStyle name="Normal 2 21 2" xfId="3029" xr:uid="{065B6DA1-6E7C-4E60-ACF0-86D4E3C2EF74}"/>
    <cellStyle name="Normal 2 22" xfId="3030" xr:uid="{F372446F-BABB-46A6-87E6-97F2837ACD58}"/>
    <cellStyle name="Normal 2 22 2" xfId="3031" xr:uid="{A6C78D5E-1D3F-42D4-B756-FA65906EB5F7}"/>
    <cellStyle name="Normal 2 23" xfId="3032" xr:uid="{A0B78CCF-B0C0-4C11-9868-B66657EDC754}"/>
    <cellStyle name="Normal 2 23 2" xfId="3033" xr:uid="{3099A6F6-FF91-466E-85BF-B7716E9C9065}"/>
    <cellStyle name="Normal 2 24" xfId="3034" xr:uid="{41D41CD0-F068-4238-B915-E73D4CCC12FD}"/>
    <cellStyle name="Normal 2 25" xfId="3035" xr:uid="{C235316E-E7A9-4479-8D88-3EECCDA9AF71}"/>
    <cellStyle name="Normal 2 26" xfId="3036" xr:uid="{78D086F0-B5C3-4C41-A6D3-20E5F9A0A56D}"/>
    <cellStyle name="Normal 2 27" xfId="3037" xr:uid="{848A2DA3-0D8D-4FA4-AD85-E26718489BA2}"/>
    <cellStyle name="Normal 2 28" xfId="3038" xr:uid="{332E0241-3122-46CD-BCEB-F2B03CEBE013}"/>
    <cellStyle name="Normal 2 29" xfId="3039" xr:uid="{D9CA8C93-D4B2-42E8-9A9B-61DC7106583C}"/>
    <cellStyle name="Normal 2 3" xfId="3040" xr:uid="{CDC83731-EA3F-4CD3-90DF-52C606611350}"/>
    <cellStyle name="Normal 2 3 2" xfId="3041" xr:uid="{41736AB5-9D00-48D0-9FE8-F3C230B0BBB5}"/>
    <cellStyle name="Normal 2 3 2 2" xfId="3042" xr:uid="{4B25D4B2-F5A0-4EF0-B214-4D5E6C9B3FE1}"/>
    <cellStyle name="Normal 2 3 2 3" xfId="3043" xr:uid="{6F3E8F8B-2B92-45D6-8C6D-FDF50D01976D}"/>
    <cellStyle name="Normal 2 3 3" xfId="3044" xr:uid="{C95FB155-2518-4F31-870C-F3F41DA2624C}"/>
    <cellStyle name="Normal 2 3 4" xfId="3045" xr:uid="{EDE08A58-FC3E-402E-9C64-D85739664FA7}"/>
    <cellStyle name="Normal 2 3 5" xfId="3046" xr:uid="{92B5FEDB-B74F-4C36-BC86-C881548B43B5}"/>
    <cellStyle name="Normal 2 3_I  A CC" xfId="3047" xr:uid="{2737A9E9-BBF9-4DCE-8376-89E64AA79278}"/>
    <cellStyle name="Normal 2 30" xfId="3048" xr:uid="{AE7BA847-B492-43DA-AE27-4E60C2A8FBC4}"/>
    <cellStyle name="Normal 2 31" xfId="3049" xr:uid="{421DBC19-0005-44AF-9E64-21454030D2E2}"/>
    <cellStyle name="Normal 2 32" xfId="3050" xr:uid="{A62C7DE3-91BE-485F-942F-7DA7D10290C6}"/>
    <cellStyle name="Normal 2 33" xfId="3051" xr:uid="{06AEA222-D65D-452E-8CDB-BDA675949108}"/>
    <cellStyle name="Normal 2 34" xfId="3052" xr:uid="{7CBF5EFA-0502-4D82-92F4-93BB17EDAC2C}"/>
    <cellStyle name="Normal 2 35" xfId="3053" xr:uid="{F24CB91E-7789-4FE1-95AD-2E1125E2ECA7}"/>
    <cellStyle name="Normal 2 36" xfId="3054" xr:uid="{CA7BF9C8-4659-46E8-B397-29DA5FBC4C5F}"/>
    <cellStyle name="Normal 2 37" xfId="3055" xr:uid="{A8D2C753-C799-42F3-83B8-F79E0832227D}"/>
    <cellStyle name="Normal 2 38" xfId="3056" xr:uid="{D7BFBE32-AD7A-41F1-B45D-CD6DDF00CB88}"/>
    <cellStyle name="Normal 2 39" xfId="3057" xr:uid="{D68F7A6F-2F00-456F-80A5-3ED5FCABBF48}"/>
    <cellStyle name="Normal 2 4" xfId="3058" xr:uid="{D1C4BA6E-F240-485C-BC72-B31566F6FCA8}"/>
    <cellStyle name="Normal 2 4 2" xfId="3059" xr:uid="{6DE3DD2E-47FE-4DCB-88D4-698113C198EB}"/>
    <cellStyle name="Normal 2 40" xfId="3060" xr:uid="{DDF95C28-F129-416E-8758-42AA3649290A}"/>
    <cellStyle name="Normal 2 41" xfId="3061" xr:uid="{015E7E22-C985-465B-941A-30AAA631197B}"/>
    <cellStyle name="Normal 2 42" xfId="3062" xr:uid="{C484F7C9-459A-461C-AD0C-5C25D8BD879B}"/>
    <cellStyle name="Normal 2 43" xfId="3063" xr:uid="{3CF61461-DF5C-485C-B084-439B288E714A}"/>
    <cellStyle name="Normal 2 44" xfId="3064" xr:uid="{93BAAA2C-0F36-4C83-8815-A41623F12C18}"/>
    <cellStyle name="Normal 2 45" xfId="3065" xr:uid="{3FB59323-BD1C-4C19-855B-0053A6E7EB0C}"/>
    <cellStyle name="Normal 2 46" xfId="3066" xr:uid="{867BA86B-6E71-41E3-83DC-05CF23B32FD1}"/>
    <cellStyle name="Normal 2 47" xfId="3067" xr:uid="{4308B62C-F35A-49A4-9077-54550123DA7A}"/>
    <cellStyle name="Normal 2 48" xfId="3068" xr:uid="{B671EED8-E2FA-49D4-80F8-0F40D4FF3B13}"/>
    <cellStyle name="Normal 2 49" xfId="3069" xr:uid="{34D6F112-B8B0-41E9-9265-5F3B90700F11}"/>
    <cellStyle name="Normal 2 5" xfId="3070" xr:uid="{B0FE76B5-11CD-4ED0-BA41-22746B3E042B}"/>
    <cellStyle name="Normal 2 5 2" xfId="3071" xr:uid="{C570C6FB-7D1F-4ADC-AEB4-8AD258CAC86D}"/>
    <cellStyle name="Normal 2 5 3" xfId="3072" xr:uid="{78BDAF40-7315-4146-ADA0-EDF2E6639456}"/>
    <cellStyle name="Normal 2 50" xfId="3073" xr:uid="{65B3A956-86B4-47CC-ADA7-63A0DD708501}"/>
    <cellStyle name="Normal 2 51" xfId="3074" xr:uid="{AFFEB657-D3CA-409D-AF1F-51886EA6AD95}"/>
    <cellStyle name="Normal 2 52" xfId="3075" xr:uid="{AA80F8F0-D3DE-45A3-BA58-EFD4BABEB1B9}"/>
    <cellStyle name="Normal 2 53" xfId="3076" xr:uid="{5221E5FA-CB09-4B88-A7E3-8933E71F2B4D}"/>
    <cellStyle name="Normal 2 54" xfId="3077" xr:uid="{AC01F832-1815-4445-BB39-41D4C3E4D67F}"/>
    <cellStyle name="Normal 2 55" xfId="3078" xr:uid="{D2AF603F-8FB8-4C41-A83C-EA87BCF3043B}"/>
    <cellStyle name="Normal 2 56" xfId="3079" xr:uid="{154008DE-5D65-4E0C-B367-C3F44CBD7355}"/>
    <cellStyle name="Normal 2 57" xfId="3080" xr:uid="{F804A2BD-2BB2-4988-A1E1-D023C9682E8D}"/>
    <cellStyle name="Normal 2 58" xfId="3081" xr:uid="{8D5D12A2-3B66-4C53-84F0-D7ABC99C29F9}"/>
    <cellStyle name="Normal 2 59" xfId="3082" xr:uid="{9858F4B5-CE17-4C6F-9FDF-D28E5F63BFA7}"/>
    <cellStyle name="Normal 2 6" xfId="3083" xr:uid="{0989F792-DDA8-4A1A-BBED-27AD49F84F88}"/>
    <cellStyle name="Normal 2 6 2" xfId="3084" xr:uid="{D0289763-8E3E-47C2-9328-4D373CA20150}"/>
    <cellStyle name="Normal 2 60" xfId="3085" xr:uid="{741265D6-C260-4ECE-91BA-F6070295D8AB}"/>
    <cellStyle name="Normal 2 61" xfId="3086" xr:uid="{5CA88939-75C3-459B-A71C-ED5C7C5EBED0}"/>
    <cellStyle name="Normal 2 62" xfId="3087" xr:uid="{BFFD296D-13FE-4DB8-BA2C-EA72DDAAD307}"/>
    <cellStyle name="Normal 2 63" xfId="3088" xr:uid="{885EE8D6-A3FF-4F24-9C29-A58C07652823}"/>
    <cellStyle name="Normal 2 7" xfId="3089" xr:uid="{3E9DEE7B-0A6D-4B90-B402-2AF6194BABB5}"/>
    <cellStyle name="Normal 2 7 2" xfId="3090" xr:uid="{41D63E83-45B2-437E-841F-BEE3DAC10318}"/>
    <cellStyle name="Normal 2 8" xfId="3091" xr:uid="{F9FE0BE2-86B7-43CD-BDD3-E05AD4606170}"/>
    <cellStyle name="Normal 2 8 2" xfId="3092" xr:uid="{3BEBF3DF-9B3B-4267-AD46-414FE717CF74}"/>
    <cellStyle name="Normal 2 9" xfId="3093" xr:uid="{DDDEC020-83C7-4022-967D-6F40A2E5740B}"/>
    <cellStyle name="Normal 2 9 2" xfId="3094" xr:uid="{AF88F576-D08E-4D5C-8AB4-80A1EA9394BF}"/>
    <cellStyle name="Normal 2_11OAP_IMV_injection" xfId="3095" xr:uid="{64AFC7F4-9215-4A95-9FF8-2A2B56D1EE33}"/>
    <cellStyle name="Normal 20" xfId="9" xr:uid="{00000000-0005-0000-0000-000009000000}"/>
    <cellStyle name="Normal 20 10" xfId="3096" xr:uid="{B9A69225-0AA5-4E97-BABA-F7FA754B03A9}"/>
    <cellStyle name="Normal 20 2" xfId="3097" xr:uid="{B784F50D-B887-4E7B-9C64-7EAD91A5ACBA}"/>
    <cellStyle name="Normal 20 3" xfId="3098" xr:uid="{955C8819-3B91-4947-AA96-2141FA5DFDD7}"/>
    <cellStyle name="Normal 20 4" xfId="3099" xr:uid="{CFBE1E3A-9B22-4CCF-8DB7-37C41554E342}"/>
    <cellStyle name="Normal 20 5" xfId="3100" xr:uid="{A486CC10-265B-43C6-B82E-E3B18AA7CF3A}"/>
    <cellStyle name="Normal 20 6" xfId="3101" xr:uid="{477DE43D-AB0F-49F6-948A-66FBE7E2F394}"/>
    <cellStyle name="Normal 20 7" xfId="3102" xr:uid="{06DE4F9F-ACC5-449D-A2DC-67F02B3B88C4}"/>
    <cellStyle name="Normal 20 8" xfId="3103" xr:uid="{57DE0286-59C5-41D0-B02D-A175D3D3022D}"/>
    <cellStyle name="Normal 20 9" xfId="3104" xr:uid="{73CF101C-4EC0-4AF0-9A9E-443929C7A859}"/>
    <cellStyle name="Normal 21" xfId="3105" xr:uid="{34F6A515-9907-4D24-96E5-BDB26C6104C5}"/>
    <cellStyle name="Normal 21 2" xfId="3106" xr:uid="{157A4DD8-A717-44AC-B36E-3DEEA9D06B59}"/>
    <cellStyle name="Normal 21 3" xfId="3107" xr:uid="{3622CAEF-60D5-4DC7-A9A3-32B8CB14C10C}"/>
    <cellStyle name="Normal 22" xfId="3108" xr:uid="{C38C5CA0-2AF9-4D49-891B-687E27028312}"/>
    <cellStyle name="Normal 22 2" xfId="3109" xr:uid="{1FF43AA8-94AA-47DD-86E2-B76EEA710156}"/>
    <cellStyle name="Normal 22 3" xfId="3110" xr:uid="{B2FB606D-C49A-4354-B653-03D2A91F5C78}"/>
    <cellStyle name="Normal 23" xfId="3111" xr:uid="{163B9B17-D0D8-4AE1-9B99-F671C75C84C4}"/>
    <cellStyle name="Normal 23 2" xfId="3112" xr:uid="{79947B2A-BE1D-46AF-A6B9-14F4D9B0AE5A}"/>
    <cellStyle name="Normal 24" xfId="3113" xr:uid="{6340A30D-5094-4AC0-A96C-BD8A29F6691A}"/>
    <cellStyle name="Normal 24 2" xfId="3114" xr:uid="{0A57FAF4-598F-44E9-8842-2DA4E9098C4D}"/>
    <cellStyle name="Normal 249" xfId="4734" xr:uid="{1B0AA227-9709-4CDA-92AF-F05F07154318}"/>
    <cellStyle name="Normal 25" xfId="3115" xr:uid="{224ABC4E-9BC0-4018-95A4-4257037533F2}"/>
    <cellStyle name="Normal 25 2" xfId="3116" xr:uid="{E640F349-0495-4E3D-91AE-B073B449BE2E}"/>
    <cellStyle name="Normal 26" xfId="3117" xr:uid="{C4D59FA8-3F72-409C-87EB-AB513E6EE6DF}"/>
    <cellStyle name="Normal 27" xfId="3118" xr:uid="{31939A74-3344-4517-8EAC-2183A127993C}"/>
    <cellStyle name="Normal 28" xfId="5" xr:uid="{00000000-0005-0000-0000-00000A000000}"/>
    <cellStyle name="Normal 28 2" xfId="3119" xr:uid="{8D7758FB-C1E4-4CC2-93B2-C421EFD2A1F2}"/>
    <cellStyle name="Normal 29" xfId="3120" xr:uid="{9DC4576A-9699-4191-906F-2DE58562357E}"/>
    <cellStyle name="Normal 29 2" xfId="3121" xr:uid="{E5A1A4CF-79A7-4E0D-B973-67C4AA46B6AB}"/>
    <cellStyle name="Normal 29 3" xfId="3122" xr:uid="{ADBC40E4-28A9-4F33-A81D-969D0BA7719F}"/>
    <cellStyle name="Normal 3" xfId="14" xr:uid="{AC2C60E2-B818-4FB4-B69A-80B986D0A6C4}"/>
    <cellStyle name="Normal 3 10" xfId="3124" xr:uid="{488484D1-19FD-4FDF-B79F-3F0841E68B93}"/>
    <cellStyle name="Normal 3 10 2" xfId="3125" xr:uid="{D476E7F5-85F9-411F-9D42-4C037059B550}"/>
    <cellStyle name="Normal 3 10 3" xfId="3126" xr:uid="{B029DB15-8E3C-4C9F-A9DA-F7FF20D09263}"/>
    <cellStyle name="Normal 3 11" xfId="3127" xr:uid="{BA4EC777-9DE9-4ED9-BE0D-7A3493E0F756}"/>
    <cellStyle name="Normal 3 11 2" xfId="3128" xr:uid="{74610C9D-03A0-4E00-833D-2EF300255231}"/>
    <cellStyle name="Normal 3 12" xfId="3129" xr:uid="{1ABF8215-97A9-42CD-A0D2-988639C0D312}"/>
    <cellStyle name="Normal 3 12 2" xfId="3130" xr:uid="{F8820B4C-A6F4-4566-A7F5-B0FF0120C971}"/>
    <cellStyle name="Normal 3 13" xfId="3131" xr:uid="{22DBA468-8E56-40B8-86E8-BD7CA13EEC55}"/>
    <cellStyle name="Normal 3 13 2" xfId="3132" xr:uid="{D2097B3F-9B3B-48E7-A764-6FDD811EEE36}"/>
    <cellStyle name="Normal 3 14" xfId="3133" xr:uid="{6EEE3FE7-4EED-47DA-8650-75965B2AF3AB}"/>
    <cellStyle name="Normal 3 14 2" xfId="3134" xr:uid="{19E1D32E-DD3E-4E00-B9D6-16E47B37508C}"/>
    <cellStyle name="Normal 3 15" xfId="3135" xr:uid="{93D7722B-408C-45F2-9E10-1393386D3A8A}"/>
    <cellStyle name="Normal 3 16" xfId="3136" xr:uid="{C3BA22BE-689C-436D-BE40-ADB0B73A2FF2}"/>
    <cellStyle name="Normal 3 17" xfId="3137" xr:uid="{477D56F7-C1C3-4C2D-9FD9-2FB22AFB935F}"/>
    <cellStyle name="Normal 3 18" xfId="3138" xr:uid="{4221042E-066D-4280-B3AE-C72FB4BF3815}"/>
    <cellStyle name="Normal 3 19" xfId="3139" xr:uid="{02A2C8DC-746F-42BA-9269-D448A4F72050}"/>
    <cellStyle name="Normal 3 2" xfId="3140" xr:uid="{41481C5F-4B6D-43C1-9EAF-5F49753E418E}"/>
    <cellStyle name="Normal 3 2 2" xfId="3141" xr:uid="{EF22D39F-364D-4368-8592-83BAE01EE84E}"/>
    <cellStyle name="Normal 3 2 2 2" xfId="3142" xr:uid="{784859B7-6936-483C-87E1-36D9D73BADC2}"/>
    <cellStyle name="Normal 3 2 3" xfId="3143" xr:uid="{E86BF37D-9979-40EF-9C54-F5AD10FB03E2}"/>
    <cellStyle name="Normal 3 2 4" xfId="3144" xr:uid="{19905B6E-3E29-4F84-9379-4D1ABC5BB063}"/>
    <cellStyle name="Normal 3 2_CPI_Y'52_TOP_GG 1" xfId="3145" xr:uid="{929BBD92-CC5C-411F-A32F-A5907FF9345B}"/>
    <cellStyle name="Normal 3 20" xfId="3146" xr:uid="{77BDFBD9-9E26-4472-ABA9-313A5A92A510}"/>
    <cellStyle name="Normal 3 21" xfId="3147" xr:uid="{A99D7D46-A453-476C-9603-B11F8CE3C0E5}"/>
    <cellStyle name="Normal 3 22" xfId="3148" xr:uid="{F5E4A39C-6F9A-4ED7-8B82-54EDB1AAF19B}"/>
    <cellStyle name="Normal 3 23" xfId="3149" xr:uid="{E626C503-042B-49E6-9C63-91092BE59A6D}"/>
    <cellStyle name="Normal 3 24" xfId="3150" xr:uid="{0CDADF7D-3631-4EE1-BB1C-50EB414AC7C3}"/>
    <cellStyle name="Normal 3 25" xfId="3151" xr:uid="{D3ABE8C1-4D69-40CD-B29D-112BBB66B349}"/>
    <cellStyle name="Normal 3 26" xfId="3152" xr:uid="{B628F0BB-E025-41D9-BE39-39A4BAD4D219}"/>
    <cellStyle name="Normal 3 27" xfId="3153" xr:uid="{FAB3F8BC-0380-48C1-BB81-0DE6A9BBDF58}"/>
    <cellStyle name="Normal 3 28" xfId="3154" xr:uid="{B80FA27B-6E51-4450-BC4C-F525F84DB623}"/>
    <cellStyle name="Normal 3 29" xfId="3155" xr:uid="{0346CE34-83E3-42D8-B986-D10D3F79D78D}"/>
    <cellStyle name="Normal 3 3" xfId="3156" xr:uid="{B1E54EB8-04E8-4E10-A9FD-862D084060FB}"/>
    <cellStyle name="Normal 3 3 2" xfId="3157" xr:uid="{0D136D43-30CD-4873-9721-4901152C1A45}"/>
    <cellStyle name="Normal 3 30" xfId="3158" xr:uid="{49B5E39C-957A-4CD2-81E0-D8E50D0C6FF9}"/>
    <cellStyle name="Normal 3 31" xfId="3159" xr:uid="{6D6215CD-EBA0-4DBD-A971-8F85900EC9A7}"/>
    <cellStyle name="Normal 3 32" xfId="3160" xr:uid="{C2407ACE-D7F5-457D-BD4D-5E810EC6F2D9}"/>
    <cellStyle name="Normal 3 33" xfId="3161" xr:uid="{1F519FF0-8010-4F40-B571-9972D91FBDFE}"/>
    <cellStyle name="Normal 3 34" xfId="3162" xr:uid="{863E1FC4-0278-47CB-AA8C-F649053CBD3B}"/>
    <cellStyle name="Normal 3 35" xfId="3163" xr:uid="{16DBF2E6-3FD4-47DF-9261-B763EF20FFA0}"/>
    <cellStyle name="Normal 3 36" xfId="3164" xr:uid="{07B1EA33-7A89-4A4D-8A9F-7E4C5B2854B5}"/>
    <cellStyle name="Normal 3 37" xfId="3165" xr:uid="{721DE4C8-2679-4A94-9D54-488B532D1C08}"/>
    <cellStyle name="Normal 3 38" xfId="3166" xr:uid="{9E70CF5C-47FA-42FF-B1BF-EBB56AE20F09}"/>
    <cellStyle name="Normal 3 39" xfId="3167" xr:uid="{C47413E7-7E68-4C4F-B17E-C81AB2BBF4B7}"/>
    <cellStyle name="Normal 3 4" xfId="3168" xr:uid="{97DAED50-8727-46CE-9ABB-2F0A96863DC3}"/>
    <cellStyle name="Normal 3 4 2" xfId="3169" xr:uid="{11AE59EA-D4AE-47F5-B262-B3474DEBB9D0}"/>
    <cellStyle name="Normal 3 4 3" xfId="3170" xr:uid="{D250D270-1878-4555-A320-72C82211F677}"/>
    <cellStyle name="Normal 3 40" xfId="3123" xr:uid="{DFDB4811-A1EE-41CB-9A4C-1D84D0F3DB94}"/>
    <cellStyle name="Normal 3 5" xfId="3171" xr:uid="{904694BE-B155-498D-8230-D276EDE9BC57}"/>
    <cellStyle name="Normal 3 5 2" xfId="3172" xr:uid="{93066B23-7B09-446E-A709-A008871C7550}"/>
    <cellStyle name="Normal 3 5 3" xfId="3173" xr:uid="{77609A13-66B9-444F-AE30-8694655C6466}"/>
    <cellStyle name="Normal 3 6" xfId="3174" xr:uid="{8E5ACE22-A71A-4EE5-9C3F-405A087EE095}"/>
    <cellStyle name="Normal 3 6 2" xfId="3175" xr:uid="{8298B57C-7839-4962-9B23-5CD037A8EB27}"/>
    <cellStyle name="Normal 3 6 3" xfId="3176" xr:uid="{7282DAB7-938F-4355-95AB-72A53D3FAEE0}"/>
    <cellStyle name="Normal 3 7" xfId="3177" xr:uid="{42454408-0CC3-4BBB-880E-043DC2093898}"/>
    <cellStyle name="Normal 3 7 2" xfId="3178" xr:uid="{3F49A7C2-EF1C-416A-9D89-CEFFF1D87028}"/>
    <cellStyle name="Normal 3 7 3" xfId="3179" xr:uid="{E68579E1-9565-4F2C-90CF-57F2E76C66A4}"/>
    <cellStyle name="Normal 3 8" xfId="3180" xr:uid="{E8DE3D2B-83B8-4B20-B934-DAD6BE3BFE59}"/>
    <cellStyle name="Normal 3 8 2" xfId="3181" xr:uid="{418207A3-99FC-42FD-8B38-C8069BB3B7FD}"/>
    <cellStyle name="Normal 3 8 3" xfId="3182" xr:uid="{3692E579-B29C-4C28-B832-8F273BFD3E03}"/>
    <cellStyle name="Normal 3 9" xfId="3183" xr:uid="{A1E68889-1BAC-4050-BB84-BC19338B1098}"/>
    <cellStyle name="Normal 3 9 2" xfId="3184" xr:uid="{E010F6D2-53DD-48D6-9386-5457ABB2F6CB}"/>
    <cellStyle name="Normal 3 9 3" xfId="3185" xr:uid="{0E11F217-CCE5-41E7-9FE4-7B594227F1DC}"/>
    <cellStyle name="Normal 3_11OAP_IMV_injection" xfId="3186" xr:uid="{AF72487F-C862-4357-B865-D65D5066D2A1}"/>
    <cellStyle name="Normal 30" xfId="3187" xr:uid="{EDF6972B-C48A-411D-8664-90E5CFFD6236}"/>
    <cellStyle name="Normal 31" xfId="3188" xr:uid="{C0DE624E-D49E-4FF3-A9AE-A1EBE0CCE685}"/>
    <cellStyle name="Normal 31 2" xfId="3189" xr:uid="{99A55897-5B95-4D6F-9C92-25798890C9F4}"/>
    <cellStyle name="Normal 31 3" xfId="3190" xr:uid="{5E5E8DB3-0DF9-4B9C-87E9-BA5377567893}"/>
    <cellStyle name="Normal 32" xfId="3191" xr:uid="{7E0A77B6-2ED3-40C0-BE80-B47ED816F348}"/>
    <cellStyle name="Normal 32 2" xfId="3192" xr:uid="{283B6DEA-32CA-475C-82B6-6926EDD837C0}"/>
    <cellStyle name="Normal 32 3" xfId="3193" xr:uid="{08B6F4A5-8319-41B7-A20F-88672A12722C}"/>
    <cellStyle name="Normal 33" xfId="3194" xr:uid="{34D2D072-B9C8-41BC-A739-789AF9C5CE24}"/>
    <cellStyle name="Normal 33 2" xfId="3195" xr:uid="{D0B16DF0-AF13-4F1C-AF2C-D44E63B02C1C}"/>
    <cellStyle name="Normal 33 3" xfId="3196" xr:uid="{58158064-D515-4274-B6AC-EACB9CEC6BCB}"/>
    <cellStyle name="Normal 34" xfId="3197" xr:uid="{B10825EA-11BA-4025-983B-5BEAFAF229B2}"/>
    <cellStyle name="Normal 34 2" xfId="3198" xr:uid="{1726A52F-1748-43A1-908A-2E25EC0C03DC}"/>
    <cellStyle name="Normal 35" xfId="3199" xr:uid="{C66983DA-C40F-426E-8086-7E815CD02290}"/>
    <cellStyle name="Normal 36" xfId="3200" xr:uid="{24725828-B685-4BAB-ACC7-095B97C75922}"/>
    <cellStyle name="Normal 36 2" xfId="3201" xr:uid="{3178C45D-3409-4DE3-97CE-BD9191212CB5}"/>
    <cellStyle name="Normal 37" xfId="3202" xr:uid="{63F7A678-A5BC-4B9A-BF31-CD23F2D79329}"/>
    <cellStyle name="Normal 38" xfId="3203" xr:uid="{48F82CF3-2632-4C3C-955C-C93E64CB877F}"/>
    <cellStyle name="Normal 39" xfId="3204" xr:uid="{E431695B-A15E-4AEC-A820-099D4C66217D}"/>
    <cellStyle name="Normal 4" xfId="16" xr:uid="{A2C6207F-76B8-420E-82BB-095B8C70E7E4}"/>
    <cellStyle name="Normal 4 10" xfId="3205" xr:uid="{456A4A47-CE3F-4D2E-9A45-C079D96F285B}"/>
    <cellStyle name="Normal 4 10 2" xfId="3206" xr:uid="{3F986205-9D2A-4A9F-A8A7-FB3B0700EFCD}"/>
    <cellStyle name="Normal 4 11" xfId="3207" xr:uid="{3ED38262-74E7-4CE1-8162-9E7F95C7A945}"/>
    <cellStyle name="Normal 4 11 2" xfId="3208" xr:uid="{FC8AF8CA-D239-4B49-9808-EA2417ED09F7}"/>
    <cellStyle name="Normal 4 12" xfId="3209" xr:uid="{8B590473-21E6-4A4A-8A4D-81D04FEDA687}"/>
    <cellStyle name="Normal 4 12 2" xfId="3210" xr:uid="{D3708AEF-1B78-438D-8D24-2DECB78FA14D}"/>
    <cellStyle name="Normal 4 13" xfId="3211" xr:uid="{CC333FFC-CD9C-467E-8889-D31C2B6DEB49}"/>
    <cellStyle name="Normal 4 14" xfId="3212" xr:uid="{7E92461A-5E44-4FAB-A291-D62071DFC1A1}"/>
    <cellStyle name="Normal 4 15" xfId="3213" xr:uid="{4859C5F5-DD97-42AE-B128-6ED9B7BDDC2E}"/>
    <cellStyle name="Normal 4 16" xfId="3214" xr:uid="{8F879F02-3F55-4F47-9D8B-DD4D82BCED8C}"/>
    <cellStyle name="Normal 4 17" xfId="3215" xr:uid="{F2B85097-F0DC-47B7-BDD0-63350BF274A3}"/>
    <cellStyle name="Normal 4 18" xfId="3216" xr:uid="{2E6DA790-8105-4623-8820-013039FAC802}"/>
    <cellStyle name="Normal 4 19" xfId="3217" xr:uid="{36314E5D-369B-4BAB-B4E0-C7945C88422A}"/>
    <cellStyle name="Normal 4 2" xfId="3218" xr:uid="{F8895EE2-71A3-4A36-9BA4-1C1CEEFB863F}"/>
    <cellStyle name="Normal 4 2 2" xfId="3219" xr:uid="{2B25DF1A-398D-42B6-9EEA-FCF1ABA3FCB8}"/>
    <cellStyle name="Normal 4 2 2 2" xfId="3220" xr:uid="{F5E282A4-EF89-430B-B6F4-72E8AED31E9D}"/>
    <cellStyle name="Normal 4 2 3" xfId="3221" xr:uid="{C1F382B4-9665-4BD8-B0C8-1CFE59F502F1}"/>
    <cellStyle name="Normal 4 2 3 2" xfId="3222" xr:uid="{46CD70A4-A0FB-40A3-A3DF-F6B629D571DD}"/>
    <cellStyle name="Normal 4 2 4" xfId="3223" xr:uid="{D0E8C67D-D523-431A-8AD8-BBD04EC48181}"/>
    <cellStyle name="Normal 4 2 5" xfId="3224" xr:uid="{1F98B740-D94D-4F01-BCFE-9754EAAD386C}"/>
    <cellStyle name="Normal 4 2 6" xfId="3225" xr:uid="{574F2D8A-15E0-46B2-8DAA-D62475C2CDE4}"/>
    <cellStyle name="Normal 4 20" xfId="3226" xr:uid="{89985A37-7B67-4FC6-B6BC-2326606EC584}"/>
    <cellStyle name="Normal 4 3" xfId="3227" xr:uid="{D7A15312-8AC5-43CE-84AC-617161F2D476}"/>
    <cellStyle name="Normal 4 3 2" xfId="3228" xr:uid="{07B57475-F2E4-41F5-92C4-B4B0384E02F1}"/>
    <cellStyle name="Normal 4 3 3" xfId="3229" xr:uid="{015E7949-DDF6-497B-BAE0-8AF1CE5D3933}"/>
    <cellStyle name="Normal 4 3 4" xfId="3230" xr:uid="{633FFCB8-F028-45E1-9B6A-855AD5966D7D}"/>
    <cellStyle name="Normal 4 4" xfId="3231" xr:uid="{2EA444A6-C1D5-4C6D-A2E5-6E5F1AF10B3F}"/>
    <cellStyle name="Normal 4 4 2" xfId="3232" xr:uid="{9724C8BF-1D53-4276-A164-AA64BC358B43}"/>
    <cellStyle name="Normal 4 4 3" xfId="3233" xr:uid="{E711F20B-1758-446C-B576-83FED84BBC6B}"/>
    <cellStyle name="Normal 4 5" xfId="3234" xr:uid="{57C3D2B5-9A60-4E49-8EE2-7F03BE7EBF60}"/>
    <cellStyle name="Normal 4 5 2" xfId="3235" xr:uid="{CD80F868-CD35-47AC-84FA-C53E01C91A2F}"/>
    <cellStyle name="Normal 4 5 3" xfId="3236" xr:uid="{C0C2D19A-AAE8-41A7-91CC-9D716C54BA9B}"/>
    <cellStyle name="Normal 4 6" xfId="3237" xr:uid="{61F61DCC-9971-454C-9C31-95D782ADC5F2}"/>
    <cellStyle name="Normal 4 6 2" xfId="3238" xr:uid="{3C6894C7-8478-49B9-B52C-8023F6C5F257}"/>
    <cellStyle name="Normal 4 7" xfId="3239" xr:uid="{007080B8-6A4C-4795-B216-1C7760158898}"/>
    <cellStyle name="Normal 4 7 2" xfId="3240" xr:uid="{123A376B-499E-4568-AD29-392FA47121F6}"/>
    <cellStyle name="Normal 4 8" xfId="3241" xr:uid="{708AA8A7-6031-4D63-8CB4-33CEFBB313E8}"/>
    <cellStyle name="Normal 4 8 2" xfId="3242" xr:uid="{DD5CFBFD-1801-4BE8-A1DD-B5B8FD619645}"/>
    <cellStyle name="Normal 4 9" xfId="3243" xr:uid="{42FF9B08-0B41-4DB6-AFB1-EF3C7EADD463}"/>
    <cellStyle name="Normal 4 9 2" xfId="3244" xr:uid="{0AE0BE34-ADE4-4F21-ACF9-4D54C64C36A3}"/>
    <cellStyle name="Normal 4_ANA PAT Q4'52" xfId="3245" xr:uid="{EE578C71-3CAF-4FF7-903C-BF67232FAFCD}"/>
    <cellStyle name="Normal 40" xfId="3246" xr:uid="{2ADBCA70-F221-4EBF-AF9B-D3B38814E862}"/>
    <cellStyle name="Normal 40 2" xfId="3247" xr:uid="{39D6E6FA-C4D9-4828-ACF5-B139224F919C}"/>
    <cellStyle name="Normal 41" xfId="3248" xr:uid="{36DE32E9-2835-49B9-A908-00CFEAAC5405}"/>
    <cellStyle name="Normal 42" xfId="3249" xr:uid="{5D6A63E3-A38D-4E23-B211-8D315BC19024}"/>
    <cellStyle name="Normal 43" xfId="6" xr:uid="{00000000-0005-0000-0000-00000B000000}"/>
    <cellStyle name="Normal 43 2" xfId="3250" xr:uid="{1AF760B6-BB22-491E-8C20-317510DAC2A5}"/>
    <cellStyle name="Normal 44" xfId="3251" xr:uid="{74056EB6-60FE-4255-AD16-D93957A17C43}"/>
    <cellStyle name="Normal 45" xfId="3252" xr:uid="{9900B6A4-C828-4C07-B8E1-207FA9A13516}"/>
    <cellStyle name="Normal 46" xfId="3253" xr:uid="{BAA42DC6-B354-4DFD-8B0E-8F32CAE719D5}"/>
    <cellStyle name="Normal 47" xfId="3254" xr:uid="{8EABFACF-27D1-489B-A784-170C0646FDA3}"/>
    <cellStyle name="Normal 48" xfId="3255" xr:uid="{55472449-4702-4A86-AD75-EC35C435B026}"/>
    <cellStyle name="Normal 49" xfId="3256" xr:uid="{5377233E-E0A5-4C3C-A431-DBE084156A19}"/>
    <cellStyle name="Normal 5" xfId="3257" xr:uid="{FD195BEF-1CEA-474D-827C-AE4F3E5D7518}"/>
    <cellStyle name="Normal 5 10" xfId="3258" xr:uid="{5E2B971B-7FFD-408D-ADB4-2DDC39CAFAA3}"/>
    <cellStyle name="Normal 5 11" xfId="3259" xr:uid="{D027AA4A-8F60-418D-A803-4854700944A0}"/>
    <cellStyle name="Normal 5 12" xfId="3260" xr:uid="{88F40E38-5FA1-4B38-8507-D6F84209B56E}"/>
    <cellStyle name="Normal 5 13" xfId="3261" xr:uid="{94D6A179-3B03-48E4-9871-C567486A1B81}"/>
    <cellStyle name="Normal 5 14" xfId="3262" xr:uid="{E6D3228A-473F-4D54-8C55-CB87E10EFB3C}"/>
    <cellStyle name="Normal 5 15" xfId="3263" xr:uid="{E969E987-7F62-476F-AE5C-C73A3E0F1F00}"/>
    <cellStyle name="Normal 5 16" xfId="3264" xr:uid="{82F08D16-30F8-4A62-B870-654443CC183D}"/>
    <cellStyle name="Normal 5 2" xfId="3265" xr:uid="{28750543-3728-4CEA-9BAD-6908E553C650}"/>
    <cellStyle name="Normal 5 2 2" xfId="3266" xr:uid="{8472C409-EB76-415C-9006-55DE89104C62}"/>
    <cellStyle name="Normal 5 2 2 2" xfId="3267" xr:uid="{0EC56EEB-ADF7-42F7-BAE9-04883552A670}"/>
    <cellStyle name="Normal 5 2 3" xfId="3268" xr:uid="{BDCE8700-0AC5-41A8-BD92-7AB5EAC9A3EB}"/>
    <cellStyle name="Normal 5 2 4" xfId="3269" xr:uid="{BFD28805-5295-4575-BD86-B0D743935749}"/>
    <cellStyle name="Normal 5 2 5" xfId="3270" xr:uid="{EFA3E471-976D-4497-BE56-2DA4B07DB023}"/>
    <cellStyle name="Normal 5 2 6" xfId="3271" xr:uid="{EB7D64EA-FD9A-4620-96A1-04F469B2976A}"/>
    <cellStyle name="Normal 5 3" xfId="3272" xr:uid="{3D0D8726-4A3B-4092-8C65-19C1AD57C35E}"/>
    <cellStyle name="Normal 5 3 2" xfId="3273" xr:uid="{618FC290-6892-42D2-81FC-CE6401E9A948}"/>
    <cellStyle name="Normal 5 3 3" xfId="3274" xr:uid="{0190EF83-68D4-4398-A5A0-7BD0A12DBE0B}"/>
    <cellStyle name="Normal 5 4" xfId="3275" xr:uid="{C729ACD0-9658-4DE9-B680-CD615CE76201}"/>
    <cellStyle name="Normal 5 5" xfId="3276" xr:uid="{6D1421AA-7849-4AA2-9199-9E24B13ACD64}"/>
    <cellStyle name="Normal 5 5 2" xfId="3277" xr:uid="{EACA7DB2-E6C8-4D13-A317-E733DB1495A7}"/>
    <cellStyle name="Normal 5 6" xfId="3278" xr:uid="{700774F5-D560-4E9A-93ED-8651CBB6D182}"/>
    <cellStyle name="Normal 5 6 2" xfId="3279" xr:uid="{E16D9B29-2D1D-431F-B4F8-E5B22FAC1055}"/>
    <cellStyle name="Normal 5 7" xfId="3280" xr:uid="{0197D574-BDCF-498F-A7BA-055BDF570F4F}"/>
    <cellStyle name="Normal 5 8" xfId="3281" xr:uid="{719F76D4-1645-45FC-A4BA-98E1651B9935}"/>
    <cellStyle name="Normal 5 9" xfId="3282" xr:uid="{9B733201-8056-4E60-A37B-5050EC6CA084}"/>
    <cellStyle name="Normal 5_B3 - Property plant &amp; equipment_GE" xfId="3283" xr:uid="{F4EEDE9E-5C1F-4DA7-B939-73492AEDEA51}"/>
    <cellStyle name="Normal 50" xfId="3284" xr:uid="{DB103B4B-11EA-4934-828F-C020C38BBF98}"/>
    <cellStyle name="Normal 51" xfId="3285" xr:uid="{E1407AB3-38F1-49E5-A1D8-329D3965A640}"/>
    <cellStyle name="Normal 52" xfId="3286" xr:uid="{69235F64-F179-4572-A085-4D5FB945FF9B}"/>
    <cellStyle name="Normal 53" xfId="3287" xr:uid="{C19489AB-4357-44AD-B0AF-0C28C0C310C0}"/>
    <cellStyle name="Normal 54" xfId="3288" xr:uid="{EF80AA8E-0333-41CD-B473-2149F8E5394D}"/>
    <cellStyle name="Normal 55" xfId="3289" xr:uid="{4185EA60-75FE-44DD-838F-D5958108976E}"/>
    <cellStyle name="Normal 56" xfId="3290" xr:uid="{4D7B2874-670E-4EAE-8229-6DE6B4B7EF60}"/>
    <cellStyle name="Normal 57" xfId="3291" xr:uid="{E5201888-75B1-42EC-966F-FD31909FDB7C}"/>
    <cellStyle name="Normal 58" xfId="3292" xr:uid="{2D1C2D8D-5677-40D3-947B-FF1AFF4C2608}"/>
    <cellStyle name="Normal 59" xfId="3293" xr:uid="{D83DD1DE-354A-4459-8D73-F2A87A1BFDC3}"/>
    <cellStyle name="Normal 6" xfId="3294" xr:uid="{FD3A6AC3-C6D8-4744-8295-784F04647273}"/>
    <cellStyle name="Normal 6 10" xfId="3295" xr:uid="{85E955F8-D424-4B01-ACD8-906798712C2B}"/>
    <cellStyle name="Normal 6 11" xfId="3296" xr:uid="{8FD37E88-4B79-4EAC-82DF-AF006E61E230}"/>
    <cellStyle name="Normal 6 12" xfId="3297" xr:uid="{BF5A0BBE-5CBE-4C87-9A06-E9DDCB223C1C}"/>
    <cellStyle name="Normal 6 13" xfId="3298" xr:uid="{FACCF8A0-5FCD-47BD-90A0-F13DC0B2914C}"/>
    <cellStyle name="Normal 6 14" xfId="3299" xr:uid="{EA37D833-D1D1-4AB1-977D-0A84DC4B04D6}"/>
    <cellStyle name="Normal 6 15" xfId="3300" xr:uid="{5E4C4E2B-CE6F-435F-BF7D-E632C569B0E2}"/>
    <cellStyle name="Normal 6 16" xfId="3301" xr:uid="{CF78BE8F-9414-4890-8D3B-3905C51D2DAE}"/>
    <cellStyle name="Normal 6 17" xfId="3302" xr:uid="{A3A0EF3A-1310-4854-8346-D2E24351C641}"/>
    <cellStyle name="Normal 6 2" xfId="3303" xr:uid="{96EAC17B-B528-4FF9-8C18-A61F1E325B37}"/>
    <cellStyle name="Normal 6 2 2" xfId="3304" xr:uid="{6E92876B-0453-45FC-9CCE-AC0E92C8C8B2}"/>
    <cellStyle name="Normal 6 2 3" xfId="3305" xr:uid="{F5353364-AF21-4742-89F3-D06F6969275B}"/>
    <cellStyle name="Normal 6 2 4" xfId="3306" xr:uid="{BA678A64-7A0D-400F-8AC1-279AE1E8A58F}"/>
    <cellStyle name="Normal 6 3" xfId="3307" xr:uid="{F761B5E1-39DA-42A2-A7CD-AEEF79404FB1}"/>
    <cellStyle name="Normal 6 3 2" xfId="3308" xr:uid="{5C9A7BD4-4E2E-4CCB-BA0F-DBF091157BE8}"/>
    <cellStyle name="Normal 6 3 3" xfId="3309" xr:uid="{940887FB-58AD-4139-80AC-C8550E36FD37}"/>
    <cellStyle name="Normal 6 4" xfId="3310" xr:uid="{4ADD055F-E619-4333-8A5E-4558608A84B0}"/>
    <cellStyle name="Normal 6 5" xfId="3311" xr:uid="{53E1726A-44AF-49FB-A549-CF9A112A686A}"/>
    <cellStyle name="Normal 6 5 2" xfId="3312" xr:uid="{AFE2B1B1-DDDF-4BE3-A872-135D1D0931FC}"/>
    <cellStyle name="Normal 6 5 3" xfId="3313" xr:uid="{028D748A-F835-4B63-80E6-05C411AE6519}"/>
    <cellStyle name="Normal 6 6" xfId="3314" xr:uid="{21B8539F-C714-4C5B-BD4D-30EFF95C6A5F}"/>
    <cellStyle name="Normal 6 6 2" xfId="3315" xr:uid="{4237EEE8-AA4B-4BC6-BE8D-FCFD221E52E7}"/>
    <cellStyle name="Normal 6 6 3" xfId="3316" xr:uid="{DB83800F-4B28-4254-85F5-C5E1D0ED7E46}"/>
    <cellStyle name="Normal 6 7" xfId="3317" xr:uid="{03809863-7D11-458B-A710-D681E46E1B8B}"/>
    <cellStyle name="Normal 6 8" xfId="3318" xr:uid="{EA7032CD-3BEE-4C71-AF76-D38CC5AE10FE}"/>
    <cellStyle name="Normal 6 9" xfId="3319" xr:uid="{E231A974-6369-4C87-B6BE-2E155B7A730C}"/>
    <cellStyle name="Normal 6_ANA PAT Q4'52" xfId="3320" xr:uid="{3558F55A-B4F0-4AFE-B83B-41253EDFE33B}"/>
    <cellStyle name="Normal 60" xfId="3321" xr:uid="{1E14ECFE-74E4-4F16-A463-C2E62A958893}"/>
    <cellStyle name="Normal 61" xfId="3322" xr:uid="{841DE2FE-680A-4CBB-A99D-4B5473BB3DD9}"/>
    <cellStyle name="Normal 62" xfId="3323" xr:uid="{47867C16-75DA-4B9C-8DD2-ED10CB85ED29}"/>
    <cellStyle name="Normal 63" xfId="3324" xr:uid="{718B589A-31DF-4F41-852C-2A42B5156D17}"/>
    <cellStyle name="Normal 64" xfId="3325" xr:uid="{66E32B46-C205-4F6C-8FE2-B8BBEE5B19FA}"/>
    <cellStyle name="Normal 65" xfId="3326" xr:uid="{CE0BAF6C-6AA9-4DE6-A5E2-6F30FD4A040D}"/>
    <cellStyle name="Normal 66" xfId="3327" xr:uid="{315B130E-1312-46FE-A470-D10ED7E2F0AE}"/>
    <cellStyle name="Normal 67" xfId="3328" xr:uid="{E4F8ACCF-7894-4E65-9CC9-C865D7EB7853}"/>
    <cellStyle name="Normal 68" xfId="3329" xr:uid="{F3DD7A9B-CDB7-4A5A-8A2C-82083302DAAD}"/>
    <cellStyle name="Normal 69" xfId="3330" xr:uid="{E0FA0502-8419-429B-93B0-45667202EA81}"/>
    <cellStyle name="Normal 7" xfId="3331" xr:uid="{7028DDBD-2563-4D9D-8624-5CF8D4D0A9C7}"/>
    <cellStyle name="Normal 7 10" xfId="3332" xr:uid="{7C460CC8-A3F9-4301-A4E7-714F61AA511C}"/>
    <cellStyle name="Normal 7 11" xfId="3333" xr:uid="{3449A02C-B4B9-4FC5-8F70-001806D3899E}"/>
    <cellStyle name="Normal 7 12" xfId="3334" xr:uid="{4FDA50B6-9AE6-4A93-BB32-98A0FBD11928}"/>
    <cellStyle name="Normal 7 13" xfId="3335" xr:uid="{CC387970-5A77-45DF-907D-47290E8E1243}"/>
    <cellStyle name="Normal 7 14" xfId="3336" xr:uid="{7A3550BB-DF1F-41F8-AAB1-B27E47BCFCDD}"/>
    <cellStyle name="Normal 7 15" xfId="3337" xr:uid="{8242587E-B153-4C01-A4E8-94B34A72388C}"/>
    <cellStyle name="Normal 7 2" xfId="3338" xr:uid="{EE294D72-0A55-4018-BA85-CC3352ED1978}"/>
    <cellStyle name="Normal 7 2 2" xfId="3339" xr:uid="{0945E8A5-B82A-4C4E-951B-B22E79138D60}"/>
    <cellStyle name="Normal 7 2 3" xfId="3340" xr:uid="{2A29D012-3F9A-4667-9806-2873D92CDF89}"/>
    <cellStyle name="Normal 7 2 4" xfId="3341" xr:uid="{F778D3BB-E376-4265-B8A4-6AB05E24C69B}"/>
    <cellStyle name="Normal 7 2 5" xfId="3342" xr:uid="{05D554EE-6A4C-41F9-B91F-AC6C171BEB40}"/>
    <cellStyle name="Normal 7 2 6" xfId="3343" xr:uid="{2948495D-2B01-4852-89FF-CA3ECDB43784}"/>
    <cellStyle name="Normal 7 3" xfId="3344" xr:uid="{EDC29375-284C-4923-B19D-8A51130EC87E}"/>
    <cellStyle name="Normal 7 3 2" xfId="3345" xr:uid="{8F0221FF-51B5-4A6E-BCDD-075E518A93FC}"/>
    <cellStyle name="Normal 7 3 3" xfId="3346" xr:uid="{0A77F700-646F-40C6-9261-76585E4291B4}"/>
    <cellStyle name="Normal 7 4" xfId="3347" xr:uid="{CC797040-B3BA-4525-9EAB-E1B957789A90}"/>
    <cellStyle name="Normal 7 4 2" xfId="3348" xr:uid="{EF46A334-CA62-45F8-B1FF-580B91BC0626}"/>
    <cellStyle name="Normal 7 4 3" xfId="3349" xr:uid="{505134A2-3263-42E2-8466-271F848E7D44}"/>
    <cellStyle name="Normal 7 5" xfId="3350" xr:uid="{DE93C910-35FC-4847-B1B2-83EA521F8704}"/>
    <cellStyle name="Normal 7 5 2" xfId="3351" xr:uid="{4217A029-3461-4B8A-8606-398FB2CE04AC}"/>
    <cellStyle name="Normal 7 6" xfId="3352" xr:uid="{051D7AD7-3026-4DC3-8428-E2207ED4209A}"/>
    <cellStyle name="Normal 7 7" xfId="3353" xr:uid="{973C5761-0A06-43B6-A5B0-38AD90F9A298}"/>
    <cellStyle name="Normal 7 8" xfId="3354" xr:uid="{A12B5864-FE0C-419D-9271-69A2AB70FEB6}"/>
    <cellStyle name="Normal 7 9" xfId="3355" xr:uid="{6DB15D78-EFDC-45B4-8087-3B79084362EA}"/>
    <cellStyle name="Normal 7_A,J" xfId="3356" xr:uid="{C6612407-257C-47C5-AE26-F6E8D1D4354D}"/>
    <cellStyle name="Normal 70" xfId="3357" xr:uid="{F7110B18-BAF0-495A-8EDD-D5D4A6D70523}"/>
    <cellStyle name="Normal 71" xfId="3358" xr:uid="{18560DA6-C678-41BB-B3A4-D60868D111E9}"/>
    <cellStyle name="Normal 72" xfId="3359" xr:uid="{AC828EFC-0B05-4498-9261-4CD501BCF310}"/>
    <cellStyle name="Normal 73" xfId="3360" xr:uid="{E5D19C59-2DDF-42C4-92FD-9899C21D7C04}"/>
    <cellStyle name="Normal 74" xfId="3361" xr:uid="{F661F14E-59E1-442F-8283-A46A135FF7B5}"/>
    <cellStyle name="Normal 75" xfId="3362" xr:uid="{8FE2BF05-59BD-4DA1-AC63-305CCF8CB3C2}"/>
    <cellStyle name="Normal 76" xfId="3363" xr:uid="{F3519F3C-BADD-493C-8AFD-E74787A1D731}"/>
    <cellStyle name="Normal 77" xfId="3364" xr:uid="{397ECABF-49A5-47B7-8C1D-A940A395CE51}"/>
    <cellStyle name="Normal 78" xfId="3365" xr:uid="{04B89991-781D-4740-8627-E1CF113CA348}"/>
    <cellStyle name="Normal 79" xfId="3366" xr:uid="{AA1129A9-E2F8-4159-A4C6-A756B8F8E76A}"/>
    <cellStyle name="Normal 8" xfId="3367" xr:uid="{A14BF89C-0A34-434B-9E7F-E7FE780A68C6}"/>
    <cellStyle name="Normal 8 10" xfId="3368" xr:uid="{985B0573-347C-4C90-BA69-B7480AB73B17}"/>
    <cellStyle name="Normal 8 11" xfId="3369" xr:uid="{EC082D32-AC10-49A2-B814-9806AC90B932}"/>
    <cellStyle name="Normal 8 12" xfId="3370" xr:uid="{CDF445EE-F8F1-472E-86D0-63D92DA78C3B}"/>
    <cellStyle name="Normal 8 13" xfId="3371" xr:uid="{5496C528-561B-4C2B-91E9-02D6AC281A79}"/>
    <cellStyle name="Normal 8 14" xfId="3372" xr:uid="{562C298E-15E0-4151-80EA-72E5DD5F36FE}"/>
    <cellStyle name="Normal 8 15" xfId="3373" xr:uid="{BDCEAC8C-1C6A-4EC8-BB47-05A5227B93B1}"/>
    <cellStyle name="Normal 8 2" xfId="3374" xr:uid="{DF2E8D1E-FD3C-4DDC-83E0-5F0C463BC62D}"/>
    <cellStyle name="Normal 8 2 2" xfId="3375" xr:uid="{78D7F2DC-214E-4F9A-9AC0-365DF4718759}"/>
    <cellStyle name="Normal 8 3" xfId="3376" xr:uid="{F5C06241-2648-46B5-953A-78DA072911A5}"/>
    <cellStyle name="Normal 8 3 2" xfId="3377" xr:uid="{9880A3EA-0B52-448B-B76A-235FFD3F7F29}"/>
    <cellStyle name="Normal 8 4" xfId="3378" xr:uid="{A95BB0DE-E392-4933-9E3F-6851B6E136F1}"/>
    <cellStyle name="Normal 8 5" xfId="3379" xr:uid="{08CDB7B7-81A0-4848-BBA5-76A4C6778BCE}"/>
    <cellStyle name="Normal 8 6" xfId="3380" xr:uid="{734A6E19-FB56-48C6-AC87-1D313080F24E}"/>
    <cellStyle name="Normal 8 7" xfId="3381" xr:uid="{C5A766D6-874F-4A99-A979-F61513EF63AC}"/>
    <cellStyle name="Normal 8 8" xfId="3382" xr:uid="{E60D8BAE-CC9C-4C6F-A8BC-071615EDA59A}"/>
    <cellStyle name="Normal 8 9" xfId="3383" xr:uid="{21420829-070A-4056-8E15-A22071DA3726}"/>
    <cellStyle name="Normal 8_B3 - Property plant &amp; equipment" xfId="3384" xr:uid="{938EAAB7-03B9-476D-A3F3-BA38EC761F46}"/>
    <cellStyle name="Normal 80" xfId="3385" xr:uid="{14BCA102-3376-4DE3-B731-99DD20C4DE51}"/>
    <cellStyle name="Normal 81" xfId="3386" xr:uid="{2FB007E9-6649-490D-858D-06638A248176}"/>
    <cellStyle name="Normal 82" xfId="3387" xr:uid="{AC960ADE-B4E2-4A8A-A9D9-86E9E4CDF6CA}"/>
    <cellStyle name="Normal 83" xfId="3388" xr:uid="{95702901-929C-4B9D-8935-387E4272E32D}"/>
    <cellStyle name="Normal 84" xfId="3389" xr:uid="{7959CF3A-30C9-4277-8DC1-83F75F9FD9CF}"/>
    <cellStyle name="Normal 85" xfId="3390" xr:uid="{AD2F47B4-80ED-438F-954B-245686AA551D}"/>
    <cellStyle name="Normal 85 2" xfId="3391" xr:uid="{3C3EDBD0-CEC2-4439-8806-CEB81652EA11}"/>
    <cellStyle name="Normal 86" xfId="3392" xr:uid="{7DCD1A22-D7CF-46CE-A564-F9447A7642F3}"/>
    <cellStyle name="Normal 87" xfId="3393" xr:uid="{F9D1202B-5BB3-4241-8756-AD336D87217D}"/>
    <cellStyle name="Normal 88" xfId="3394" xr:uid="{340AC946-7DA8-4AF2-AB7A-A1EEA6CC1C25}"/>
    <cellStyle name="Normal 89" xfId="3395" xr:uid="{62834B05-5790-4E2C-8805-26CBEC2DB0DD}"/>
    <cellStyle name="Normal 9" xfId="3396" xr:uid="{2ADC0A81-2DCF-4B45-8DAD-40EBDF7A87BB}"/>
    <cellStyle name="Normal 9 10" xfId="3397" xr:uid="{205E5B17-5A7E-4229-B4B5-4A59E2E751E4}"/>
    <cellStyle name="Normal 9 11" xfId="3398" xr:uid="{45D4DFEC-AFF8-4BD6-93B2-E3E97418299E}"/>
    <cellStyle name="Normal 9 12" xfId="3399" xr:uid="{68408018-B057-493B-B8A6-BDF4E079DF23}"/>
    <cellStyle name="Normal 9 13" xfId="3400" xr:uid="{504CCF5C-7955-47D3-8443-CA8986ECF92B}"/>
    <cellStyle name="Normal 9 14" xfId="3401" xr:uid="{09601D5A-E030-41AA-BCE5-1E6C24B491A7}"/>
    <cellStyle name="Normal 9 15" xfId="3402" xr:uid="{8F977C48-E43F-4858-8C46-5D45786DF03B}"/>
    <cellStyle name="Normal 9 2" xfId="3403" xr:uid="{F24E70A2-2F35-4C3D-B930-8D6EE104EA79}"/>
    <cellStyle name="Normal 9 2 2" xfId="3404" xr:uid="{F4B68B43-A47C-4C12-9548-CAF2C2AE57C8}"/>
    <cellStyle name="Normal 9 3" xfId="3405" xr:uid="{5518A7D7-A515-4A96-9C70-2CB1BCC4EC8B}"/>
    <cellStyle name="Normal 9 3 2" xfId="3406" xr:uid="{0C1F5378-0020-4BA2-87B7-826963051BE8}"/>
    <cellStyle name="Normal 9 4" xfId="3407" xr:uid="{A2D1FEEE-8FBF-4990-A06C-4BEF4C318CB7}"/>
    <cellStyle name="Normal 9 4 2" xfId="3408" xr:uid="{17B28490-58D2-4EF9-90C6-A7936F205A21}"/>
    <cellStyle name="Normal 9 5" xfId="3409" xr:uid="{8C54F5B2-738D-445C-B7B2-25E8A4ECC82F}"/>
    <cellStyle name="Normal 9 6" xfId="3410" xr:uid="{7CDE688C-5A9E-49D0-BEE9-88F5B54435B6}"/>
    <cellStyle name="Normal 9 7" xfId="3411" xr:uid="{8135CE02-43B8-44E6-A2F9-9633862FEDC1}"/>
    <cellStyle name="Normal 9 8" xfId="3412" xr:uid="{B146BC34-80DA-4A09-8F34-FC2B87CFAEFA}"/>
    <cellStyle name="Normal 9 9" xfId="3413" xr:uid="{EC72CAC0-4366-4BA5-847A-06EB2B955307}"/>
    <cellStyle name="Normal 9_AR Foreign" xfId="3414" xr:uid="{F1D4DC69-A09D-412F-9F04-665BE8053621}"/>
    <cellStyle name="Normal 90" xfId="3415" xr:uid="{4F0091D6-8490-484C-B46D-0CE721ABCD83}"/>
    <cellStyle name="Normal 91" xfId="3416" xr:uid="{01AF9A8B-37A0-4600-BA54-E86E11E7A60B}"/>
    <cellStyle name="Normal 92" xfId="3417" xr:uid="{F1978DF4-3CB8-463A-9D85-8687C65DAB83}"/>
    <cellStyle name="Normal 93" xfId="3418" xr:uid="{82B43E66-615F-44C7-B17B-EFE955A2E43B}"/>
    <cellStyle name="Normal 94" xfId="3419" xr:uid="{FDF20F95-952F-42D2-AE4A-980400681D5E}"/>
    <cellStyle name="Normal 95" xfId="3420" xr:uid="{7EE09E17-1E58-4D2B-8ED6-3C9EE8EB6817}"/>
    <cellStyle name="Normal 95 2" xfId="3421" xr:uid="{4C75D9FE-4406-428F-B3EE-B1C458ADBD9B}"/>
    <cellStyle name="Normal 96" xfId="3422" xr:uid="{8E51B4AD-DB3C-4CF2-A556-E349A609E6FE}"/>
    <cellStyle name="Normal 96 2" xfId="3423" xr:uid="{6EDDB260-1180-4933-B8A5-04D2C20CC3C9}"/>
    <cellStyle name="Normal 97" xfId="3424" xr:uid="{231A0C36-8D91-4FF4-BB55-DAA73540200A}"/>
    <cellStyle name="Normal 98" xfId="3425" xr:uid="{624A4DB3-F89D-44D3-A3DE-E9E98B5592D3}"/>
    <cellStyle name="Normal 99" xfId="3426" xr:uid="{FE1DE608-9CC8-46E8-A887-8A08C1FDB2BF}"/>
    <cellStyle name="Normal0" xfId="3427" xr:uid="{67408EF6-84F4-4FB9-8B34-103B221B03CF}"/>
    <cellStyle name="Normal2" xfId="3428" xr:uid="{20DAEAA5-17B1-4A6D-8F06-DABE2A4AD0E1}"/>
    <cellStyle name="Normal2 2" xfId="3429" xr:uid="{64578AC2-BFDB-481F-9E97-FF9F335CC03E}"/>
    <cellStyle name="Normal2 3" xfId="3430" xr:uid="{380AFB3F-9501-4D1F-8FD0-A5F62BF7A8FF}"/>
    <cellStyle name="Normal2_Summary Update Price for Lunch WO (22 Feb 11)" xfId="3431" xr:uid="{94E166E5-ECC6-47A9-A27C-D9022444E7C6}"/>
    <cellStyle name="Normale_9639A02C" xfId="3432" xr:uid="{C841035F-4018-493E-93C8-5DBCEEBA0199}"/>
    <cellStyle name="NormalGB" xfId="3433" xr:uid="{3D379883-C4A4-4D18-AA09-D355B68297D6}"/>
    <cellStyle name="Note 10" xfId="3434" xr:uid="{6D931EEC-AF09-41FA-8861-5190FA192E8F}"/>
    <cellStyle name="Note 10 2" xfId="3435" xr:uid="{3E6C6FBA-18B2-47D9-987B-7BD5344C69FC}"/>
    <cellStyle name="Note 11" xfId="3436" xr:uid="{91A470C4-A5CF-474C-95E1-F1D2240BC656}"/>
    <cellStyle name="Note 11 2" xfId="3437" xr:uid="{8126D087-0191-4C76-8EA8-DCE1B995FBA3}"/>
    <cellStyle name="Note 12" xfId="3438" xr:uid="{3454BD8E-CAE8-4404-93B1-8E7BB82CA3B7}"/>
    <cellStyle name="Note 13" xfId="3439" xr:uid="{1A2EFA8C-1F04-410C-A901-A2240FDB950F}"/>
    <cellStyle name="Note 14" xfId="3440" xr:uid="{47BB2302-50A9-4459-B520-1DF2498C804E}"/>
    <cellStyle name="Note 2" xfId="3441" xr:uid="{DA14F039-3AC2-4CEC-898A-8FF8B86253DC}"/>
    <cellStyle name="Note 2 2" xfId="3442" xr:uid="{3D5C4FA8-309E-4C82-A83A-F6E44D737127}"/>
    <cellStyle name="Note 2 2 2" xfId="3443" xr:uid="{9D3AE564-4417-4F19-B5E3-8EAC2C2F7548}"/>
    <cellStyle name="Note 2 3" xfId="3444" xr:uid="{CAA48E9A-9635-470E-8939-83660EA5E049}"/>
    <cellStyle name="Note 2 3 2" xfId="3445" xr:uid="{5AF6E965-4A9C-49D5-B393-9AB29063B8C1}"/>
    <cellStyle name="Note 2 4" xfId="3446" xr:uid="{1405C63C-6173-4542-8861-2EED87859CF7}"/>
    <cellStyle name="Note 2 4 2" xfId="3447" xr:uid="{5F1F9060-8355-4D8B-BB41-63B7A3259CFF}"/>
    <cellStyle name="Note 2 5" xfId="3448" xr:uid="{8F901F56-9B75-4802-93E7-5E7B7E036876}"/>
    <cellStyle name="Note 2 6" xfId="3449" xr:uid="{CDDDBA9F-A45B-4A9D-ABB1-F87FD010A28C}"/>
    <cellStyle name="Note 2 7" xfId="3450" xr:uid="{DA0F77E7-52BE-4C31-ABCE-1DE523F0BD6A}"/>
    <cellStyle name="Note 2_I  Q3'54" xfId="3451" xr:uid="{A769C84B-3BBA-41BC-8DB7-A3EBC66F8C9F}"/>
    <cellStyle name="Note 3" xfId="3452" xr:uid="{0E1811BC-73C1-4915-B7A0-8361D46B6D35}"/>
    <cellStyle name="Note 3 2" xfId="3453" xr:uid="{CAA60789-0730-4538-B07B-8DD9F44CE210}"/>
    <cellStyle name="Note 3 2 2" xfId="3454" xr:uid="{7696BF3E-E074-41DE-868C-ECBCA46C2C06}"/>
    <cellStyle name="Note 3 3" xfId="3455" xr:uid="{DB954299-F72A-49F3-A219-727D74FC1D46}"/>
    <cellStyle name="Note 3 3 2" xfId="3456" xr:uid="{C5925C65-7AE7-4F13-B852-BB8B3C7B4DC5}"/>
    <cellStyle name="Note 3 4" xfId="3457" xr:uid="{EDC5EA2E-B2FA-410F-943A-2B45BD4D15F9}"/>
    <cellStyle name="Note 3 5" xfId="3458" xr:uid="{B8C36133-C069-4631-AE84-88569AFA5EE9}"/>
    <cellStyle name="Note 3 6" xfId="3459" xr:uid="{B2EB795C-C750-43DD-9980-C2AE0A2B03AA}"/>
    <cellStyle name="Note 4" xfId="3460" xr:uid="{51578BBF-742C-41ED-A983-F8B17501A228}"/>
    <cellStyle name="Note 4 2" xfId="3461" xr:uid="{23BBA7A4-FC01-49F1-9BA3-3C119B3E4998}"/>
    <cellStyle name="Note 4 3" xfId="3462" xr:uid="{7C5292E4-F168-444A-9911-20707821C1AB}"/>
    <cellStyle name="Note 5" xfId="3463" xr:uid="{AD02AD13-4CFE-4AFE-8C02-9970DEC7F7FF}"/>
    <cellStyle name="Note 5 2" xfId="3464" xr:uid="{A16E4B73-AE5A-4052-9E1C-EF2D9F83EE3C}"/>
    <cellStyle name="Note 5 3" xfId="3465" xr:uid="{6B02E743-152E-4D5F-A6DA-D2646FEED9FA}"/>
    <cellStyle name="Note 6" xfId="3466" xr:uid="{02237B78-085E-41FE-B2AC-392CF5ECBFA8}"/>
    <cellStyle name="Note 6 2" xfId="3467" xr:uid="{6BB0F66D-F911-41A7-A6C2-D6B059A53DD2}"/>
    <cellStyle name="Note 7" xfId="3468" xr:uid="{B5AE2B35-EB2C-4617-B117-F60351639449}"/>
    <cellStyle name="Note 7 2" xfId="3469" xr:uid="{83CE8605-0BBE-4167-8085-551894D7AD0C}"/>
    <cellStyle name="Note 8" xfId="3470" xr:uid="{8AB498F1-DC54-4264-A19F-5B77C8AD6A3C}"/>
    <cellStyle name="Note 8 2" xfId="3471" xr:uid="{AAACB77F-42B5-48F4-B4F4-18CF6E3B16E6}"/>
    <cellStyle name="Note 9" xfId="3472" xr:uid="{D3A2FC82-205D-4DD4-AF9E-ADA8AB0C9B6E}"/>
    <cellStyle name="Note 9 2" xfId="3473" xr:uid="{4E60A652-2F1B-4FDE-BBE8-5DF9B0CDF940}"/>
    <cellStyle name="NUMBER" xfId="3474" xr:uid="{2BC4DBA7-8224-4D34-84FB-653B2FFB82FC}"/>
    <cellStyle name="NUMBER 2" xfId="3475" xr:uid="{D0FB686E-31F3-4689-B535-59E4A7802859}"/>
    <cellStyle name="Œ…‹æØ‚è [0.00]_!!!GO" xfId="3476" xr:uid="{5725EF5C-27EB-420C-A8EC-DACCD42ED95E}"/>
    <cellStyle name="Œ…‹æØ‚è_!!!GO" xfId="3477" xr:uid="{7F177B5B-BE96-4393-9D15-A7AADEC5DD58}"/>
    <cellStyle name="oft Excel]_x000d__x000a_Comment=The open=/f lines load custom functions into the Paste Function list._x000d__x000a_Maximized=3_x000d__x000a_Basics=1_x000d__x000a_A" xfId="3478" xr:uid="{6CCD4547-8984-4CC8-87DE-39C431F1CF78}"/>
    <cellStyle name="oft Excel]_x000d__x000a_Comment=The open=/f lines load custom functions into the Paste Function list._x000d__x000a_Maximized=3_x000d__x000a_Basics=1_x000d__x000a_A 2" xfId="5908" xr:uid="{71671863-DB75-4562-A3AA-8D9B7ED03167}"/>
    <cellStyle name="oft Mail]_x000d__x000a_NextOnMoveDelete=1_x000d__x000a_CustomInitHandler=_x000d__x000a_DemosEnabled=1_x000d__x000a_WG=0_x000d__x000a_Login=slwong_x000d__x000a_MAPIHELP=C:\MSMAIL\MSMAIL.HL" xfId="3479" xr:uid="{BC14A8C9-0013-4D2B-8AC4-A3DA8BC752DE}"/>
    <cellStyle name="_x0004_omma_laroux_1_PLDT_Term loan &amp; PP-(YT)" xfId="3480" xr:uid="{CCB27D83-102C-4475-8E9F-C6372E933372}"/>
    <cellStyle name="OTM" xfId="3481" xr:uid="{A5C85BF7-9F26-4CDB-A05B-45D6BBE8D183}"/>
    <cellStyle name="Output 10" xfId="3482" xr:uid="{C9443313-17B6-4A27-B2B3-82A35DE0E9DA}"/>
    <cellStyle name="Output 11" xfId="3483" xr:uid="{115D8895-A1BD-46CC-B6FB-ABB7B01C8496}"/>
    <cellStyle name="Output 12" xfId="3484" xr:uid="{CE9C4EA1-85C0-4962-842F-02756C5A8E63}"/>
    <cellStyle name="Output 13" xfId="3485" xr:uid="{D4F29DA2-D3E2-429B-919C-C84C40649AF3}"/>
    <cellStyle name="Output 2" xfId="3486" xr:uid="{6CF3554D-49FB-49B3-9F60-BF86BCB852C9}"/>
    <cellStyle name="Output 2 2" xfId="3487" xr:uid="{1D0B1A83-A41F-40AB-8D25-F930CFEE5295}"/>
    <cellStyle name="Output 2 2 2" xfId="3488" xr:uid="{6B5B9AAD-1FE2-43A7-8240-49E4F740EA03}"/>
    <cellStyle name="Output 2 3" xfId="3489" xr:uid="{0B8A2A31-67A1-4214-8355-EF6037705684}"/>
    <cellStyle name="Output 2 4" xfId="3490" xr:uid="{0B8C382A-C2DF-4485-8BB2-3FC08D8824E0}"/>
    <cellStyle name="Output 2 5" xfId="3491" xr:uid="{B6C7CB17-0EEF-4C8C-AD89-79F6F67575F2}"/>
    <cellStyle name="Output 2 6" xfId="3492" xr:uid="{05CC4E14-7540-4450-B85E-062F06D2B8A7}"/>
    <cellStyle name="Output 2 7" xfId="3493" xr:uid="{4655B85D-B5FC-42DC-A3C4-1A037A1D22DE}"/>
    <cellStyle name="Output 2_2149000-Q1'10" xfId="3494" xr:uid="{AB68BD6A-A787-4ABE-B390-AC89D12CB6B3}"/>
    <cellStyle name="Output 3" xfId="3495" xr:uid="{86347199-46A4-45A8-B186-5D780FB7BCCD}"/>
    <cellStyle name="Output 3 2" xfId="3496" xr:uid="{FC787DFF-FFC1-4183-8290-0F71F6CFBD01}"/>
    <cellStyle name="Output 3 2 2" xfId="3497" xr:uid="{7909B4F9-6A59-4CDD-86DA-4147305B8DB6}"/>
    <cellStyle name="Output 3 3" xfId="3498" xr:uid="{8392E291-5186-4E72-863E-1CFD652A354F}"/>
    <cellStyle name="Output 3 4" xfId="3499" xr:uid="{97F3578F-2B5B-46C0-A00E-1C591E173A0D}"/>
    <cellStyle name="Output 3 5" xfId="3500" xr:uid="{64BDBAF4-6E43-4099-92B7-89543E232880}"/>
    <cellStyle name="Output 3 6" xfId="3501" xr:uid="{7467A093-CB4D-40AB-B673-B291DD2F6FAA}"/>
    <cellStyle name="Output 3 7" xfId="3502" xr:uid="{B118F6D3-F1F2-4F61-88C1-BFB7C1ECF80A}"/>
    <cellStyle name="Output 4" xfId="3503" xr:uid="{A8E0A2D6-879D-4176-811B-C7CA0C4A1CC8}"/>
    <cellStyle name="Output 5" xfId="3504" xr:uid="{15F29566-F269-44F5-978B-81B783B90B46}"/>
    <cellStyle name="Output 6" xfId="3505" xr:uid="{C3555889-83E0-4727-9FA3-A3C94F31ADCB}"/>
    <cellStyle name="Output 7" xfId="3506" xr:uid="{45557B8D-E143-4115-93CB-49B947DA8E95}"/>
    <cellStyle name="Output 8" xfId="3507" xr:uid="{C3A9853E-759C-44F9-A29C-C4A84DD7F31E}"/>
    <cellStyle name="Output 9" xfId="3508" xr:uid="{04D8C4C7-1352-430E-AF1C-9193A87456BC}"/>
    <cellStyle name="Output Amounts" xfId="3509" xr:uid="{86FC9D1F-5F51-4DD8-9537-007145C15F93}"/>
    <cellStyle name="Output Column Headings" xfId="3510" xr:uid="{8932F14E-AFB6-4F9B-94FD-CF452C8F1A21}"/>
    <cellStyle name="Output Line Items" xfId="3511" xr:uid="{C0442334-A17D-4EFC-BE7E-9016C895188B}"/>
    <cellStyle name="Output Report Heading" xfId="3512" xr:uid="{55E56482-1D37-4096-A613-E0C889E725BE}"/>
    <cellStyle name="Output Report Title" xfId="3513" xr:uid="{88E0390A-D0D4-4B76-9789-95DCB7E80D39}"/>
    <cellStyle name="P1D" xfId="3514" xr:uid="{E50939D8-ABE0-4E33-9B43-D1C94A03873E}"/>
    <cellStyle name="Page Number" xfId="3515" xr:uid="{4187B9CC-9EA2-4211-9EFF-A5CF7747D2B9}"/>
    <cellStyle name="PageSubTitle" xfId="3516" xr:uid="{3F048685-637C-4239-9B8B-759AC1DE0CD2}"/>
    <cellStyle name="PageTitle" xfId="3517" xr:uid="{14848D9D-86B2-4CD8-A488-3D9E7F800486}"/>
    <cellStyle name="pcdos" xfId="3518" xr:uid="{F69F016B-2877-417A-8F34-921D1E345C38}"/>
    <cellStyle name="pcdos 2" xfId="5909" xr:uid="{72807AF3-14D2-4272-8617-82F062396C17}"/>
    <cellStyle name="per.style" xfId="3519" xr:uid="{D2E1BE71-C97E-4BDD-A02A-31726CF26919}"/>
    <cellStyle name="Percent (0%)" xfId="3520" xr:uid="{CA867EB0-B0AC-43E7-B1D7-3465BF45E57C}"/>
    <cellStyle name="Percent (0)" xfId="3521" xr:uid="{FE69F75C-8473-41C6-840D-30BAFE83D356}"/>
    <cellStyle name="Percent (0) 2" xfId="3522" xr:uid="{15D4ADB3-F017-41A6-ABB3-7DA2A5200753}"/>
    <cellStyle name="Percent (0.0%)" xfId="3523" xr:uid="{82924778-30F3-4E92-BCD5-648DB6485C20}"/>
    <cellStyle name="Percent (0.00%)" xfId="3524" xr:uid="{CE7D9E85-504A-46DD-80CD-0A450616A86D}"/>
    <cellStyle name="Percent [0]" xfId="3525" xr:uid="{120E3CB8-1348-45DA-97F1-B792E463F0AA}"/>
    <cellStyle name="Percent [0] 2" xfId="3526" xr:uid="{99FD82CD-57D3-43CB-A292-2E45CCEEE510}"/>
    <cellStyle name="Percent [00]" xfId="3527" xr:uid="{9F74062B-7EA2-4F80-9241-FDC3B0291387}"/>
    <cellStyle name="Percent [00] 2" xfId="3528" xr:uid="{FC78A93F-2847-49C9-814A-7A4701CDBDED}"/>
    <cellStyle name="Percent [2]" xfId="3529" xr:uid="{2017029A-359D-4855-8E7C-5FBBDAAC7B74}"/>
    <cellStyle name="Percent [2] 10" xfId="3530" xr:uid="{D3C7635C-1204-4969-B016-918BF73C2AF5}"/>
    <cellStyle name="Percent [2] 11" xfId="3531" xr:uid="{BECA3CDC-5FDC-4279-AA14-8D621C1AB1F1}"/>
    <cellStyle name="Percent [2] 12" xfId="3532" xr:uid="{9FDEF291-208B-4B9B-A2D8-7F421FA75582}"/>
    <cellStyle name="Percent [2] 13" xfId="3533" xr:uid="{2FDC7DC3-42A6-47C0-9008-EE21C7DEA252}"/>
    <cellStyle name="Percent [2] 14" xfId="3534" xr:uid="{C68340CC-0541-4D75-B88B-890ECDAFB116}"/>
    <cellStyle name="Percent [2] 15" xfId="3535" xr:uid="{09D3989F-95CD-4E61-B632-CC6260AA07DA}"/>
    <cellStyle name="Percent [2] 16" xfId="3536" xr:uid="{B9837CBF-B8C5-4C75-A80E-FEBA9C709657}"/>
    <cellStyle name="Percent [2] 17" xfId="3537" xr:uid="{2E3AB128-53DE-4A31-83C2-35D7E6FB9D6D}"/>
    <cellStyle name="Percent [2] 18" xfId="3538" xr:uid="{7FD2851C-3866-4BA6-B3E3-84811696D641}"/>
    <cellStyle name="Percent [2] 2" xfId="3539" xr:uid="{541012C5-888B-4ACB-9C0F-8E2793DFB8B8}"/>
    <cellStyle name="Percent [2] 3" xfId="3540" xr:uid="{E8A0512A-652A-463C-B5C9-32EB7A2D9018}"/>
    <cellStyle name="Percent [2] 4" xfId="3541" xr:uid="{FD88E661-284A-49D4-A8DD-4AAE0A5A362A}"/>
    <cellStyle name="Percent [2] 4 2" xfId="3542" xr:uid="{682AA8ED-19FB-474E-85CD-AEB7F76B8C1F}"/>
    <cellStyle name="Percent [2] 5" xfId="3543" xr:uid="{8CE160B8-AD37-4EFF-85DA-C86F71E668F2}"/>
    <cellStyle name="Percent [2] 6" xfId="3544" xr:uid="{C7FB280F-6BA6-4104-A666-A4B8354A0927}"/>
    <cellStyle name="Percent [2] 7" xfId="3545" xr:uid="{5074DCC3-1F56-48DC-9470-10B2E2F8A273}"/>
    <cellStyle name="Percent [2] 8" xfId="3546" xr:uid="{B226E3B0-4223-4DF0-8C0E-23A1B4BA1644}"/>
    <cellStyle name="Percent [2] 9" xfId="3547" xr:uid="{3EAB59FC-1360-467B-A1A1-9B5826D188DE}"/>
    <cellStyle name="Percent [2]_11OAP_IMV_injection" xfId="3548" xr:uid="{3B8824CF-0431-41AF-837A-8CE19B84C9F2}"/>
    <cellStyle name="Percent 10" xfId="3549" xr:uid="{12460927-EF4C-4F48-BD0E-54ADA6565E1C}"/>
    <cellStyle name="Percent 10 2" xfId="3550" xr:uid="{AE4F5BDD-7B56-494C-B467-F3A51EF54AF1}"/>
    <cellStyle name="Percent 10 2 2" xfId="3551" xr:uid="{768F0CC0-A574-4DC0-949A-9E1F596DD8D7}"/>
    <cellStyle name="Percent 11" xfId="3552" xr:uid="{0372DDFA-E2A3-4F01-9ED6-8E09260B3189}"/>
    <cellStyle name="Percent 12" xfId="3553" xr:uid="{88D4E519-2915-4D66-93AF-596C4E8195B0}"/>
    <cellStyle name="Percent 13" xfId="3554" xr:uid="{D4254001-3B53-43D7-B79D-7CAA47319AC9}"/>
    <cellStyle name="Percent 14" xfId="3555" xr:uid="{EF2AD39E-0FC7-4898-86B7-A4FB7C2717A4}"/>
    <cellStyle name="Percent 15" xfId="3556" xr:uid="{01F1B971-3112-48FD-AFF7-43FC1501DCC9}"/>
    <cellStyle name="Percent 16" xfId="3557" xr:uid="{FC76C775-5167-4C62-B029-0547B4E65DEE}"/>
    <cellStyle name="Percent 16 2" xfId="3558" xr:uid="{598D4BC9-4B7F-4F3E-882D-DB1309EED0D5}"/>
    <cellStyle name="Percent 17" xfId="3559" xr:uid="{961DFB7C-BE26-4F42-92E6-9170FD3CAD7D}"/>
    <cellStyle name="Percent 17 2" xfId="3560" xr:uid="{184A3B73-9F28-4C03-9922-54D917345C47}"/>
    <cellStyle name="Percent 18" xfId="3561" xr:uid="{00E4D4CC-06BE-4549-A963-959A1226555C}"/>
    <cellStyle name="Percent 19" xfId="3562" xr:uid="{498F2FF1-CB3B-4BDF-B754-4284BFA91649}"/>
    <cellStyle name="Percent 2" xfId="3563" xr:uid="{90D56D31-4DA1-4AE7-913B-D54444335956}"/>
    <cellStyle name="Percent 2 10" xfId="3564" xr:uid="{E28D3A1B-EE8D-4230-8FC9-484204F9C9DE}"/>
    <cellStyle name="Percent 2 11" xfId="3565" xr:uid="{33E99DD3-24CE-4742-A4EF-C6FD63656561}"/>
    <cellStyle name="Percent 2 12" xfId="3566" xr:uid="{D80A8C87-A268-474F-A7DB-0AB7ED8F88E8}"/>
    <cellStyle name="Percent 2 13" xfId="3567" xr:uid="{9864783B-9AF8-44E0-85CA-4ACD50396D42}"/>
    <cellStyle name="Percent 2 14" xfId="3568" xr:uid="{5B2FA7B3-7141-452F-B0BE-085FA017C5BE}"/>
    <cellStyle name="Percent 2 15" xfId="3569" xr:uid="{ADE48C2E-F070-473F-AF5B-773CCFE2E14F}"/>
    <cellStyle name="Percent 2 16" xfId="3570" xr:uid="{BDC069F1-4D94-4652-89DE-256C3984B09B}"/>
    <cellStyle name="Percent 2 17" xfId="3571" xr:uid="{3549EC64-AD28-4275-A0F7-1E748CC71401}"/>
    <cellStyle name="Percent 2 18" xfId="3572" xr:uid="{595A4212-95BC-4935-9D6E-0491AD90AFCB}"/>
    <cellStyle name="Percent 2 19" xfId="3573" xr:uid="{D2E44AAD-3BA1-498F-AC3D-97BDC9E4AD2A}"/>
    <cellStyle name="Percent 2 2" xfId="3574" xr:uid="{5F91D79E-C413-44B6-95CF-568E222A4430}"/>
    <cellStyle name="Percent 2 2 2" xfId="3575" xr:uid="{4D8E1EB9-DE53-4570-BC41-CDEA676E869A}"/>
    <cellStyle name="Percent 2 2 2 2" xfId="3576" xr:uid="{07D24CC1-4290-4648-A0CE-813BF592D1DD}"/>
    <cellStyle name="Percent 2 2 2 3" xfId="3577" xr:uid="{E74702F1-C787-49E2-AFC7-6267C94533D2}"/>
    <cellStyle name="Percent 2 2 3" xfId="3578" xr:uid="{855709B6-ADF5-4E4B-B1B9-B92967C4E32C}"/>
    <cellStyle name="Percent 2 2 4" xfId="3579" xr:uid="{EE338625-0897-48B3-8BDA-9AC43B4B7AA5}"/>
    <cellStyle name="Percent 2 2 5" xfId="3580" xr:uid="{2340A4C0-6809-43C3-8EE4-9750D48AE69D}"/>
    <cellStyle name="Percent 2 2 6" xfId="3581" xr:uid="{68FE9C13-A69F-47B2-9F08-1BC6CB7B5FCA}"/>
    <cellStyle name="Percent 2 20" xfId="3582" xr:uid="{29D28EE3-85ED-47B9-8A0B-EBA933F5E7D1}"/>
    <cellStyle name="Percent 2 21" xfId="3583" xr:uid="{C1606A33-966A-49BB-9629-2301F2C26367}"/>
    <cellStyle name="Percent 2 22" xfId="3584" xr:uid="{D50EE509-0BC0-4669-888E-D69EDEDF6DF3}"/>
    <cellStyle name="Percent 2 23" xfId="3585" xr:uid="{10D10782-8EF8-4B16-88B4-26A1BF21D370}"/>
    <cellStyle name="Percent 2 24" xfId="3586" xr:uid="{A11CD07A-18FE-4CEC-93AA-1EEB1EBA94D9}"/>
    <cellStyle name="Percent 2 25" xfId="3587" xr:uid="{174AD36C-EA97-4083-8413-3FC8AE46038F}"/>
    <cellStyle name="Percent 2 26" xfId="3588" xr:uid="{C6F690DD-BD82-4C7F-9F4C-530E6855F8B7}"/>
    <cellStyle name="Percent 2 27" xfId="3589" xr:uid="{061B5A74-C3DE-449F-8B98-7B97FE13F527}"/>
    <cellStyle name="Percent 2 28" xfId="3590" xr:uid="{619F27EA-EF91-4A81-B8B2-D11AFB256084}"/>
    <cellStyle name="Percent 2 29" xfId="3591" xr:uid="{42A44238-0E84-4144-9372-756E72DAA945}"/>
    <cellStyle name="Percent 2 3" xfId="3592" xr:uid="{12E5D39C-8D48-4AD1-9059-441B2A438800}"/>
    <cellStyle name="Percent 2 3 2" xfId="3593" xr:uid="{B239151D-68E0-4310-AFA1-55ECADEC08FF}"/>
    <cellStyle name="Percent 2 30" xfId="3594" xr:uid="{43F42A3E-FA3F-454F-88C5-715CC52FAF70}"/>
    <cellStyle name="Percent 2 31" xfId="3595" xr:uid="{03DF7775-70DC-423B-84E6-BBFE3D78690E}"/>
    <cellStyle name="Percent 2 32" xfId="3596" xr:uid="{0E06B270-8D9F-4D1F-B692-27BF53B94B9C}"/>
    <cellStyle name="Percent 2 33" xfId="3597" xr:uid="{0ADE71E8-38F7-4C73-9EA5-A1CA9EE6BEB9}"/>
    <cellStyle name="Percent 2 34" xfId="3598" xr:uid="{FBABE1AE-9A26-41D0-9F4A-A80C3D4BDF19}"/>
    <cellStyle name="Percent 2 35" xfId="3599" xr:uid="{2715C371-6A91-4F98-A99E-021ED90D0771}"/>
    <cellStyle name="Percent 2 36" xfId="3600" xr:uid="{46114FC8-897C-42A0-8311-84CD88F7E81A}"/>
    <cellStyle name="Percent 2 37" xfId="3601" xr:uid="{585B8642-E84C-4F9B-AE72-3A188A43D1C3}"/>
    <cellStyle name="Percent 2 38" xfId="3602" xr:uid="{58E8EB46-B2A1-429C-AF5C-2D1B9F4EED4C}"/>
    <cellStyle name="Percent 2 39" xfId="3603" xr:uid="{B66B82A8-FBCB-4DC7-9657-317A6E4B7E78}"/>
    <cellStyle name="Percent 2 4" xfId="3604" xr:uid="{C0E5D22C-5A35-4847-819C-C2D1125006BF}"/>
    <cellStyle name="Percent 2 4 2" xfId="3605" xr:uid="{EED5DA61-F910-4A9F-AE47-084CF38AC7FB}"/>
    <cellStyle name="Percent 2 40" xfId="3606" xr:uid="{86C1478B-43DE-4F77-B87D-3353219F4FBE}"/>
    <cellStyle name="Percent 2 41" xfId="3607" xr:uid="{50F85CA5-886D-4FD6-B1AE-850A23296714}"/>
    <cellStyle name="Percent 2 42" xfId="3608" xr:uid="{33476307-E451-48F9-B891-902FE3D124A1}"/>
    <cellStyle name="Percent 2 43" xfId="3609" xr:uid="{FD8C33F9-663F-4380-8411-29CE7D2038BD}"/>
    <cellStyle name="Percent 2 44" xfId="3610" xr:uid="{36A1879F-E911-48AE-9B95-ECB29705DFAD}"/>
    <cellStyle name="Percent 2 45" xfId="3611" xr:uid="{559F55AD-61A3-4086-80F5-DED79E25B1C0}"/>
    <cellStyle name="Percent 2 46" xfId="3612" xr:uid="{BB11686D-C3A3-4B14-873A-E3070B2240A1}"/>
    <cellStyle name="Percent 2 47" xfId="3613" xr:uid="{C9C2EEB4-FD44-405F-B0FE-AA157F92A61A}"/>
    <cellStyle name="Percent 2 48" xfId="3614" xr:uid="{CA638204-C2BC-4263-82F5-F0513A32014D}"/>
    <cellStyle name="Percent 2 49" xfId="3615" xr:uid="{3C7D5141-EB4B-4E87-A927-ADF1B7F00245}"/>
    <cellStyle name="Percent 2 5" xfId="3616" xr:uid="{39A8FA80-FA32-424E-9B77-2DC448F6B207}"/>
    <cellStyle name="Percent 2 5 2" xfId="3617" xr:uid="{AFCCA225-EC2D-4181-9BF8-B2DD3C44AB2A}"/>
    <cellStyle name="Percent 2 50" xfId="3618" xr:uid="{FD07FF28-BB0E-482E-AFFB-76D1C23E4D91}"/>
    <cellStyle name="Percent 2 51" xfId="3619" xr:uid="{99F7F220-5C7C-41AD-A0CC-D1081CBE6A5A}"/>
    <cellStyle name="Percent 2 52" xfId="3620" xr:uid="{5DE2EBE1-6030-43F4-B211-4646F6F769A7}"/>
    <cellStyle name="Percent 2 53" xfId="3621" xr:uid="{5FE3F9DE-1C65-4693-B9FE-7AE2913437B1}"/>
    <cellStyle name="Percent 2 54" xfId="3622" xr:uid="{B6281A4C-8F64-461A-A7FE-E3D846AAEAC4}"/>
    <cellStyle name="Percent 2 55" xfId="3623" xr:uid="{FC67F8C2-B48F-4D56-B232-7C3EB7B137CD}"/>
    <cellStyle name="Percent 2 56" xfId="3624" xr:uid="{5E562715-6657-4846-ABC2-05C43EEF7DAF}"/>
    <cellStyle name="Percent 2 57" xfId="3625" xr:uid="{9F0FA660-BBEE-4E35-A063-155BA1447A82}"/>
    <cellStyle name="Percent 2 58" xfId="3626" xr:uid="{3C87C1FA-3CAF-4EDA-AE23-0EA4403D24F3}"/>
    <cellStyle name="Percent 2 59" xfId="3627" xr:uid="{F3822E9B-E613-4818-B078-3A53F00A78F9}"/>
    <cellStyle name="Percent 2 6" xfId="3628" xr:uid="{D122BA49-B0F8-4EF7-8B69-26E7CFE80194}"/>
    <cellStyle name="Percent 2 6 2" xfId="3629" xr:uid="{2A51CC1E-2925-4EA2-8796-B6231F595EE4}"/>
    <cellStyle name="Percent 2 60" xfId="3630" xr:uid="{D315283D-7F61-4D21-9C8A-498EEEFFC224}"/>
    <cellStyle name="Percent 2 7" xfId="3631" xr:uid="{1F44E94D-AE8A-4190-B653-46B95DC313BF}"/>
    <cellStyle name="Percent 2 7 2" xfId="3632" xr:uid="{9F42659E-B685-43F8-8603-4114D133CDC3}"/>
    <cellStyle name="Percent 2 8" xfId="3633" xr:uid="{BC8CA620-5E9F-4DEB-96B0-8BF38D7AF49D}"/>
    <cellStyle name="Percent 2 9" xfId="3634" xr:uid="{37C46B36-E5F6-434A-90A4-BD134356D321}"/>
    <cellStyle name="Percent 2_OLST Petroleum_Workings07" xfId="3635" xr:uid="{BECA9C44-0EC5-4248-B950-80208E8DBF7B}"/>
    <cellStyle name="Percent 20" xfId="3636" xr:uid="{10B29562-D85C-4680-9958-C9C02F4DDE5B}"/>
    <cellStyle name="Percent 21" xfId="3637" xr:uid="{878F8906-6218-4CD0-BE75-367174ED6599}"/>
    <cellStyle name="Percent 22" xfId="3638" xr:uid="{D39C01AC-05BE-4384-B542-36BFB1D35BAD}"/>
    <cellStyle name="Percent 22 2" xfId="3639" xr:uid="{78DEEDC0-885B-4A04-A1A4-386EB3471674}"/>
    <cellStyle name="Percent 23" xfId="3640" xr:uid="{C0CAD1A5-5EEE-491F-BAAF-11BE8495C4C1}"/>
    <cellStyle name="Percent 24" xfId="3641" xr:uid="{346BCE96-A696-4757-92EF-886751A07029}"/>
    <cellStyle name="Percent 25" xfId="3642" xr:uid="{3008F80F-FF6C-4507-B634-922494D98F6E}"/>
    <cellStyle name="Percent 26" xfId="3643" xr:uid="{D5DAB711-CDE0-4361-B16B-3A8F4992BF52}"/>
    <cellStyle name="Percent 27" xfId="3644" xr:uid="{E670BEE5-1870-4673-848A-528268A04414}"/>
    <cellStyle name="Percent 28" xfId="3645" xr:uid="{D7038D5A-8B2C-430B-8B99-74556CD98ECC}"/>
    <cellStyle name="Percent 28 2" xfId="3646" xr:uid="{93957552-5D6E-45AC-BBF1-C26B4234C435}"/>
    <cellStyle name="Percent 29" xfId="3647" xr:uid="{8E6ADB4B-4119-4A84-8F92-CD9EBFD1E45C}"/>
    <cellStyle name="Percent 29 2" xfId="3648" xr:uid="{876FA3EA-7CC4-4D1F-9732-2E1EAA99A7B4}"/>
    <cellStyle name="Percent 3" xfId="3649" xr:uid="{640B0E36-CECD-43C8-967A-CE29BF4BC80B}"/>
    <cellStyle name="Percent 3 2" xfId="3650" xr:uid="{24146909-F93D-48D5-B003-5CC5ABF84A2C}"/>
    <cellStyle name="Percent 3 2 2" xfId="3651" xr:uid="{A4F7F7B9-5146-4CD9-BAB5-476F309E831E}"/>
    <cellStyle name="Percent 3 3" xfId="3652" xr:uid="{F76E1EF9-40C3-4B77-AFE8-4F56099A07A1}"/>
    <cellStyle name="Percent 3 3 2" xfId="3653" xr:uid="{A764530C-5B2D-4F9F-8A22-C5764A726CAD}"/>
    <cellStyle name="Percent 3 4" xfId="3654" xr:uid="{E651DAB3-9932-4D69-99F5-DEA4E54A943B}"/>
    <cellStyle name="Percent 3 5" xfId="3655" xr:uid="{066F33BE-F90D-4397-8FC1-FA5796F07FB4}"/>
    <cellStyle name="Percent 3_WP(BS)-System" xfId="3656" xr:uid="{292D452E-670D-4C1B-8316-47E9B3BD30EF}"/>
    <cellStyle name="Percent 30" xfId="3657" xr:uid="{E57E5BA5-4B0C-40AB-9BF7-F20462701AB1}"/>
    <cellStyle name="Percent 30 2" xfId="3658" xr:uid="{F8A67668-5311-469D-9696-5D88B8C9BB5C}"/>
    <cellStyle name="Percent 31" xfId="3659" xr:uid="{D732703C-7E9C-4B4E-AB46-B9ED5953163C}"/>
    <cellStyle name="Percent 32" xfId="3660" xr:uid="{4E1FEAAD-2089-4741-BFC4-4A041C29FC0B}"/>
    <cellStyle name="Percent 33" xfId="3661" xr:uid="{89858ECD-AE21-4110-BC26-4A6568E12693}"/>
    <cellStyle name="Percent 33 2" xfId="3662" xr:uid="{0B0A795A-8E77-4829-8FD5-2688F8D7EFE3}"/>
    <cellStyle name="Percent 34" xfId="3663" xr:uid="{B2F5297C-AD0E-495F-B0EF-4A8E3310C9FE}"/>
    <cellStyle name="Percent 35" xfId="3664" xr:uid="{F001D375-1A0B-424F-A746-D50151F20F1D}"/>
    <cellStyle name="Percent 36" xfId="3665" xr:uid="{0D298A5F-145F-489D-9912-CF738EA1CC6E}"/>
    <cellStyle name="Percent 37" xfId="3666" xr:uid="{ACC28CA8-5783-48DA-B7B0-FBA39D0B64A1}"/>
    <cellStyle name="Percent 38" xfId="3667" xr:uid="{65A71D24-7353-4545-BA8C-C501B712B16D}"/>
    <cellStyle name="Percent 39" xfId="3668" xr:uid="{DB9AF4E6-0016-4B3C-A4E1-2D33928736B7}"/>
    <cellStyle name="Percent 4" xfId="3669" xr:uid="{7D5DABED-356E-427B-8E3B-6A11C9E3D4DF}"/>
    <cellStyle name="Percent 4 10" xfId="3670" xr:uid="{AF9F6C66-099D-4DB2-91FB-5295FF362C9A}"/>
    <cellStyle name="Percent 4 11" xfId="3671" xr:uid="{41D8F6F0-A4C6-46CC-A29C-F3DDEECB75FB}"/>
    <cellStyle name="Percent 4 2" xfId="3672" xr:uid="{71489079-E355-4985-939D-C34AF0F202B3}"/>
    <cellStyle name="Percent 4 2 2" xfId="3673" xr:uid="{E32D6D95-7215-489E-9143-E6B6FBCA9CAB}"/>
    <cellStyle name="Percent 4 3" xfId="3674" xr:uid="{8D60166B-0488-4EFB-8EE7-07A897CAD0E1}"/>
    <cellStyle name="Percent 4 3 2" xfId="3675" xr:uid="{EABE29B0-B71F-4EA9-B7E5-D2A9F9E4B705}"/>
    <cellStyle name="Percent 4 4" xfId="3676" xr:uid="{200B62E7-CDA7-4367-B081-7829FB6CE742}"/>
    <cellStyle name="Percent 4 5" xfId="3677" xr:uid="{8956B678-A11D-495A-AF48-2420363874C2}"/>
    <cellStyle name="Percent 4 6" xfId="3678" xr:uid="{A8C26A96-8934-434A-93CC-93427A62B320}"/>
    <cellStyle name="Percent 4 7" xfId="3679" xr:uid="{DB49D23B-8731-4AAE-B61C-D9E81CDACBA1}"/>
    <cellStyle name="Percent 4 8" xfId="3680" xr:uid="{84AAEC0A-9C51-429B-8EC1-CCE53D6A25AD}"/>
    <cellStyle name="Percent 4 9" xfId="3681" xr:uid="{03566F74-EDEC-48FF-98D1-6E77DD44B5D5}"/>
    <cellStyle name="Percent 40" xfId="3682" xr:uid="{9BB9D3D4-443A-48CC-BC17-C48BB45F6F75}"/>
    <cellStyle name="Percent 41" xfId="3683" xr:uid="{E9A69223-E06E-4043-AA2C-1741D553B3A9}"/>
    <cellStyle name="Percent 42" xfId="3684" xr:uid="{70AB820D-6B0A-4C38-8011-37906332E834}"/>
    <cellStyle name="Percent 43" xfId="3685" xr:uid="{404D9472-1033-4B52-8C2C-B94B3111C5D8}"/>
    <cellStyle name="Percent 44" xfId="3686" xr:uid="{9D9092E7-4B97-43B9-ACF4-0CE281821C13}"/>
    <cellStyle name="Percent 45" xfId="3687" xr:uid="{F43081A0-EED9-4704-91C9-C0427F6F8941}"/>
    <cellStyle name="Percent 46" xfId="3688" xr:uid="{C77DC320-DC02-490F-A0C0-2A195BF27626}"/>
    <cellStyle name="Percent 47" xfId="3689" xr:uid="{B4A71F9B-8D3D-471A-8B79-C44A3303BA0E}"/>
    <cellStyle name="Percent 48" xfId="3690" xr:uid="{D0D3DFCA-1356-4A21-9CD6-C07DE48BE388}"/>
    <cellStyle name="Percent 49" xfId="3691" xr:uid="{94615CF9-D64E-4322-A42E-DC9D44E5CEB9}"/>
    <cellStyle name="Percent 5" xfId="3692" xr:uid="{16BD2487-B882-43F3-8E40-F162B0389423}"/>
    <cellStyle name="Percent 5 10" xfId="3693" xr:uid="{02E0A20C-CE2E-4736-A414-C1A2796C8337}"/>
    <cellStyle name="Percent 5 11" xfId="3694" xr:uid="{692F59C8-8D5F-49ED-9424-A6F485E5CD75}"/>
    <cellStyle name="Percent 5 12" xfId="3695" xr:uid="{067458C9-345B-4CDA-B026-12C283425056}"/>
    <cellStyle name="Percent 5 13" xfId="3696" xr:uid="{1467D3C7-9232-4FF2-91FE-85375FD3E62A}"/>
    <cellStyle name="Percent 5 14" xfId="3697" xr:uid="{E08AE340-14D4-4A92-980D-EBCC7571B978}"/>
    <cellStyle name="Percent 5 15" xfId="3698" xr:uid="{E5EEF2EF-4F8C-43FC-91B8-AA005E71617F}"/>
    <cellStyle name="Percent 5 16" xfId="3699" xr:uid="{3CE14D7C-5BA7-48BA-AA59-B54BAAE1A1B4}"/>
    <cellStyle name="Percent 5 17" xfId="3700" xr:uid="{55CA435C-ABE4-4560-99FD-4A066B48631A}"/>
    <cellStyle name="Percent 5 2" xfId="3701" xr:uid="{C80121DA-0CF4-4206-94B9-FD2B8AE6084F}"/>
    <cellStyle name="Percent 5 2 2" xfId="3702" xr:uid="{1F3EB8A4-BC77-4657-AAD8-C42911539E15}"/>
    <cellStyle name="Percent 5 3" xfId="3703" xr:uid="{A0822FA0-2CE5-42D8-B3AC-44B29185FED4}"/>
    <cellStyle name="Percent 5 3 2" xfId="3704" xr:uid="{C73CA82C-96BD-4359-BDA5-968058AD9EDF}"/>
    <cellStyle name="Percent 5 4" xfId="3705" xr:uid="{608AE794-AE68-4462-A12F-7E5B9B3BBFC1}"/>
    <cellStyle name="Percent 5 5" xfId="3706" xr:uid="{583D3968-231C-4E09-ADAF-6E8F774BEA65}"/>
    <cellStyle name="Percent 5 6" xfId="3707" xr:uid="{8C4D33AF-2BBA-473E-9B0C-8EC1617B04C8}"/>
    <cellStyle name="Percent 5 7" xfId="3708" xr:uid="{D3EBAC36-FB88-4399-9406-BF099F9672B5}"/>
    <cellStyle name="Percent 5 8" xfId="3709" xr:uid="{0742AC29-B5A9-4830-AAE5-197095B55505}"/>
    <cellStyle name="Percent 5 9" xfId="3710" xr:uid="{CB83A853-D446-42B3-8C75-B03DDA8C5D28}"/>
    <cellStyle name="Percent 50" xfId="3711" xr:uid="{E6FFD96E-2B20-40BC-A622-9EBD00671DE1}"/>
    <cellStyle name="Percent 51" xfId="3712" xr:uid="{73AD9C43-96BB-4AE8-ADD4-3DE6EF17D97A}"/>
    <cellStyle name="Percent 52" xfId="3713" xr:uid="{FBD66822-E321-4C5C-8E18-16F6251EA60D}"/>
    <cellStyle name="Percent 53" xfId="3714" xr:uid="{5BE5638E-F0A3-4E7C-BF98-2FCE3A44EC60}"/>
    <cellStyle name="Percent 54" xfId="3715" xr:uid="{685D03B2-B612-4494-8E1F-9D9DB24FF00E}"/>
    <cellStyle name="Percent 55" xfId="3716" xr:uid="{9D2AC9C8-B2B2-4BEE-9506-1340B5EAB933}"/>
    <cellStyle name="Percent 56" xfId="3717" xr:uid="{588CBA11-4CC6-4853-ACEF-51EC8573BEDA}"/>
    <cellStyle name="Percent 57" xfId="3718" xr:uid="{BD393688-57B3-4FFF-B5B4-784F6A1A0E1A}"/>
    <cellStyle name="Percent 58" xfId="3719" xr:uid="{4A0050A9-917B-4D1A-B0AC-56C3025F25C1}"/>
    <cellStyle name="Percent 59" xfId="3720" xr:uid="{D5003A31-8579-4D72-B26C-11962AE9A4A7}"/>
    <cellStyle name="Percent 6" xfId="3721" xr:uid="{AE6BD7D7-1330-47DF-BD45-3D2EB07B4741}"/>
    <cellStyle name="Percent 6 2" xfId="3722" xr:uid="{2C34E5C1-1CA4-4D88-9197-BA9A83805E6A}"/>
    <cellStyle name="Percent 6 2 2" xfId="3723" xr:uid="{337D4A8F-1BE5-49C4-A6A0-8E1C5B42F55A}"/>
    <cellStyle name="Percent 6 3" xfId="3724" xr:uid="{763023AC-E6EC-43F5-9249-CEAF0E967264}"/>
    <cellStyle name="Percent 60" xfId="3725" xr:uid="{925E3602-76D5-4E3F-9347-80C17E1EA09D}"/>
    <cellStyle name="Percent 61" xfId="3726" xr:uid="{0B9805F9-17B1-410B-B35D-223C47589D84}"/>
    <cellStyle name="Percent 62" xfId="3727" xr:uid="{C124AAD3-B35F-48D1-9ED0-F89701F3400A}"/>
    <cellStyle name="Percent 63" xfId="3728" xr:uid="{5F7AA041-92D3-41E3-B6EF-85B850238970}"/>
    <cellStyle name="Percent 64" xfId="3729" xr:uid="{F9B1BF51-34E3-41C1-99AC-08D79DE11696}"/>
    <cellStyle name="Percent 65" xfId="3730" xr:uid="{8A231AC4-EF42-4D58-AABE-B1F00A2098AA}"/>
    <cellStyle name="Percent 66" xfId="3731" xr:uid="{77A22CE6-20C2-4E91-AAB7-FF86EECA5217}"/>
    <cellStyle name="Percent 67" xfId="3732" xr:uid="{0FC35FAD-4909-4B60-91A8-96FAB6AA44CE}"/>
    <cellStyle name="Percent 68" xfId="3733" xr:uid="{708C8201-FF82-4737-9046-4BBA6DFA982A}"/>
    <cellStyle name="Percent 69" xfId="3734" xr:uid="{A71264BD-411E-436F-95AE-8ACD31F8C6CE}"/>
    <cellStyle name="Percent 7" xfId="3735" xr:uid="{9BC585B1-9EFC-45D3-A953-421B5BACB3DC}"/>
    <cellStyle name="Percent 7 2" xfId="3736" xr:uid="{8B34C1ED-3C1F-4306-99D4-B1F9F60724B6}"/>
    <cellStyle name="Percent 7 3" xfId="3737" xr:uid="{32C5556B-B657-4900-926B-6D25D89874E6}"/>
    <cellStyle name="Percent 70" xfId="3738" xr:uid="{81CAAC2C-0510-4F50-BDDD-C353938A514F}"/>
    <cellStyle name="Percent 71" xfId="3739" xr:uid="{37DE2B37-6A6E-4C7F-AE21-734B11036753}"/>
    <cellStyle name="Percent 72" xfId="3740" xr:uid="{03B0FB83-807F-49DE-BC3E-F1674C8FA86A}"/>
    <cellStyle name="Percent 73" xfId="3741" xr:uid="{43F7DC4F-C8DB-4D75-A27A-EE52391D55D2}"/>
    <cellStyle name="Percent 74" xfId="3742" xr:uid="{57DA2B24-AAC6-4547-9D3F-08C47E6DB982}"/>
    <cellStyle name="Percent 75" xfId="3743" xr:uid="{9F592951-E6DB-407E-9E9E-26B70756D0C5}"/>
    <cellStyle name="Percent 76" xfId="3744" xr:uid="{81B11B43-BCE5-444F-BC31-097ACCEE72F3}"/>
    <cellStyle name="Percent 77" xfId="3745" xr:uid="{DCCDCC07-7DA8-4011-A147-5B63B9DAD4B4}"/>
    <cellStyle name="Percent 78" xfId="3746" xr:uid="{1E665C4F-A276-4E2C-9607-A1D633E5D679}"/>
    <cellStyle name="Percent 79" xfId="3747" xr:uid="{046F3B79-C11F-45A6-A517-52FE446485B3}"/>
    <cellStyle name="Percent 8" xfId="3748" xr:uid="{5F82CFC3-09AC-463A-8B40-7F81F4A775AB}"/>
    <cellStyle name="Percent 8 2" xfId="3749" xr:uid="{B6B45488-7495-4C44-AAA5-BF0400FD00FA}"/>
    <cellStyle name="Percent 80" xfId="3750" xr:uid="{804072F6-C570-47D8-B3EC-65B883D2F9BA}"/>
    <cellStyle name="Percent 81" xfId="3751" xr:uid="{74F5A1F3-739F-4682-89F3-8B340A87F682}"/>
    <cellStyle name="Percent 82" xfId="3752" xr:uid="{699F401F-39BE-4AF2-8432-806E1AEC6638}"/>
    <cellStyle name="Percent 83" xfId="3753" xr:uid="{6F53E082-20CF-4315-B18B-1C258699D4F1}"/>
    <cellStyle name="Percent 84" xfId="3754" xr:uid="{1A0139BF-3074-402F-89C7-8AA32FBA61F8}"/>
    <cellStyle name="Percent 85" xfId="3755" xr:uid="{2EEFD36E-5DF8-4CDE-AFA9-A68ED893BB34}"/>
    <cellStyle name="Percent 86" xfId="3756" xr:uid="{1EE887F6-A629-4BCD-92E6-5809AE91F4D9}"/>
    <cellStyle name="Percent 87" xfId="3757" xr:uid="{ED745BC2-67EB-4819-AAC2-05888AA19C86}"/>
    <cellStyle name="Percent 88" xfId="3758" xr:uid="{0C695B92-1689-4B94-9722-0D6DE9301A5E}"/>
    <cellStyle name="Percent 89" xfId="3759" xr:uid="{C7882F71-050E-46A2-8F3D-C503C803E55D}"/>
    <cellStyle name="Percent 9" xfId="3760" xr:uid="{327B7F1D-F5EA-464C-8544-66418C1F70FF}"/>
    <cellStyle name="Percent 9 2" xfId="3761" xr:uid="{BB254556-5BF0-4A5D-A8FC-B49FAAD24C67}"/>
    <cellStyle name="Percent1R" xfId="3762" xr:uid="{459B327C-BEDD-494D-9C53-0A512F2991F0}"/>
    <cellStyle name="Percent2" xfId="3763" xr:uid="{4336CCBB-55EB-4C2E-B90B-ED1199DD416F}"/>
    <cellStyle name="Percent2R" xfId="3764" xr:uid="{D0C0F8A8-C193-4FA6-967E-019F8DC66CA9}"/>
    <cellStyle name="percentage" xfId="3765" xr:uid="{92B5E30E-D585-40CC-A657-3BC70E345EDF}"/>
    <cellStyle name="PeѴcent" xfId="3766" xr:uid="{27DE0C1E-A23E-4B65-8DE3-B42DB6DCAFE6}"/>
    <cellStyle name="PLAN" xfId="3767" xr:uid="{01384E7F-3403-45C1-A0B9-9C2392B75070}"/>
    <cellStyle name="PrePop Currency (0)" xfId="3768" xr:uid="{467058D7-28CA-4875-9D54-6B598FC0E6AA}"/>
    <cellStyle name="PrePop Currency (0) 2" xfId="3769" xr:uid="{822D06F7-5AA6-4A7E-B235-2711DB81B9A4}"/>
    <cellStyle name="PrePop Currency (2)" xfId="3770" xr:uid="{DD47379D-CFBC-4E6B-899F-D77C061E02C5}"/>
    <cellStyle name="PrePop Currency (2) 2" xfId="3771" xr:uid="{E98CFE2F-49B2-4A46-B018-88982B14363F}"/>
    <cellStyle name="PrePop Units (0)" xfId="3772" xr:uid="{61ADBCF7-514F-4534-8A4B-F121398F5602}"/>
    <cellStyle name="PrePop Units (0) 2" xfId="3773" xr:uid="{6C25C5B5-311D-4482-8994-6BE4D02DA7BA}"/>
    <cellStyle name="PrePop Units (1)" xfId="3774" xr:uid="{C591BFD1-DBD9-4D07-89FC-3799A34468CD}"/>
    <cellStyle name="PrePop Units (1) 2" xfId="3775" xr:uid="{A808D99C-974E-4C99-9983-01F063133A5D}"/>
    <cellStyle name="PrePop Units (2)" xfId="3776" xr:uid="{C194D4D3-6A48-4BF3-B95E-455B715ACEE9}"/>
    <cellStyle name="PrePop Units (2) 2" xfId="3777" xr:uid="{AD147242-9D05-45EE-9E42-20DDE574535A}"/>
    <cellStyle name="pricing" xfId="3778" xr:uid="{2008A917-D827-47C6-8349-CAD607810D2E}"/>
    <cellStyle name="Profile" xfId="3779" xr:uid="{1E735F41-A6CD-4C95-9139-FEC8300E04B7}"/>
    <cellStyle name="PSChar" xfId="3780" xr:uid="{88BF56CF-EB25-4C38-A99B-E35C56DA932E}"/>
    <cellStyle name="PSDate" xfId="3781" xr:uid="{146126A7-6FCB-4AEF-9A64-960FABD9A2C6}"/>
    <cellStyle name="PSDec" xfId="3782" xr:uid="{469762D5-BAB6-4E9A-806B-091066C1DF7E}"/>
    <cellStyle name="PSHeading" xfId="3783" xr:uid="{A5941D3E-EBB8-4EA2-A359-605F106210B0}"/>
    <cellStyle name="PSInt" xfId="3784" xr:uid="{C62AB530-A6AC-4E5A-AADC-EF10571E8410}"/>
    <cellStyle name="PSSpacer" xfId="3785" xr:uid="{3AFB430A-47CD-439D-A8BA-3C737BF9848B}"/>
    <cellStyle name="pwstyle" xfId="3786" xr:uid="{8D1C0C82-ED08-4638-9D8E-31E68DA7E70D}"/>
    <cellStyle name="Q1" xfId="3787" xr:uid="{DB18A8DA-33D5-48A5-BBBF-AF57EBED9C9B}"/>
    <cellStyle name="Q1 2" xfId="3788" xr:uid="{D94A349C-F5C2-4A28-8924-001BF0093AFF}"/>
    <cellStyle name="Quantity" xfId="3789" xr:uid="{69CD2252-6141-452E-84BA-917BF683E160}"/>
    <cellStyle name="Quantity 10" xfId="3790" xr:uid="{CA06917D-A6E4-4899-888F-6E007DCEBBE8}"/>
    <cellStyle name="Quantity 11" xfId="3791" xr:uid="{9F1ADB60-2785-4EA1-B76F-E1C76122283F}"/>
    <cellStyle name="Quantity 12" xfId="3792" xr:uid="{847181A9-90CF-4E6A-8430-6C2625F524E7}"/>
    <cellStyle name="Quantity 13" xfId="3793" xr:uid="{B6B1F53B-7F9E-4D73-8784-B49DB1FA5262}"/>
    <cellStyle name="Quantity 14" xfId="3794" xr:uid="{99F21F11-C941-4C90-899A-64911D94FDFC}"/>
    <cellStyle name="Quantity 15" xfId="3795" xr:uid="{03523991-168F-4FB2-BA3E-3B4FAE0B4BF2}"/>
    <cellStyle name="Quantity 16" xfId="3796" xr:uid="{6CE86AA9-0B1F-4DED-B7C7-4B0FE7551B06}"/>
    <cellStyle name="Quantity 17" xfId="3797" xr:uid="{157BDB6A-168E-49DC-8816-47AFD5018765}"/>
    <cellStyle name="Quantity 18" xfId="3798" xr:uid="{FA0E9FCA-1063-4E0F-A1C7-6018B7F9DAFA}"/>
    <cellStyle name="Quantity 2" xfId="3799" xr:uid="{E1351690-D7E5-47A0-ACB4-5FD0927F162E}"/>
    <cellStyle name="Quantity 3" xfId="3800" xr:uid="{75070E84-D695-433A-AD3C-DAE86BBFA184}"/>
    <cellStyle name="Quantity 4" xfId="3801" xr:uid="{05816FD3-0608-4BC1-873C-8294F5A0B8B2}"/>
    <cellStyle name="Quantity 4 2" xfId="3802" xr:uid="{2709EE01-8EC8-4D77-BBC1-1C92E31995D3}"/>
    <cellStyle name="Quantity 5" xfId="3803" xr:uid="{68D13467-A856-4B7D-8C7E-EECBEB84865A}"/>
    <cellStyle name="Quantity 6" xfId="3804" xr:uid="{71DF5418-F315-41DD-8E08-760E406CDBE0}"/>
    <cellStyle name="Quantity 7" xfId="3805" xr:uid="{6176B6BA-BEE6-4920-965C-6048C088300D}"/>
    <cellStyle name="Quantity 8" xfId="3806" xr:uid="{F50FAD76-39E5-4675-BDB9-8F9EE06C192F}"/>
    <cellStyle name="Quantity 9" xfId="3807" xr:uid="{35BAECCB-4E4A-4159-829B-3E553E294352}"/>
    <cellStyle name="Quantity_282-193.00" xfId="3808" xr:uid="{995759C6-FA36-4F86-876B-9D45EBB106C1}"/>
    <cellStyle name="Rate" xfId="3809" xr:uid="{C9E1F851-B579-4FC4-9A65-33DA5500FBF0}"/>
    <cellStyle name="regstoresfromspecstores" xfId="3810" xr:uid="{0917F45B-C45F-4102-A271-8D4826DC6A75}"/>
    <cellStyle name="report_title" xfId="3811" xr:uid="{1E8D8539-DD13-4CFA-892C-4B72D139007C}"/>
    <cellStyle name="Reset  - Style4" xfId="3812" xr:uid="{C5A99DBF-4F98-4B1F-B735-334DC4DEB36E}"/>
    <cellStyle name="Reset  - Style7" xfId="3813" xr:uid="{45FB645B-25E4-4FA0-9721-8467383E0C61}"/>
    <cellStyle name="Reset range style to defaults" xfId="3814" xr:uid="{D9DC74A6-EA6A-49F0-A979-E50FF0CDF91C}"/>
    <cellStyle name="Revenue(rev).xls]SEPT" xfId="3815" xr:uid="{C6CC9295-450E-4D33-9133-CCE40C7542A6}"/>
    <cellStyle name="revisi" xfId="3816" xr:uid="{0C2AF2B8-B3C0-4BB9-A4C8-ED618833A359}"/>
    <cellStyle name="RevList" xfId="3817" xr:uid="{A709B05A-6E67-4427-9E40-30740067087F}"/>
    <cellStyle name="RevList 2" xfId="3818" xr:uid="{A6FD98DB-4BE4-44B4-AAED-C6D3407F56B4}"/>
    <cellStyle name="Rittichai" xfId="3819" xr:uid="{EC4F93EC-377E-4DB6-99B3-B9AB3551C808}"/>
    <cellStyle name="Rp" xfId="3820" xr:uid="{2D43230E-674F-48A3-994F-E5A310523D0A}"/>
    <cellStyle name="rrency [0]_laroux_1" xfId="3821" xr:uid="{A77C431F-3A51-48E0-93A7-79D451CD9AFB}"/>
    <cellStyle name="s" xfId="3822" xr:uid="{D6CE5567-10E6-4560-BA44-DE57BF3A2692}"/>
    <cellStyle name="s 2" xfId="3823" xr:uid="{1BFFA707-E4EA-497D-B612-B1EEA7C09073}"/>
    <cellStyle name="s]_x000d__x000a_load=_x000d__x000a_Beep=yes_x000d__x000a_NullPort=None_x000d__x000a_BorderWidth=2_x000d__x000a_CursorBlinkRate=695_x000d__x000a_DoubleClickSpeed=645_x000d__x000a_Programs=com exe bat pif_x000d_" xfId="3824" xr:uid="{33B1D5A9-764C-48A5-85D5-1D680DD91747}"/>
    <cellStyle name="s_FA" xfId="3825" xr:uid="{EE4ED6E5-5F8F-45BF-81E2-A5ACEE8EBE72}"/>
    <cellStyle name="s_FA 2" xfId="3826" xr:uid="{A652F80D-E2ED-4FEF-A954-119A612FC058}"/>
    <cellStyle name="s_FA_WP-IS" xfId="3827" xr:uid="{81317041-70FD-469D-8CC0-B1C0A540BD25}"/>
    <cellStyle name="s_FA_WP-IS 2" xfId="3828" xr:uid="{FD2D9A89-D18F-4FB2-A658-6D118D898567}"/>
    <cellStyle name="s_purchases test - orisoft systems" xfId="3829" xr:uid="{847D6378-0886-403A-8A51-DFC6C4261AF0}"/>
    <cellStyle name="s_purchases test - orisoft systems 2" xfId="3830" xr:uid="{92407C7E-A7ED-46F0-BE5E-3F6404C3B765}"/>
    <cellStyle name="s_WP(IS)-System" xfId="3831" xr:uid="{1360370B-7A3E-49FE-A3DA-D5D140D6B0F0}"/>
    <cellStyle name="s_WP(IS)-System 2" xfId="3832" xr:uid="{93AE1456-01D1-4814-83E1-802445FB0F26}"/>
    <cellStyle name="s_WP-IS" xfId="3833" xr:uid="{F281951B-4C0A-46DD-BFEE-C8350615DB8B}"/>
    <cellStyle name="s_WP-IS 2" xfId="3834" xr:uid="{E0D61512-2586-4B37-8C09-0AB7B02D5A07}"/>
    <cellStyle name="S0" xfId="3835" xr:uid="{C4C46EDD-BBB7-4E64-953D-FA043666EE5F}"/>
    <cellStyle name="S1" xfId="3836" xr:uid="{7C2BD1EF-F562-4EC2-AA01-543CD2B05918}"/>
    <cellStyle name="S10" xfId="3837" xr:uid="{7FF57065-2C65-4C5C-A719-7B7CF301312E}"/>
    <cellStyle name="S11" xfId="3838" xr:uid="{5EEA002D-585F-4E50-B7B8-1083B566EA34}"/>
    <cellStyle name="S12" xfId="3839" xr:uid="{F930B06C-9240-4213-96EB-2029686D6736}"/>
    <cellStyle name="S13" xfId="3840" xr:uid="{37F5AD66-D1CB-4DE6-8AC8-02396CD5D860}"/>
    <cellStyle name="S14" xfId="3841" xr:uid="{6D58F1AD-0B59-44A5-B9EC-6B2C47088FCE}"/>
    <cellStyle name="S15" xfId="3842" xr:uid="{5FE43E6A-2BE9-4330-97C4-DE7067829EA9}"/>
    <cellStyle name="S16" xfId="3843" xr:uid="{6208FBE6-303B-4E08-BF2C-197910FB76EF}"/>
    <cellStyle name="S1D" xfId="3844" xr:uid="{D0995F74-C7F7-446D-892F-229068DA66C6}"/>
    <cellStyle name="S2" xfId="3845" xr:uid="{1392EA34-FD67-411A-AFD6-E05440AB416C}"/>
    <cellStyle name="S3" xfId="3846" xr:uid="{4834D1C4-7FFE-427B-B6FD-63C31625CD3B}"/>
    <cellStyle name="S4" xfId="3847" xr:uid="{78870797-3198-40C8-A77C-3462E11E53BF}"/>
    <cellStyle name="S5" xfId="3848" xr:uid="{F0EB3870-1AA4-4681-AAFE-EDD6F6A56285}"/>
    <cellStyle name="S6" xfId="3849" xr:uid="{4B7376E1-409E-48AF-86C7-BF91E9930CF1}"/>
    <cellStyle name="S7" xfId="3850" xr:uid="{99BBA034-FDC4-4139-9DCB-DFCCBCD39C1F}"/>
    <cellStyle name="S8" xfId="3851" xr:uid="{8CCE388C-B9FC-4CC6-B8A1-A2B6F0D4670C}"/>
    <cellStyle name="S9" xfId="3852" xr:uid="{F91904AE-C248-4F16-9CDB-4EBC740B3EFD}"/>
    <cellStyle name="Salomon Logo" xfId="3853" xr:uid="{9EEFABB2-8DBE-43D6-93D3-4C6E09C52E02}"/>
    <cellStyle name="SAPBEXaggData" xfId="3854" xr:uid="{F713DA18-6124-48E3-A12B-1798FFCD5E3B}"/>
    <cellStyle name="SAPBEXaggDataEmph" xfId="3855" xr:uid="{4AB7A4A6-4739-4A86-B75E-F09A1C148529}"/>
    <cellStyle name="SAPBEXaggItem" xfId="3856" xr:uid="{EF11CF73-481D-4D6F-86D4-0DB7ACE906BE}"/>
    <cellStyle name="SAPBEXaggItemX" xfId="3857" xr:uid="{5AE5B04A-0CA2-4B76-A005-024B5C33E303}"/>
    <cellStyle name="SAPBEXchaText" xfId="3858" xr:uid="{E8795574-7388-45E2-A299-BA4AD0AA4987}"/>
    <cellStyle name="SAPBEXexcBad" xfId="3859" xr:uid="{3FE96F2D-BEF8-45D9-A70B-9F98FAC61339}"/>
    <cellStyle name="SAPBEXexcBad7" xfId="3860" xr:uid="{ED0CA404-8CB8-4CB6-8E3F-95E8DB7DBD46}"/>
    <cellStyle name="SAPBEXexcBad8" xfId="3861" xr:uid="{8F5F7DE3-0CCC-4A05-896A-718CEA6C2487}"/>
    <cellStyle name="SAPBEXexcBad9" xfId="3862" xr:uid="{1EB86B55-9869-446A-8BC2-BAE3918640FA}"/>
    <cellStyle name="SAPBEXexcCritical" xfId="3863" xr:uid="{4A008C28-CA13-40C8-BDF7-505CD9B69F51}"/>
    <cellStyle name="SAPBEXexcCritical4" xfId="3864" xr:uid="{6DD814AE-92EB-4446-9C49-94AB68985D67}"/>
    <cellStyle name="SAPBEXexcCritical5" xfId="3865" xr:uid="{A3CFA24E-BEEB-4204-8FB8-FB2145B93528}"/>
    <cellStyle name="SAPBEXexcCritical6" xfId="3866" xr:uid="{D369079B-93BF-45F3-8FB4-120195E7AF59}"/>
    <cellStyle name="SAPBEXexcGood" xfId="3867" xr:uid="{2D1C29A0-A0FA-469E-9EC8-0628A41E50D9}"/>
    <cellStyle name="SAPBEXexcGood1" xfId="3868" xr:uid="{5BE1F5ED-7F99-4C9F-BE74-6E2097D6496C}"/>
    <cellStyle name="SAPBEXexcGood2" xfId="3869" xr:uid="{2FA3B7AD-1419-417F-8831-9F5743C1E699}"/>
    <cellStyle name="SAPBEXexcGood3" xfId="3870" xr:uid="{F6FD962F-0338-4206-8C7C-1C4D322B2C65}"/>
    <cellStyle name="SAPBEXexcVeryBad" xfId="3871" xr:uid="{23CA3946-3354-481E-8146-9CCCC18FA0F0}"/>
    <cellStyle name="SAPBEXfilterDrill" xfId="3872" xr:uid="{1E7B7FC3-CA9F-4A87-A8F3-1B8F413E4D79}"/>
    <cellStyle name="SAPBEXfilterItem" xfId="3873" xr:uid="{87DC617E-A0D9-4A5F-9497-C75D9803A9F2}"/>
    <cellStyle name="SAPBEXfilterText" xfId="3874" xr:uid="{29012171-833F-4F62-B23F-F3B41BE87E78}"/>
    <cellStyle name="SAPBEXformats" xfId="3875" xr:uid="{1577CCA4-4286-4354-83A8-F01C80CDDE24}"/>
    <cellStyle name="SAPBEXheaderData" xfId="3876" xr:uid="{8F49BDB3-2D91-49DA-993C-90205522582F}"/>
    <cellStyle name="SAPBEXheaderItem" xfId="3877" xr:uid="{EF657A43-165D-415F-AAC2-0333263B47BD}"/>
    <cellStyle name="SAPBEXheaderText" xfId="3878" xr:uid="{DFF996CA-C6F5-4DC8-8F5B-45ABE176DAB6}"/>
    <cellStyle name="SAPBEXHLevel0" xfId="3879" xr:uid="{BCB48740-D127-4F3E-8FA3-71C7A5BA41D0}"/>
    <cellStyle name="SAPBEXHLevel0X" xfId="3880" xr:uid="{38AA8109-8A0F-4732-BADA-BEAD701A6CD7}"/>
    <cellStyle name="SAPBEXHLevel1" xfId="3881" xr:uid="{BD885EE2-BBC7-4963-ADE8-79BC3165BA71}"/>
    <cellStyle name="SAPBEXHLevel1X" xfId="3882" xr:uid="{AA75FBEB-A547-4F73-975D-27CAF183AF82}"/>
    <cellStyle name="SAPBEXHLevel2" xfId="3883" xr:uid="{41FD0913-DA06-4086-8229-290E997C6ABF}"/>
    <cellStyle name="SAPBEXHLevel2X" xfId="3884" xr:uid="{07411DAB-420D-490F-902C-E40063F5F23F}"/>
    <cellStyle name="SAPBEXHLevel3" xfId="3885" xr:uid="{CEF6FD91-0915-443E-9DC9-17EAE9C2D178}"/>
    <cellStyle name="SAPBEXHLevel3X" xfId="3886" xr:uid="{A4EBC1C3-F3FE-4FFD-A862-B83B1B62D343}"/>
    <cellStyle name="SAPBEXresData" xfId="3887" xr:uid="{73C48653-4A88-4CA6-B375-414C80588000}"/>
    <cellStyle name="SAPBEXresDataEmph" xfId="3888" xr:uid="{A14EF638-6E7F-4E67-BC8D-39724E932B96}"/>
    <cellStyle name="SAPBEXresItem" xfId="3889" xr:uid="{47139D26-9F96-468E-84F3-E8395DC6DDDF}"/>
    <cellStyle name="SAPBEXresItemX" xfId="3890" xr:uid="{C453AE45-3A59-42D1-8B7A-61157DB64EE2}"/>
    <cellStyle name="SAPBEXstdData" xfId="3891" xr:uid="{DE6201C3-FACD-4706-884A-6BC1DE6E047D}"/>
    <cellStyle name="SAPBEXstdDataEmph" xfId="3892" xr:uid="{2609F7F9-DBCB-4701-ABE0-8246A2EA9548}"/>
    <cellStyle name="SAPBEXstdItem" xfId="3893" xr:uid="{7080429E-D98C-43BC-B6B3-2FE8964685FE}"/>
    <cellStyle name="SAPBEXstdItemX" xfId="3894" xr:uid="{95A5A6E7-A509-41F3-92CE-3ED99D2022E0}"/>
    <cellStyle name="SAPBEXsubData" xfId="3895" xr:uid="{9125EE4C-18E0-48FE-BB62-5B83F7A85047}"/>
    <cellStyle name="SAPBEXsubDataEmph" xfId="3896" xr:uid="{C53DF72F-2E1A-4FF6-BC64-8451B06BC5E5}"/>
    <cellStyle name="SAPBEXsubItem" xfId="3897" xr:uid="{E91D1DC4-841E-4AC2-A1BA-4363CE22372F}"/>
    <cellStyle name="SAPBEXtitle" xfId="3898" xr:uid="{CF1801E5-E5B1-47E2-807B-2A1F424009F6}"/>
    <cellStyle name="SAPBEXundefined" xfId="3899" xr:uid="{52EB17B8-0292-4EC1-BE25-21A4D27B3204}"/>
    <cellStyle name="sbt2" xfId="3900" xr:uid="{F251E471-4932-4494-989D-BB7B55A82DF1}"/>
    <cellStyle name="SCH1" xfId="3901" xr:uid="{88679FAC-A34F-4892-A27C-D02B0DC56302}"/>
    <cellStyle name="section head" xfId="3902" xr:uid="{475BF004-E53E-459D-841B-BC8F2217B930}"/>
    <cellStyle name="Separador de milhares [0]_Person" xfId="3903" xr:uid="{859A5400-7463-462D-ADCC-BBDA9DB55B59}"/>
    <cellStyle name="Separador de milhares_Person" xfId="3904" xr:uid="{2E9DA4B0-6436-459A-988C-D21E6BE6FACC}"/>
    <cellStyle name="shade" xfId="3905" xr:uid="{FB0651B5-9771-4F22-9B16-5CD7FBC307B7}"/>
    <cellStyle name="SHADEDSTORES" xfId="3906" xr:uid="{82E5200D-4DBF-46A0-9E0D-B9254248E64E}"/>
    <cellStyle name="SHADETOTAL-AKS" xfId="3907" xr:uid="{985330EA-E52E-46B6-9417-319C08842E90}"/>
    <cellStyle name="Sheet Title" xfId="3908" xr:uid="{A46187F6-E97F-4413-AA71-4BB9CC85A96E}"/>
    <cellStyle name="SHEET2" xfId="3909" xr:uid="{9B3C35DE-BAE9-42C6-8BF2-19B0E32CE3D1}"/>
    <cellStyle name="siki" xfId="3910" xr:uid="{62050548-A78C-4B41-9332-D3C97586596B}"/>
    <cellStyle name="specstores" xfId="3911" xr:uid="{F813C9C8-C0D7-4420-9FB0-9BB304AA481B}"/>
    <cellStyle name="SR" xfId="3912" xr:uid="{618F1FAA-EAC3-4423-A159-6CE28FBFD802}"/>
    <cellStyle name="SR 2" xfId="5910" xr:uid="{BE96D135-4064-48B1-AF9D-0BD75407E42F}"/>
    <cellStyle name="STANDARD" xfId="3913" xr:uid="{161F61B1-33A7-4F87-AC8B-FED5EF544AE5}"/>
    <cellStyle name="STANDARD 2" xfId="3914" xr:uid="{E9FD1CC5-1999-4F32-9344-D82C73D08624}"/>
    <cellStyle name="Standard_9912(4)" xfId="3915" xr:uid="{8F170CF0-D776-45A1-8A7A-BE63E623984D}"/>
    <cellStyle name="STEP1" xfId="3916" xr:uid="{2C76D6B2-8F79-464C-BB2D-AAB46D75E105}"/>
    <cellStyle name="STEP2" xfId="3917" xr:uid="{4C19B2DE-C74B-49BC-96DF-72186BA8FB95}"/>
    <cellStyle name="STEVE" xfId="3918" xr:uid="{C1EAE99E-8C0E-4D84-96E1-02D11CDBDA1B}"/>
    <cellStyle name="steven" xfId="3919" xr:uid="{F1015780-237D-46B3-BE34-8F0E39CDF3CB}"/>
    <cellStyle name="Style 1" xfId="3920" xr:uid="{2C1707FD-56D4-4102-BDB4-2477826D53F5}"/>
    <cellStyle name="Style 1 2" xfId="3921" xr:uid="{3611BAC1-89D4-4FDC-8BD9-F5DEEC40131A}"/>
    <cellStyle name="Style 1_Copy of Forecast GMI700- (29-10-2010)" xfId="3922" xr:uid="{06BCE5AF-6896-4DAD-83E9-7B5349CDDFE9}"/>
    <cellStyle name="Style 2" xfId="3923" xr:uid="{A0226113-E814-444E-B323-35FB39678E70}"/>
    <cellStyle name="Style 2 2" xfId="3924" xr:uid="{0D31CD71-9D77-440E-B884-905FF6ADDC2B}"/>
    <cellStyle name="Style 3" xfId="3925" xr:uid="{76ED177D-FBEB-4E3B-B0F0-AB3EFC2742B5}"/>
    <cellStyle name="Style 4" xfId="3926" xr:uid="{E9C37F99-781F-4D02-B2EA-96D2BE4EF211}"/>
    <cellStyle name="Style 5" xfId="3927" xr:uid="{F99F097F-4D27-4DBC-80D3-E8058ACB02F9}"/>
    <cellStyle name="Style 6" xfId="3928" xr:uid="{9746931F-ABBF-4A6A-B966-A54F4BF05718}"/>
    <cellStyle name="Style 7" xfId="3929" xr:uid="{1287F257-0BA1-45F1-A9D8-1F38B04EBDD2}"/>
    <cellStyle name="Style 8" xfId="3930" xr:uid="{BE7E3004-0880-43A3-80B0-B36AECD2F345}"/>
    <cellStyle name="style1" xfId="3931" xr:uid="{5C2983FF-919A-4803-8F3B-CBC47051304A}"/>
    <cellStyle name="STYLE2" xfId="3932" xr:uid="{F7E9D0AF-D955-4FC0-B99C-741993AEE90F}"/>
    <cellStyle name="subhead" xfId="3933" xr:uid="{E41A6081-2D88-432B-92CF-2DAC6B7BE798}"/>
    <cellStyle name="SubHeading" xfId="3934" xr:uid="{8D9DDFC7-FE42-4C84-9C6F-CCBA16CA7150}"/>
    <cellStyle name="subt1" xfId="3935" xr:uid="{F4D2470D-73E3-4837-ADED-456B4D41FAB5}"/>
    <cellStyle name="Subtotal" xfId="3936" xr:uid="{E600B130-6E55-46CC-B115-A4B2F8848CF8}"/>
    <cellStyle name="t" xfId="3937" xr:uid="{B2E92FE3-341B-4DB3-881F-3396B09C6A43}"/>
    <cellStyle name="t 2" xfId="5913" xr:uid="{CC0D9E75-07A6-44B7-ABC2-9037CC55BE73}"/>
    <cellStyle name="t2" xfId="3938" xr:uid="{765C335E-B574-4075-90BD-224126D881DB}"/>
    <cellStyle name="t2 2" xfId="5914" xr:uid="{CA1EDEA9-D9B4-4F76-B30B-E5D9183A15B0}"/>
    <cellStyle name="Table" xfId="3939" xr:uid="{622FC2E9-2A92-4272-A282-F64175E23C64}"/>
    <cellStyle name="Table  - Style5" xfId="3940" xr:uid="{5BDD266D-33F2-42BA-A33A-4C253C53EBDD}"/>
    <cellStyle name="Table  - Style6" xfId="3941" xr:uid="{32990212-9260-404F-8184-4A52ED33AD97}"/>
    <cellStyle name="Table Head" xfId="3942" xr:uid="{2A2E746E-8613-4F0F-8009-C444876548C2}"/>
    <cellStyle name="Table Source" xfId="3943" xr:uid="{AEB3CD4C-B8E2-4325-9B25-D470F9E13F8D}"/>
    <cellStyle name="Table Text" xfId="3944" xr:uid="{B8357518-EE6C-4B05-99E0-E79453067CC5}"/>
    <cellStyle name="Table Text 2" xfId="3945" xr:uid="{A91237F9-D13D-4ADC-834C-B4AB7F98D4F2}"/>
    <cellStyle name="Table Title" xfId="3946" xr:uid="{B4F3D939-F70D-4118-A0E0-1FB26EB65281}"/>
    <cellStyle name="Table Units" xfId="3947" xr:uid="{5FD7F59B-22A0-401B-BB16-ED6D155B59C9}"/>
    <cellStyle name="TableBorder" xfId="3948" xr:uid="{03611928-F3D0-4589-8A8B-B7CBCBDF8E8D}"/>
    <cellStyle name="text" xfId="3949" xr:uid="{7CAA924C-5E13-4345-8ED6-864CED04B6DE}"/>
    <cellStyle name="Text 1" xfId="3950" xr:uid="{CEBCE614-8B47-405E-9393-3ECD685524C2}"/>
    <cellStyle name="Text 2" xfId="3951" xr:uid="{D723A58B-482A-43AF-AD10-0AACC557EDFF}"/>
    <cellStyle name="Text Head 1" xfId="3952" xr:uid="{7E9E30B5-E34B-4518-9E09-568041BFBA4E}"/>
    <cellStyle name="Text Head 2" xfId="3953" xr:uid="{26B91223-A862-4F5E-809E-19288BF3FAC3}"/>
    <cellStyle name="Text Indent 1" xfId="3954" xr:uid="{409AC46C-FA85-4055-AB41-54BA58B49ED7}"/>
    <cellStyle name="Text Indent 2" xfId="3955" xr:uid="{B4EEB5EF-3EEB-4FFF-B966-F951596813BC}"/>
    <cellStyle name="Text Indent A" xfId="3956" xr:uid="{381B48EB-30B6-498D-B993-8C1725703B2E}"/>
    <cellStyle name="Text Indent B" xfId="3957" xr:uid="{32AD2207-3010-46DB-979C-E286960444F6}"/>
    <cellStyle name="Text Indent B 2" xfId="3958" xr:uid="{558527EA-A30A-442E-B044-7662B58D564B}"/>
    <cellStyle name="Text Indent C" xfId="3959" xr:uid="{67D4319E-F6F7-4048-B8E5-9CE3F843977D}"/>
    <cellStyle name="Text Indent C 2" xfId="3960" xr:uid="{008D9B2B-ED11-4C61-8BD9-2142A2F07973}"/>
    <cellStyle name="text_ARF" xfId="3961" xr:uid="{0393786B-D884-46BB-AF04-3B84487C3756}"/>
    <cellStyle name="text1" xfId="3962" xr:uid="{261265D6-3E72-4BA1-832D-6F1F8AFB42A8}"/>
    <cellStyle name="þ_x001d_ð%&amp;“ý•&amp;Œýx_x0001_‚_x0007_å_x000e__x0007__x0001__x0001_" xfId="3963" xr:uid="{7DF2C351-E472-4B24-8ED0-144991751A26}"/>
    <cellStyle name="þ_x001d_ð›_x000c_#ý_x000b__x000d__x001c_ýU_x0001_Ë3_x001e_5_x0007__x0001__x0001_" xfId="3964" xr:uid="{9F482340-EB21-43BF-A932-1519A2315412}"/>
    <cellStyle name="þ_x001d_ð²_x000c_3ý&quot;_x000d_,ýU_x0001_·1î2_x0007__x0001__x0001_" xfId="3965" xr:uid="{A5083772-D768-4145-AE0D-C102DA19BC0E}"/>
    <cellStyle name="þ_x001d_ðK&amp;‚ý»&amp;{ý_x000b__x0008_n_x0008_B _x0007__x0001__x0001_" xfId="3966" xr:uid="{C62C7356-CA3A-4BEF-B33F-DD7D0CCE124A}"/>
    <cellStyle name="þ_x001d_ðÕ Xÿ_x0005__x000d_%ÿU_x0001_m)¾*_x0007__x0001__x0001_" xfId="3967" xr:uid="{5BCDD623-F5DF-4E27-B3CE-F89AE51DE3B4}"/>
    <cellStyle name="Tickmark" xfId="3968" xr:uid="{1E57345E-6E8D-4E36-90F5-1FD7569658E8}"/>
    <cellStyle name="Times New Roman" xfId="3969" xr:uid="{FA6C7285-6F88-4B28-A39B-F65074C27DAC}"/>
    <cellStyle name="Titel" xfId="3970" xr:uid="{2E99C582-4EBA-4C4E-A08F-1A5D96A6AC82}"/>
    <cellStyle name="Title  - Style1" xfId="3971" xr:uid="{7206E5BA-C83B-43BF-99E5-A2D5BB7CEE67}"/>
    <cellStyle name="Title  - Style6" xfId="3972" xr:uid="{30114D35-A48F-454D-A7AA-26820C9F35E1}"/>
    <cellStyle name="Title 10" xfId="3973" xr:uid="{B21E3BE4-4146-4D75-AA10-FC2D13DCD672}"/>
    <cellStyle name="Title 11" xfId="3974" xr:uid="{3C668B62-E32F-4216-8B4F-DE15A01D6B23}"/>
    <cellStyle name="Title 12" xfId="3975" xr:uid="{18EDF135-25E9-4AE6-A614-17B5D4C97F4B}"/>
    <cellStyle name="Title 13" xfId="3976" xr:uid="{AF09C64A-E4FF-42B8-90E4-97AD2141C7FE}"/>
    <cellStyle name="Title 2" xfId="3977" xr:uid="{A841D289-07FB-4BBC-8C0D-78B0538D62CD}"/>
    <cellStyle name="Title 2 2" xfId="3978" xr:uid="{46DBAC00-539F-470D-ABC6-992E4FA849AE}"/>
    <cellStyle name="Title 2 2 2" xfId="3979" xr:uid="{B276E945-8368-403A-AA8B-7FBA466B9B8B}"/>
    <cellStyle name="Title 2 3" xfId="3980" xr:uid="{5DE4CB24-859E-4F2B-8B0E-2FE5495D72BA}"/>
    <cellStyle name="Title 2_2149000-Q1'10" xfId="3981" xr:uid="{BE3A3BAD-880E-46C1-B82C-49D3DA30B936}"/>
    <cellStyle name="Title 3" xfId="3982" xr:uid="{E5D83C06-CA2A-45A5-9D5C-3D734920251F}"/>
    <cellStyle name="Title 3 2" xfId="3983" xr:uid="{C27E7B38-F8CB-41F1-BFA2-2DDE5449FD4B}"/>
    <cellStyle name="Title 4" xfId="3984" xr:uid="{98924728-4BB9-43F3-BF64-F7BD10384BF2}"/>
    <cellStyle name="Title 5" xfId="3985" xr:uid="{125B12ED-2538-4699-8FFD-0B8F0F21FA32}"/>
    <cellStyle name="Title 6" xfId="3986" xr:uid="{1AA760B7-ECDA-43C9-8107-C66CA806B680}"/>
    <cellStyle name="Title 7" xfId="3987" xr:uid="{F8A41065-3DC7-45BA-9230-BD06717733B7}"/>
    <cellStyle name="Title 8" xfId="3988" xr:uid="{1637F98B-5237-469D-947F-8C32F82C9FA3}"/>
    <cellStyle name="Title 9" xfId="3989" xr:uid="{AD29B6F1-8E66-4ED0-9403-CB493E90DDF8}"/>
    <cellStyle name="Título" xfId="3990" xr:uid="{4B8F82CF-CC7D-47B1-BD3B-095085B7B0CE}"/>
    <cellStyle name="tms rmn" xfId="3991" xr:uid="{2459B78D-CC16-4DDA-A05F-1D230FB31907}"/>
    <cellStyle name="tnr" xfId="3992" xr:uid="{C818E99B-9EB6-4A80-B2DF-CF0B3740801A}"/>
    <cellStyle name="TOC 1" xfId="3993" xr:uid="{296EAF42-DD82-47BC-BC76-DBA03F781322}"/>
    <cellStyle name="TOC 2" xfId="3994" xr:uid="{9D7EE144-C0AE-4D2B-B983-441063E5D1A4}"/>
    <cellStyle name="Total 10" xfId="3995" xr:uid="{7811BAC3-1F4D-4B90-8191-8C00332479CE}"/>
    <cellStyle name="Total 11" xfId="3996" xr:uid="{96FF754D-5B87-4467-A817-9FF1008F1D47}"/>
    <cellStyle name="Total 12" xfId="3997" xr:uid="{3389A45B-8B65-4DF4-A535-F151CE5C584E}"/>
    <cellStyle name="Total 13" xfId="3998" xr:uid="{6D3D04E0-3361-48C5-96C6-D03897A3B5A9}"/>
    <cellStyle name="Total 2" xfId="3999" xr:uid="{4DD12956-6E5D-42EE-9A1F-21BE8BF1628C}"/>
    <cellStyle name="Total 2 2" xfId="4000" xr:uid="{5B459CA2-750E-4E91-A5F6-C31CE297ADC2}"/>
    <cellStyle name="Total 2 2 2" xfId="4001" xr:uid="{CACECE41-21E7-48D3-A3CA-0E76E1E67F51}"/>
    <cellStyle name="Total 2 3" xfId="4002" xr:uid="{BC429E4E-9A08-4AC1-94B2-9A70473FF623}"/>
    <cellStyle name="Total 2 4" xfId="4003" xr:uid="{C23E6549-A6A1-473E-8F58-2554840470B0}"/>
    <cellStyle name="Total 2 5" xfId="4004" xr:uid="{2C010B8F-1F1B-48F3-80AC-6E5A8AFCD814}"/>
    <cellStyle name="Total 2 6" xfId="4005" xr:uid="{AE284A7A-A735-4657-8752-B9DFBB00FB21}"/>
    <cellStyle name="Total 2_2149000-Q1'10" xfId="4006" xr:uid="{9CAD2C8E-3ED4-44A6-B0C5-E5FE05EA2516}"/>
    <cellStyle name="Total 3" xfId="4007" xr:uid="{5520BAED-D10B-4479-B6D4-CE23A08F9A2D}"/>
    <cellStyle name="Total 3 2" xfId="4008" xr:uid="{8F03BF12-9C0D-4543-BFD1-A30601F9AA72}"/>
    <cellStyle name="Total 4" xfId="4009" xr:uid="{82CA2406-A36A-4556-B38C-5913E21FEF78}"/>
    <cellStyle name="Total 4 2" xfId="4786" xr:uid="{8366BA65-76FC-4E23-9EA9-06E6450F83B5}"/>
    <cellStyle name="Total 5" xfId="4010" xr:uid="{6B810651-472A-4490-BDDC-87FA88EA4FBF}"/>
    <cellStyle name="Total 5 2" xfId="4787" xr:uid="{E8874183-7F36-4977-8B5B-643B0D46369B}"/>
    <cellStyle name="Total 6" xfId="4011" xr:uid="{D7B92D4C-BCBF-406C-8BD3-6CA58CB994C7}"/>
    <cellStyle name="Total 6 2" xfId="4788" xr:uid="{7F53FCBE-DC25-4C1F-84C7-B44611AEF89E}"/>
    <cellStyle name="Total 7" xfId="4012" xr:uid="{EF76BAC7-DCDC-4AC4-B188-E504350DAA8C}"/>
    <cellStyle name="Total 7 2" xfId="4789" xr:uid="{02CCF451-B2B7-4390-875E-63A105BDB3DE}"/>
    <cellStyle name="Total 8" xfId="4013" xr:uid="{6CBF94E4-7039-42DD-97FC-AE14ECE56412}"/>
    <cellStyle name="Total 8 2" xfId="4790" xr:uid="{E859503C-D73D-4916-B1B7-03DEF794D55E}"/>
    <cellStyle name="Total 9" xfId="4014" xr:uid="{E1513620-9E41-4932-88EC-4FABA8968CD1}"/>
    <cellStyle name="Total 9 2" xfId="4791" xr:uid="{5D97BA0A-3BA0-454A-81B4-4954F78006EB}"/>
    <cellStyle name="TotCol - Style5" xfId="4015" xr:uid="{F8AC9C71-A9D6-44EF-A42A-1EA1C41171AC}"/>
    <cellStyle name="TotCol - Style5 2" xfId="4792" xr:uid="{9AF002A1-93FE-40A4-B97F-4DDB609EE73E}"/>
    <cellStyle name="TotCol - Style7" xfId="4016" xr:uid="{80FD4CC1-FE46-4138-8657-FE6BDB4A19C9}"/>
    <cellStyle name="TotCol - Style7 2" xfId="4793" xr:uid="{F7234769-8185-4048-BE1A-B7EA7264114E}"/>
    <cellStyle name="TotRow - Style4" xfId="4017" xr:uid="{A602D3C9-D29A-44DD-988D-055E47B2637E}"/>
    <cellStyle name="TotRow - Style4 2" xfId="4794" xr:uid="{0F90C83A-C773-470E-8FC6-4048EEF87FF0}"/>
    <cellStyle name="TotRow - Style8" xfId="4018" xr:uid="{CC10588E-EC1E-4584-8B31-41B5922C0150}"/>
    <cellStyle name="TotRow - Style8 2" xfId="4795" xr:uid="{39FAABD4-D812-4ED9-904C-4247FFB01B4F}"/>
    <cellStyle name="turns the number of whole workdays between two dateœ" xfId="4019" xr:uid="{3A963561-B977-435E-9C43-BF81E1021BBE}"/>
    <cellStyle name="turns the number of whole workdays between two dateœ 2" xfId="4796" xr:uid="{A4D8F823-4536-4A42-A86D-BC90D2064B70}"/>
    <cellStyle name="Tusental (0)_pldt" xfId="4020" xr:uid="{CCD7C2C6-6149-44D7-B7FF-96E4B9B01F7E}"/>
    <cellStyle name="Tusental_A-listan (fixad)" xfId="4021" xr:uid="{A98D0544-3F10-4C35-B8B9-C5171CAE4DE7}"/>
    <cellStyle name="Ù┼" xfId="4022" xr:uid="{5981574E-10E6-478F-BD65-4994FD659057}"/>
    <cellStyle name="Ù┼ 2" xfId="4797" xr:uid="{47B171AE-F33E-4177-98D4-E5CF56432CE9}"/>
    <cellStyle name="UE14" xfId="4023" xr:uid="{95DEC4F0-4915-43C5-B44A-7214C944DC3F}"/>
    <cellStyle name="UE14 2" xfId="4798" xr:uid="{595F28F3-812D-47E8-A65D-0BA32B9851DF}"/>
    <cellStyle name="UE16" xfId="4024" xr:uid="{B3AEC10F-A871-4C81-B243-E3EC4D063B93}"/>
    <cellStyle name="UE16 2" xfId="4799" xr:uid="{1227AE15-A1C3-4B74-B068-CE50510FB7C7}"/>
    <cellStyle name="UE18" xfId="4025" xr:uid="{9BDBA3C6-C18A-434B-A6C9-A76FCFF79B9A}"/>
    <cellStyle name="UE18 2" xfId="4800" xr:uid="{D273C386-5886-4C09-BE7B-A7C36EE9E43F}"/>
    <cellStyle name="User_Defined_C" xfId="4026" xr:uid="{882FF0ED-AC0C-41A5-B537-80A15DC0B936}"/>
    <cellStyle name="ux" xfId="4027" xr:uid="{53A34AFB-55AE-444B-89C1-29DC647C309B}"/>
    <cellStyle name="ux 2" xfId="4801" xr:uid="{06E48DFA-2ED1-49F5-972A-56ED0A7AC7F8}"/>
    <cellStyle name="Value" xfId="4028" xr:uid="{AE563869-6E5E-4C2F-9E45-CDC12C46209E}"/>
    <cellStyle name="Value 2" xfId="4802" xr:uid="{10CBE032-561A-4AA0-B3FE-1123889F465C}"/>
    <cellStyle name="Valuta (0)_pldt" xfId="4029" xr:uid="{519ED342-0F51-4029-AC08-8022C1DDC207}"/>
    <cellStyle name="Valuta_NPV" xfId="4030" xr:uid="{FD7C37C8-F4CB-4D98-BD7D-8392531F9417}"/>
    <cellStyle name="Währung [0]_!!!GO" xfId="4031" xr:uid="{2C782DD9-E6E3-4FD4-9298-CC9CF9F61483}"/>
    <cellStyle name="Währung_!!!GO" xfId="4032" xr:uid="{4B2D4643-D42D-4480-A1CE-96BAE170311A}"/>
    <cellStyle name="Warning Text 2" xfId="4033" xr:uid="{2947B960-3ADA-4F50-A2E2-5E54AB8E4CE8}"/>
    <cellStyle name="Warning Text 2 2" xfId="4034" xr:uid="{E0387E04-EC00-4004-B0CA-B8180571EFAB}"/>
    <cellStyle name="Warning Text 2 2 2" xfId="4035" xr:uid="{7629BCCB-A265-46A2-AEB9-6EA19ED3DE11}"/>
    <cellStyle name="Warning Text 2 2 2 2" xfId="4805" xr:uid="{A57CC86C-2697-4E98-88D3-4ADA0D09B38D}"/>
    <cellStyle name="Warning Text 2 2 3" xfId="4804" xr:uid="{918C69AF-89BA-470B-8843-4E474496D50B}"/>
    <cellStyle name="Warning Text 2 3" xfId="4036" xr:uid="{053356F7-7864-4801-AB2A-B9A2C6A52332}"/>
    <cellStyle name="Warning Text 2 3 2" xfId="4806" xr:uid="{AF9688B7-BCED-4148-A4E7-44B9EB151225}"/>
    <cellStyle name="Warning Text 2 4" xfId="4803" xr:uid="{4537712C-4F51-481A-BE8E-4A5F88DB6963}"/>
    <cellStyle name="Warning Text 3" xfId="4037" xr:uid="{956C6B10-F078-4BBD-873F-72BE824CD0CD}"/>
    <cellStyle name="Warning Text 3 2" xfId="4038" xr:uid="{F6A2AFDA-4E83-4606-BB3B-4ABD990C35D7}"/>
    <cellStyle name="Warning Text 3 2 2" xfId="4808" xr:uid="{FEBCEA01-C094-41C3-974F-209B2F8E95AD}"/>
    <cellStyle name="Warning Text 3 3" xfId="4807" xr:uid="{2EC6EF43-E16A-4564-9E49-D2BA1BF8FF9F}"/>
    <cellStyle name="Warning Text 4" xfId="4039" xr:uid="{9653AFCB-9ABC-4D0C-9AE1-BE17F9E36178}"/>
    <cellStyle name="Warning Text 4 2" xfId="4809" xr:uid="{68E6B569-EAC7-422C-9FA6-BDD52DC6A652}"/>
    <cellStyle name="Warning Text 5" xfId="4040" xr:uid="{B2AB9251-C541-4ADA-BE3C-3D4039EBC489}"/>
    <cellStyle name="Warning Text 5 2" xfId="4810" xr:uid="{CE410D3E-8770-448F-8CE4-48BC9E4DA77E}"/>
    <cellStyle name="Warning Text 6" xfId="4041" xr:uid="{2E9DDB3F-ECA6-4C13-90D4-E32F48343629}"/>
    <cellStyle name="Warning Text 6 2" xfId="4811" xr:uid="{6A6B9C2D-D027-44C7-8B2D-F172B27941AB}"/>
    <cellStyle name="Warning Text 7" xfId="4042" xr:uid="{8CA38C66-EFE6-4899-9EB6-0BC3BD58E278}"/>
    <cellStyle name="Warning Text 7 2" xfId="4812" xr:uid="{BE7F239A-10EA-4E1E-80BA-F0497271BCA3}"/>
    <cellStyle name="Warning Text 8" xfId="4043" xr:uid="{C1761354-A52E-4C3B-8B43-D00D99DB66B8}"/>
    <cellStyle name="Warning Text 8 2" xfId="4813" xr:uid="{CFDE1F70-47FD-4593-A2D4-E230FE1F1FFA}"/>
    <cellStyle name="WHead - Style2" xfId="4044" xr:uid="{9E83B008-4151-4C63-92F8-0CA8C944C1AE}"/>
    <cellStyle name="WHead - Style2 2" xfId="4814" xr:uid="{643D6919-A949-4EB9-B17F-FA0A0F1C9564}"/>
    <cellStyle name="wrap" xfId="4045" xr:uid="{2223CC1D-E7C8-46F2-88F6-F8AA2D326742}"/>
    <cellStyle name="wrap 2" xfId="4815" xr:uid="{38AA201F-325D-48C4-A609-C7509857A887}"/>
    <cellStyle name="Wไhrung [0]_OPTIMIR1 (deutsch)" xfId="4046" xr:uid="{3712A230-424D-4A4B-9BFE-8D810A71A7A8}"/>
    <cellStyle name="Wไhrung_OPTIMIR1 (deutsch)" xfId="4047" xr:uid="{58E08292-141A-4941-9585-7BCCA1C38C71}"/>
    <cellStyle name="x" xfId="4048" xr:uid="{29D8D9F8-CAF6-465A-9DFC-5E7C8B2349D5}"/>
    <cellStyle name="x 2" xfId="4049" xr:uid="{D82B8306-84EE-4675-AF4D-E3A146EF9A8A}"/>
    <cellStyle name="x 2 2" xfId="4817" xr:uid="{038D847C-CB68-4FCA-AB20-B22ACFA54F2D}"/>
    <cellStyle name="x 3" xfId="4816" xr:uid="{D13C4497-3C47-40C9-9338-DAAFA60F9E46}"/>
    <cellStyle name="x_Aud Sch - Ori Sys (M) 07 (7.5.07)" xfId="4050" xr:uid="{0F8EAEC1-B64B-4A6D-9C96-E1D0C72365AB}"/>
    <cellStyle name="x_Aud Sch - Ori Sys (M) 07 (7.5.07) 2" xfId="4818" xr:uid="{20EA3FFF-2137-40CB-8508-1E04527D0D2C}"/>
    <cellStyle name="x_Aud Sch - Ori Sys (M) 07 (7.5.07)_cassie" xfId="4051" xr:uid="{6FF39C67-EC53-4D8B-A562-07D587F8A3E0}"/>
    <cellStyle name="x_Aud Sch - Ori Sys (M) 07 (7.5.07)_cassie 2" xfId="4819" xr:uid="{3AA73722-5B06-453C-9FDB-5751613C1D44}"/>
    <cellStyle name="x_Aud Sch - Ori Sys (M) 07 (7.5.07)_GFES-AWP(IS)-311208" xfId="4052" xr:uid="{75227415-E662-454A-952F-ED0814C0516C}"/>
    <cellStyle name="x_Aud Sch - Ori Sys (M) 07 (7.5.07)_GFES-AWP(IS)-311208 2" xfId="4820" xr:uid="{E0ECCD5E-8DEC-402C-AB69-25D464F96CEC}"/>
    <cellStyle name="x_Aud Sch - Ori Sys (M) 07 (7.5.07)_GFS OB and sales test" xfId="4053" xr:uid="{3746644E-CCE9-4275-9BDC-8BF1C0089B15}"/>
    <cellStyle name="x_Aud Sch - Ori Sys (M) 07 (7.5.07)_GFS OB and sales test 2" xfId="4821" xr:uid="{4305E7EC-9B62-4B77-BA34-172B646DCF7F}"/>
    <cellStyle name="x_Aud Sch - Ori Sys (M) 07 (7.5.07)_GFS-awp (BS) 08" xfId="4054" xr:uid="{88A57BCF-0FAB-49F9-8CC3-7BF4E93E60CA}"/>
    <cellStyle name="x_Aud Sch - Ori Sys (M) 07 (7.5.07)_GFS-awp (BS) 08 2" xfId="4822" xr:uid="{ADCC49FE-0528-46D9-8301-7AE6B09E72CE}"/>
    <cellStyle name="x_Aud Sch - Ori Sys (M) 07 (7.5.07)_Penkopack-WP (BS) 08" xfId="4055" xr:uid="{D459E7F2-B3B5-4326-A983-069E3C4BAC99}"/>
    <cellStyle name="x_Aud Sch - Ori Sys (M) 07 (7.5.07)_Penkopack-WP (BS) 08 2" xfId="4823" xr:uid="{1BF77F0D-9470-4CD2-B1EE-EB07B7747898}"/>
    <cellStyle name="x_Aud Sch - Ori Sys (M) 07 (7.5.07)_purchases test - orisoft systems" xfId="4056" xr:uid="{4E1BEA46-6CB9-4496-9C83-0011AFC1F681}"/>
    <cellStyle name="x_Aud Sch - Ori Sys (M) 07 (7.5.07)_purchases test - orisoft systems 2" xfId="4824" xr:uid="{085C7143-56E2-467E-8298-F7DA4F835A14}"/>
    <cellStyle name="x_Aud Sch - Ori Sys (M) 07 (7.5.07)_sales test-Orisoft" xfId="4057" xr:uid="{BB2DC810-3D92-418D-A29B-2EF98BD62287}"/>
    <cellStyle name="x_Aud Sch - Ori Sys (M) 07 (7.5.07)_sales test-Orisoft 2" xfId="4825" xr:uid="{E21F304A-94F5-4962-8915-533663023322}"/>
    <cellStyle name="x_Aud Sch - Ori Sys (M) 07 (7.5.07)_Spritvest-awp (BS) 08" xfId="4058" xr:uid="{66BA9A40-4C58-4C59-B0D5-9689231E3DF8}"/>
    <cellStyle name="x_Aud Sch - Ori Sys (M) 07 (7.5.07)_Spritvest-awp (BS) 08 2" xfId="4826" xr:uid="{DCDC18D8-2775-46E2-909A-3C1EBB169748}"/>
    <cellStyle name="x_Aud Sch - Ori Sys (M) 07 (7.5.07)_SPV 08 -mui" xfId="4059" xr:uid="{369596C2-C30F-4F93-861A-73A303A2A850}"/>
    <cellStyle name="x_Aud Sch - Ori Sys (M) 07 (7.5.07)_SPV 08 -mui 2" xfId="4827" xr:uid="{EDA0722B-A06E-4D95-8E47-55C46F5F7F37}"/>
    <cellStyle name="x_Aud Sch - Ori Sys (M) 07 (7.5.07)_WP(IS)-APOS" xfId="4060" xr:uid="{77573916-5555-457D-A1B8-8C04DA5AF3D6}"/>
    <cellStyle name="x_Aud Sch - Ori Sys (M) 07 (7.5.07)_WP(IS)-APOS 2" xfId="4828" xr:uid="{A66DD01D-C02F-4C95-AEF4-148F735BA947}"/>
    <cellStyle name="x_Aud Sch - Ori Sys (M) 07 (7.5.07)_WP-IS" xfId="4061" xr:uid="{791BCC70-DCDA-4925-9F71-7D47EA62C293}"/>
    <cellStyle name="x_Aud Sch - Ori Sys (M) 07 (7.5.07)_WP-IS 2" xfId="4829" xr:uid="{636BED97-602A-426D-A0D7-E87A9710821A}"/>
    <cellStyle name="x_AWP" xfId="4062" xr:uid="{EB64DF9F-24D4-443F-B3BA-6CAA4C388077}"/>
    <cellStyle name="x_AWP - FDI - 2004" xfId="4063" xr:uid="{2DB01433-AAA9-4F2C-9608-22170EAB783D}"/>
    <cellStyle name="x_AWP - FDI - 2004 2" xfId="4831" xr:uid="{C9FAA766-9161-4F53-AFA3-5C4786A549F4}"/>
    <cellStyle name="x_AWP - FDI - 2004_WP-IS" xfId="4064" xr:uid="{FCCC0DA7-9E38-4C3E-AF46-0A0FC715362D}"/>
    <cellStyle name="x_AWP - FDI - 2004_WP-IS 2" xfId="4832" xr:uid="{8AD5F911-FB19-4B16-B6E6-F1E44C007984}"/>
    <cellStyle name="x_AWP 2" xfId="4830" xr:uid="{B8899AB8-B14E-4ED4-B5DD-D8F0681DAE36}"/>
    <cellStyle name="x_AWP 3" xfId="5374" xr:uid="{A226FBFA-3D84-4413-BAC2-B82960054566}"/>
    <cellStyle name="x_AWP 4" xfId="4781" xr:uid="{E8E92D17-3374-4EB7-BBAA-6ADD1E843B52}"/>
    <cellStyle name="x_AWP 5" xfId="5915" xr:uid="{64184B65-2FF8-46C6-9F86-AC4CC29A408F}"/>
    <cellStyle name="x_AWP 6" xfId="5924" xr:uid="{3A69B981-443E-458B-B418-D93B885D4978}"/>
    <cellStyle name="x_AWP(BS)-LST'08" xfId="4065" xr:uid="{59033C38-2628-44B5-A8CF-D2C2823803E0}"/>
    <cellStyle name="x_AWP(BS)-LST'08 2" xfId="4833" xr:uid="{7736C618-B864-43FC-9441-1DB215E7A6B7}"/>
    <cellStyle name="x_AWP_WP-IS" xfId="4066" xr:uid="{319FD770-B434-4E0C-AF19-08C5DE9DE059}"/>
    <cellStyle name="x_AWP_WP-IS 2" xfId="4834" xr:uid="{3400A2FF-8BBF-4D74-A9A5-800A9BCE460E}"/>
    <cellStyle name="x_AWP-BS" xfId="4067" xr:uid="{A1C260F2-D76D-479E-B0EF-FB7590343415}"/>
    <cellStyle name="x_AWP-BS 08 (new)" xfId="4068" xr:uid="{9BED1ACD-6170-40D5-A385-0275288E8324}"/>
    <cellStyle name="x_AWP-BS 08 (new) 2" xfId="4836" xr:uid="{40FB73A0-AB30-41C8-9093-A4A3AF481DD8}"/>
    <cellStyle name="x_AWP-BS 2" xfId="4835" xr:uid="{5598C72D-4039-4047-AF64-0A96D9CE94F2}"/>
    <cellStyle name="x_AWP-BS 3" xfId="5375" xr:uid="{830F22FF-5FF4-44E9-8454-1C17187D115E}"/>
    <cellStyle name="x_AWP-BS 4" xfId="4782" xr:uid="{8F71F092-31CD-44F2-BCA4-0D55C82CE7B5}"/>
    <cellStyle name="x_AWP-BS 5" xfId="5916" xr:uid="{811EED5B-2D05-4B2C-B75F-98A447C1B9C0}"/>
    <cellStyle name="x_AWP-BS 6" xfId="5925" xr:uid="{A03B26BC-030F-4FE8-AC07-A7C39562E281}"/>
    <cellStyle name="x_AWP-BS winson 13.1.09" xfId="4069" xr:uid="{38CD0BBC-53B2-4CA4-AD67-5600F6CFDF11}"/>
    <cellStyle name="x_AWP-BS winson 13.1.09 2" xfId="4837" xr:uid="{484C75D6-F575-4C96-8E5C-9F0B08AADF5B}"/>
    <cellStyle name="x_AWP-stock 08" xfId="4070" xr:uid="{3E0EA9E8-9C47-40E9-91AD-9A96D208CCC2}"/>
    <cellStyle name="x_AWP-stock 08 2" xfId="4838" xr:uid="{2524B3AF-A6BE-41AE-8DB3-2A9E11CB86C9}"/>
    <cellStyle name="x_Bill payables - Jul'09" xfId="4071" xr:uid="{451D167A-EFC9-4AE3-9F17-9ACA54F5E83F}"/>
    <cellStyle name="x_Bill payables - Jul'09 2" xfId="4839" xr:uid="{0D97BC67-D5F1-4159-94E6-0A80DF3D7361}"/>
    <cellStyle name="x_Book1" xfId="4072" xr:uid="{B43D907D-4D2B-40C4-8738-A9C489BC096F}"/>
    <cellStyle name="x_Book1 2" xfId="4840" xr:uid="{3BD38546-9794-4BC4-8544-8F3532AA1053}"/>
    <cellStyle name="x_Book3" xfId="4073" xr:uid="{1C2C7714-92FA-4FEF-B30F-46112641CB5D}"/>
    <cellStyle name="x_Book3 2" xfId="4841" xr:uid="{34E9E465-3F5D-4096-92BF-545D9D53FF16}"/>
    <cellStyle name="x_Book3_cassie" xfId="4074" xr:uid="{B69953F3-E25F-4F9D-9AD8-9D50621B10FD}"/>
    <cellStyle name="x_Book3_cassie 2" xfId="4842" xr:uid="{EF3FCDAC-D4D3-4670-8E9F-511CE1F25E43}"/>
    <cellStyle name="x_Book3_GFES-AWP(IS)-311208" xfId="4075" xr:uid="{EC429B8A-BACD-49E0-91DF-8BC2CF9BB75F}"/>
    <cellStyle name="x_Book3_GFES-AWP(IS)-311208 2" xfId="4843" xr:uid="{D13FE989-F062-4BA7-90A4-E130C5CC62C8}"/>
    <cellStyle name="x_Book3_GFS OB and sales test" xfId="4076" xr:uid="{FD69F877-A0FD-4C05-8B34-29EEA63877A8}"/>
    <cellStyle name="x_Book3_GFS OB and sales test 2" xfId="4844" xr:uid="{10189B67-ADF1-4DDC-8D6F-6DE1549C1681}"/>
    <cellStyle name="x_Book3_GFS-awp (BS) 08" xfId="4077" xr:uid="{A2FE333B-32C6-4524-93EA-ABA0FBC4FB12}"/>
    <cellStyle name="x_Book3_GFS-awp (BS) 08 2" xfId="4845" xr:uid="{4EB78119-52CD-41C0-B582-C2121CDD6F2F}"/>
    <cellStyle name="x_Book3_Penkopack-WP (BS) 08" xfId="4078" xr:uid="{E175F8B9-C1DB-4F9A-8B67-158FF09D0CE2}"/>
    <cellStyle name="x_Book3_Penkopack-WP (BS) 08 2" xfId="4846" xr:uid="{0D153A69-889E-45F6-8C41-C25F9E05E56E}"/>
    <cellStyle name="x_Book3_purchases test - orisoft systems" xfId="4079" xr:uid="{A95BED5E-8EFB-4E60-8386-582F7819E6B4}"/>
    <cellStyle name="x_Book3_purchases test - orisoft systems 2" xfId="4847" xr:uid="{CCE83E0A-DEF9-41C5-A9F9-45C44F3453E0}"/>
    <cellStyle name="x_Book3_sales test-Orisoft" xfId="4080" xr:uid="{D234BF4E-40DD-49AE-B955-2DA3E5D7CBE6}"/>
    <cellStyle name="x_Book3_sales test-Orisoft 2" xfId="4848" xr:uid="{BDE6C981-4A7D-4EBD-AFD2-03B25887082E}"/>
    <cellStyle name="x_Book3_Spritvest-awp (BS) 08" xfId="4081" xr:uid="{3D609075-2839-4C87-9C5F-FDA8622F082E}"/>
    <cellStyle name="x_Book3_Spritvest-awp (BS) 08 2" xfId="4849" xr:uid="{03F0CD70-DE8F-4B40-BE90-3FC53B80B434}"/>
    <cellStyle name="x_Book3_SPV 08 -mui" xfId="4082" xr:uid="{EAAACC36-04C0-40F3-B61A-9282AF05BDF8}"/>
    <cellStyle name="x_Book3_SPV 08 -mui 2" xfId="4850" xr:uid="{1945196E-4743-4FB9-8F13-75573B2920C3}"/>
    <cellStyle name="x_Book3_WP(IS)-APOS" xfId="4083" xr:uid="{C868D5A1-A2D9-48FB-B6CE-14E8CCE20710}"/>
    <cellStyle name="x_Book3_WP(IS)-APOS 2" xfId="4851" xr:uid="{22AD36CF-79A0-4624-A8F3-597B99246D0B}"/>
    <cellStyle name="x_Book3_WP-IS" xfId="4084" xr:uid="{8B843FB8-E124-485B-B929-99F4511A94FE}"/>
    <cellStyle name="x_Book3_WP-IS 2" xfId="4852" xr:uid="{0F5B530E-0346-4492-88F3-AEC358E86136}"/>
    <cellStyle name="x_Bookmark schedules 2007 BS" xfId="4085" xr:uid="{16BEA23C-00E4-4F84-91B5-95553D84D1E8}"/>
    <cellStyle name="x_Bookmark schedules 2007 BS 2" xfId="4853" xr:uid="{7FA4C9D8-BE2D-44AE-883E-DE13815E3B50}"/>
    <cellStyle name="x_BS wp" xfId="4086" xr:uid="{2FA6D5B8-F7E4-4785-8478-10FC38FE3929}"/>
    <cellStyle name="x_BS wp 2" xfId="4854" xr:uid="{EB33137A-8289-4F3C-8FCB-4DD6C6D376CD}"/>
    <cellStyle name="x_BS wp_BS wps" xfId="4087" xr:uid="{77101295-F19B-4BD8-A105-9F74CB09E9B0}"/>
    <cellStyle name="x_BS wp_BS wps 2" xfId="4855" xr:uid="{02D55905-4A2A-4FF7-962F-7D3291B050BA}"/>
    <cellStyle name="x_BS wps" xfId="4088" xr:uid="{A783425E-4CE7-48EE-A765-8D99BCB3B8D6}"/>
    <cellStyle name="x_BS wps 2" xfId="4856" xr:uid="{FD212E99-4F24-4BE3-9623-78C892AD97FB}"/>
    <cellStyle name="x_BS wps-GFESS" xfId="4089" xr:uid="{D0639CA6-4BF0-43AC-8F48-4F2C517DB804}"/>
    <cellStyle name="x_BS wps-GFESS 2" xfId="4857" xr:uid="{7A0786D2-920D-4DA9-B093-D94D7E9B32F9}"/>
    <cellStyle name="x_cassie" xfId="4090" xr:uid="{BEB398FA-27B2-4E65-9CD0-8ADE119594F3}"/>
    <cellStyle name="x_cassie 2" xfId="4858" xr:uid="{18AA87DC-3BD2-4B41-ACCC-6D94F97FBA3A}"/>
    <cellStyle name="x_chef N Brew outstnading" xfId="4091" xr:uid="{ACA2A3AA-5CD6-42E5-8139-228C7BD568B9}"/>
    <cellStyle name="x_chef N Brew outstnading 2" xfId="4859" xr:uid="{E3DE3599-7715-403D-B733-69A00D1E06AA}"/>
    <cellStyle name="x_Copy of WP-BS 09-old" xfId="4092" xr:uid="{199B28B1-3805-498F-8B11-9FC402ADB702}"/>
    <cellStyle name="x_Copy of WP-BS 09-old 2" xfId="4860" xr:uid="{8FA9D9DC-88BE-4B51-B4BD-1CEAB81F02CC}"/>
    <cellStyle name="x_DETAIL OF FD 2008" xfId="4093" xr:uid="{8B3D8F31-7FB1-4B3B-92B3-C4B1908E5D70}"/>
    <cellStyle name="x_DETAIL OF FD 2008 2" xfId="4861" xr:uid="{DF326178-9126-42F5-B276-BC6F9F1FB7A8}"/>
    <cellStyle name="x_Due D schedule" xfId="4094" xr:uid="{260FB8CE-FBB5-4E5B-9A5F-932A12733EF9}"/>
    <cellStyle name="x_Due D schedule 2" xfId="4862" xr:uid="{466E617A-3562-4F07-89D6-19F0FC56B745}"/>
    <cellStyle name="x_E-tech (BS) 09" xfId="4095" xr:uid="{F4EEFC2D-EFC5-424F-9115-C86F97B60830}"/>
    <cellStyle name="x_E-tech (BS) 09 2" xfId="4863" xr:uid="{68CAE06A-1D46-4C20-AC57-89F4D7C4660F}"/>
    <cellStyle name="x_E-tech (BS) 09-KC" xfId="4096" xr:uid="{BAB6B666-4756-4DDE-ACBA-8656E33A7EDC}"/>
    <cellStyle name="x_E-tech (BS) 09-KC 2" xfId="4864" xr:uid="{24F0E1C3-C79E-4F05-92AB-0FC0C061A001}"/>
    <cellStyle name="x_FA lead 06" xfId="4097" xr:uid="{006BA117-88EE-432C-B237-4FBABEA17D0B}"/>
    <cellStyle name="x_FA lead 06 2" xfId="4865" xr:uid="{5B89F596-3AED-484A-8042-8D85D8C29D04}"/>
    <cellStyle name="x_FA lead 06_WP-IS" xfId="4098" xr:uid="{905FA0BB-F82F-4CD0-B7B8-0DBC0150896C}"/>
    <cellStyle name="x_FA lead 06_WP-IS 2" xfId="4866" xr:uid="{8A18E2AF-A584-4C5E-A04C-85E4677CA096}"/>
    <cellStyle name="x_FA(Jul'09)-E-tech" xfId="4099" xr:uid="{2AD235C8-B7B0-44E4-A97C-4EE94C42C957}"/>
    <cellStyle name="x_FA(Jul'09)-E-tech 2" xfId="4867" xr:uid="{CA041C9B-5840-4E6C-B2A1-CE16305B23B1}"/>
    <cellStyle name="x_GFES-AWP(BS)-311208" xfId="4100" xr:uid="{E3800FEC-B6CC-42A2-8C61-A0E6D6E70332}"/>
    <cellStyle name="x_GFES-AWP(BS)-311208 2" xfId="4868" xr:uid="{6BF3E2FB-13AF-49EC-95F1-96A78D376ACA}"/>
    <cellStyle name="x_GFES-AWP(BS)-311208-old" xfId="4101" xr:uid="{9D6777F2-F494-4C61-A098-77D4CFF5CC41}"/>
    <cellStyle name="x_GFES-AWP(BS)-311208-old 2" xfId="4869" xr:uid="{6A0A1BC4-6CD6-4008-9A50-BC843222B850}"/>
    <cellStyle name="x_GFES-AWP(IS)-311208" xfId="4102" xr:uid="{4A46DA90-995C-40A6-B3E2-77EB49F532C9}"/>
    <cellStyle name="x_GFES-AWP(IS)-311208 2" xfId="4870" xr:uid="{58C2C72A-7D5F-4431-BFBB-27A1FAABF826}"/>
    <cellStyle name="x_GFES-insurance" xfId="4103" xr:uid="{652020A5-9592-4E98-B69E-F52BAD467609}"/>
    <cellStyle name="x_GFES-insurance 2" xfId="4871" xr:uid="{66C75825-32F7-4217-A4F1-F80B1E2C6C20}"/>
    <cellStyle name="x_GFI - IS 08" xfId="4104" xr:uid="{E85A1194-75AE-4DE6-9D6C-571DBB9BCEDD}"/>
    <cellStyle name="x_GFI - IS 08 2" xfId="4872" xr:uid="{7BE6EB9B-DCB9-4B3E-9C1A-F4E1C5EB625F}"/>
    <cellStyle name="x_GFS OB and sales test" xfId="4105" xr:uid="{65E3FF38-3581-4769-8390-B83E07DDFACD}"/>
    <cellStyle name="x_GFS OB and sales test 2" xfId="4873" xr:uid="{AFED8DED-1741-4096-AC7B-DF56E698F215}"/>
    <cellStyle name="x_GFS-awp (BS) 08" xfId="4106" xr:uid="{1204745A-5FFC-4A29-830E-565C92477122}"/>
    <cellStyle name="x_GFS-awp (BS) 08 2" xfId="4874" xr:uid="{C5657C27-916B-4B44-BC20-2649D90473AD}"/>
    <cellStyle name="x_GFS-BS" xfId="4107" xr:uid="{E498DC74-FA7F-4282-85E2-C2BB607BC070}"/>
    <cellStyle name="x_GFS-BS 2" xfId="4875" xr:uid="{04C3805C-87BC-4A55-A0CC-3119E2168687}"/>
    <cellStyle name="x_Insurance coverage - P &amp; T" xfId="4108" xr:uid="{A0636E65-A515-49AC-B160-8400DAABD10E}"/>
    <cellStyle name="x_Insurance coverage - P &amp; T 2" xfId="4876" xr:uid="{E152B5AE-1835-44CD-A084-F7B199355EEC}"/>
    <cellStyle name="x_Insurance coverage - P &amp; T_WP-IS" xfId="4109" xr:uid="{5AB3BF8D-5E67-4362-BDD2-11018B8BA6D2}"/>
    <cellStyle name="x_Insurance coverage - P &amp; T_WP-IS 2" xfId="4877" xr:uid="{0D5C253E-E602-4144-9635-FB36940CE518}"/>
    <cellStyle name="x_kin choong(1)" xfId="4110" xr:uid="{C1E85507-E5DA-42EC-BB55-ECAF59842488}"/>
    <cellStyle name="x_kin choong(1) 2" xfId="4878" xr:uid="{4BDE96AB-0D19-4A07-A137-2ABAEF990DEE}"/>
    <cellStyle name="x_Kopacklables Press-awp (BS) 08" xfId="4111" xr:uid="{B0699532-0F27-430F-8061-60ECA26EA11E}"/>
    <cellStyle name="x_Kopacklables Press-awp (BS) 08 1" xfId="4112" xr:uid="{C291FF4D-C86E-490E-A99C-19D1B08D5400}"/>
    <cellStyle name="x_Kopacklables Press-awp (BS) 08 1 2" xfId="4880" xr:uid="{05107A49-B0AE-46A0-A842-F857673D0F32}"/>
    <cellStyle name="x_Kopacklables Press-awp (BS) 08 2" xfId="4879" xr:uid="{108B037C-11B7-4009-922C-86A562CF9503}"/>
    <cellStyle name="x_Kopacklables Press-awp (BS) 08-OLD" xfId="4113" xr:uid="{9BD65405-6DE2-43C6-AEA7-18CCCF7A2787}"/>
    <cellStyle name="x_Kopacklables Press-awp (BS) 08-OLD 2" xfId="4881" xr:uid="{9C71FB72-ED30-4255-9348-52247F4FCF0C}"/>
    <cellStyle name="x_KPSB AWP 08" xfId="4114" xr:uid="{1F8AE763-423B-47AE-9EAC-F45D7F196D7C}"/>
    <cellStyle name="x_KPSB AWP 08 2" xfId="4882" xr:uid="{824D1869-946B-4203-9027-AE2DDD94DB10}"/>
    <cellStyle name="x_LO" xfId="4115" xr:uid="{B390F08F-5BD7-4860-8F03-3C1D88E0F6F8}"/>
    <cellStyle name="x_LO 2" xfId="4883" xr:uid="{AB3C1E66-E896-41DF-894E-8919B51A9281}"/>
    <cellStyle name="x_Makatas industries - carmen" xfId="4116" xr:uid="{5D0E7C50-9D4B-49B8-AF2E-5BA29CFE98EC}"/>
    <cellStyle name="x_Makatas industries - carmen 2" xfId="4884" xr:uid="{8067D261-1F55-467D-B073-2C1F6F141526}"/>
    <cellStyle name="x_Makatas Marketing - carmen" xfId="4117" xr:uid="{BE36AFB6-3BF1-4ED3-8F19-FBCCC43D6011}"/>
    <cellStyle name="x_Makatas Marketing - carmen 2" xfId="4885" xr:uid="{1E3ED085-6ACF-492D-A89B-6453F5A4427F}"/>
    <cellStyle name="x_Makatas Marketing WP-BS 08" xfId="4118" xr:uid="{C4A6DE05-593C-44DD-8CC8-CCA81D357AF6}"/>
    <cellStyle name="x_Makatas Marketing WP-BS 08 2" xfId="4886" xr:uid="{0AE32CDD-22DE-4410-8D0D-59981D65D532}"/>
    <cellStyle name="x_markatas industry - Awp" xfId="4119" xr:uid="{BC4B7F08-DB39-44D3-B512-2246C810F993}"/>
    <cellStyle name="x_markatas industry - Awp 2" xfId="4887" xr:uid="{1D46A5AF-F499-4F9A-A11E-F327FA742B32}"/>
    <cellStyle name="x_MITV All AWP" xfId="4120" xr:uid="{C1628A25-6EB5-4295-B3EA-E2A32183E953}"/>
    <cellStyle name="x_MITV All AWP 2" xfId="4888" xr:uid="{40C6CB7F-64C0-42A0-ACC5-77D0560CB47D}"/>
    <cellStyle name="x_MITV All AWP_WP-IS" xfId="4121" xr:uid="{B4E4831C-EF4D-425E-A598-EA1F998435B0}"/>
    <cellStyle name="x_MITV All AWP_WP-IS 2" xfId="4889" xr:uid="{933BF143-94C8-4F82-9065-AFEF58347E4D}"/>
    <cellStyle name="x_Orisoft system 08 awp" xfId="4122" xr:uid="{53F77A13-2634-46C2-BCB7-2C6BB078FC1D}"/>
    <cellStyle name="x_Orisoft system 08 awp 2" xfId="4890" xr:uid="{A85699A2-D40D-40E5-8434-8DC0C68DD838}"/>
    <cellStyle name="x_Orisoft system 08 awp-B4" xfId="4123" xr:uid="{3D7939DB-9733-4C6C-9672-59DB5972AD46}"/>
    <cellStyle name="x_Orisoft system 08 awp-B4 2" xfId="4891" xr:uid="{F6126602-A2F5-4B05-98E4-37F51880595B}"/>
    <cellStyle name="x_Orisoft system 08 awp-YILANG" xfId="4124" xr:uid="{8EE29C82-C983-4B41-BD30-9264F889D2F0}"/>
    <cellStyle name="x_Orisoft system 08 awp-YILANG 2" xfId="4892" xr:uid="{12D9331B-BCBC-46D9-A611-5AA3F616B904}"/>
    <cellStyle name="x_Penkopack Due D analysis" xfId="4125" xr:uid="{17BC106B-0CEB-49A9-A9D5-FED481E5F0DF}"/>
    <cellStyle name="x_Penkopack Due D analysis 2" xfId="4893" xr:uid="{1B92F8A9-AAC9-4070-8EBA-BA190D04E395}"/>
    <cellStyle name="x_Penkopack FA" xfId="4126" xr:uid="{E39AAB0A-ECD1-4E80-A153-D591038A3311}"/>
    <cellStyle name="x_Penkopack FA 2" xfId="4894" xr:uid="{97ECDE84-9F14-4CFB-9CEB-5B495C0809A0}"/>
    <cellStyle name="x_Penkopack sdn. bhd." xfId="4127" xr:uid="{B60E8ABC-1B51-424F-A6F8-BDBCC1B3A496}"/>
    <cellStyle name="x_Penkopack sdn. bhd. 2" xfId="4895" xr:uid="{C18D088C-96E8-438F-AD7A-78FCE2688731}"/>
    <cellStyle name="x_Penkopack-WP (BS) 08" xfId="4128" xr:uid="{68D06DF1-E5D3-49D2-9EEA-FB6FE9260382}"/>
    <cellStyle name="x_Penkopack-WP (BS) 08 2" xfId="4896" xr:uid="{BB756CA2-A464-4494-8423-3A358C495F40}"/>
    <cellStyle name="x_PTPP schedules 2007" xfId="4129" xr:uid="{4BCE0D82-5DE7-4210-A273-2DBCDBC45E70}"/>
    <cellStyle name="x_PTPP schedules 2007 2" xfId="4897" xr:uid="{B292769F-7A00-40EA-B9CB-D34A985608C3}"/>
    <cellStyle name="x_PTPP schedules 2007_WP-IS" xfId="4130" xr:uid="{1616CE1E-AEC4-472E-9B32-E0930E56E155}"/>
    <cellStyle name="x_PTPP schedules 2007_WP-IS 2" xfId="4898" xr:uid="{104DBE22-BFA5-4FFB-81AC-D6F83A580EED}"/>
    <cellStyle name="x_purchases test - orisoft systems" xfId="4131" xr:uid="{74B3519D-AB03-4F78-B5ED-F15E6D93CAD4}"/>
    <cellStyle name="x_purchases test - orisoft systems 2" xfId="4899" xr:uid="{8051900F-2013-434E-A014-6856B68C1C33}"/>
    <cellStyle name="x_Pustaka zaman - awp (BS)07" xfId="4132" xr:uid="{F21B07B3-2F0E-49A8-B343-89FB8789EAA1}"/>
    <cellStyle name="x_Pustaka zaman - awp (BS)07 2" xfId="4900" xr:uid="{F967A3E0-6BF0-4A16-A1C3-FEF59EB0629B}"/>
    <cellStyle name="x_REINHAUSEN AWP 2005" xfId="4133" xr:uid="{C331685A-F66C-425C-91C0-0790298A67D6}"/>
    <cellStyle name="x_REINHAUSEN AWP 2005 2" xfId="4901" xr:uid="{F8482DB3-085B-48DF-8D6F-1944C31A9D3A}"/>
    <cellStyle name="x_REINHAUSEN AWP 2005_WP-IS" xfId="4134" xr:uid="{24740412-9597-4EAE-863B-5C902FEBD066}"/>
    <cellStyle name="x_REINHAUSEN AWP 2005_WP-IS 2" xfId="4902" xr:uid="{EFA92235-9DBF-4C39-8625-FB47F49C9D6E}"/>
    <cellStyle name="x_sales test-Orisoft" xfId="4135" xr:uid="{D661F558-3D80-4BBE-A85A-04393D3E6013}"/>
    <cellStyle name="x_sales test-Orisoft 2" xfId="4903" xr:uid="{E8D512E3-3B77-4DF5-BB31-5E2430882731}"/>
    <cellStyle name="x_Sample WP (BS)" xfId="4136" xr:uid="{B9913550-A7A9-425F-8892-1A6DF2976BA9}"/>
    <cellStyle name="x_Sample WP (BS) 2" xfId="4904" xr:uid="{BB4BEA39-01C2-4381-BEC7-4EED2818A7E8}"/>
    <cellStyle name="x_Sheng Foong IS &amp; BS AWP 07" xfId="4137" xr:uid="{8A86518F-9182-463A-9F11-752E6EFECEC3}"/>
    <cellStyle name="x_Sheng Foong IS &amp; BS AWP 07 2" xfId="4905" xr:uid="{FA941472-AC10-4C43-832A-0BB6EA296493}"/>
    <cellStyle name="x_Sheng Foong IS &amp; BS AWP 07_WP-IS" xfId="4138" xr:uid="{41E1BFDC-D4F5-4C53-AD8E-D8FA0FA8C6C4}"/>
    <cellStyle name="x_Sheng Foong IS &amp; BS AWP 07_WP-IS 2" xfId="4906" xr:uid="{E4496BFC-D274-4026-B252-58D8E39D6304}"/>
    <cellStyle name="x_Spritvest-awp (BS) 08" xfId="4139" xr:uid="{35B12B5F-ADA6-4A2E-BD0B-D106AA7D9BA1}"/>
    <cellStyle name="x_Spritvest-awp (BS) 08 2" xfId="4907" xr:uid="{81300789-6AFD-41DC-A9AF-09BB6C2C401F}"/>
    <cellStyle name="x_SPV 08 -mui" xfId="4140" xr:uid="{D9F434CB-8F66-4426-9953-83D69C93DEC1}"/>
    <cellStyle name="x_SPV 08 -mui 2" xfId="4908" xr:uid="{D0C48C63-3FF5-4411-9080-16EFC1308042}"/>
    <cellStyle name="x_SSSB 04 K - PPE" xfId="4141" xr:uid="{508C4B81-C756-4182-B86B-6247B401B40B}"/>
    <cellStyle name="x_SSSB 04 K - PPE 2" xfId="4909" xr:uid="{62D6BF9F-1FBD-4038-B244-C0334EAA6C3D}"/>
    <cellStyle name="x_SSSB 04 K - PPE_WP-IS" xfId="4142" xr:uid="{0EDF07BC-F597-4BEF-931C-A963DF3C2BAF}"/>
    <cellStyle name="x_SSSB 04 K - PPE_WP-IS 2" xfId="4910" xr:uid="{CDE4411E-8BF4-4F08-B30C-2ADE16A6AA60}"/>
    <cellStyle name="x_Times awp 2005 (rolled)" xfId="4143" xr:uid="{180E0210-E0E9-4A07-A8E9-818CD8BFE07C}"/>
    <cellStyle name="x_Times awp 2005 (rolled) 2" xfId="4911" xr:uid="{B20E0C8E-5A7F-464C-B806-D0188BCD2840}"/>
    <cellStyle name="x_Times awp 2005 (rolled)_WP-IS" xfId="4144" xr:uid="{2405E93E-4C6A-489F-A15A-CAA1B246E5DB}"/>
    <cellStyle name="x_Times awp 2005 (rolled)_WP-IS 2" xfId="4912" xr:uid="{DE2D31F6-F22B-44CF-865B-245FDC8D70F4}"/>
    <cellStyle name="x_Times schedules" xfId="4145" xr:uid="{5B61D497-86EA-4FEC-BED9-AB970538BE6B}"/>
    <cellStyle name="x_Times schedules 2" xfId="4913" xr:uid="{B8B1223B-7EE3-48E0-B3E9-123B7038681D}"/>
    <cellStyle name="x_Times schedules 2006" xfId="4146" xr:uid="{532B84A0-DD32-4FBB-8006-3D825BBE0680}"/>
    <cellStyle name="x_Times schedules 2006 2" xfId="4914" xr:uid="{DF2E615C-025D-43CD-98FF-CC035A2960A8}"/>
    <cellStyle name="x_Times schedules_WP-IS" xfId="4147" xr:uid="{2DAF9A5B-82AF-49BB-8B1D-75535550AAA8}"/>
    <cellStyle name="x_Times schedules_WP-IS 2" xfId="4915" xr:uid="{0D3D0D12-FCE6-40A8-A786-DEA783454744}"/>
    <cellStyle name="x_U NDY" xfId="4148" xr:uid="{DFA06469-62FD-4481-AF4A-19F85CE5517C}"/>
    <cellStyle name="x_U NDY 2" xfId="4916" xr:uid="{11BCF3A1-190E-49B7-892C-B25A929BF881}"/>
    <cellStyle name="x_U NDY_WP-IS" xfId="4149" xr:uid="{F1F91E72-91F6-4F93-BFED-6E9552CCE4C4}"/>
    <cellStyle name="x_U NDY_WP-IS 2" xfId="4917" xr:uid="{7B7503F2-9E6B-4AD7-B846-DDC09FD45D06}"/>
    <cellStyle name="x_U_CMT01" xfId="4150" xr:uid="{218ABF97-0D67-4822-8185-0F7922179BAF}"/>
    <cellStyle name="x_U_CMT01 2" xfId="4918" xr:uid="{59C34AFF-6B53-4117-80A3-F3E6802349C2}"/>
    <cellStyle name="x_U_CMT01_WP-IS" xfId="4151" xr:uid="{1AB61B96-6DDF-4B0A-B9C1-2BF10A32CD24}"/>
    <cellStyle name="x_U_CMT01_WP-IS 2" xfId="4919" xr:uid="{D3F6C8AF-208C-4D32-84F5-560879DD5F40}"/>
    <cellStyle name="x_Uniweld_AWP" xfId="4152" xr:uid="{5BC208CB-C05E-4180-BC35-A8030370489C}"/>
    <cellStyle name="x_Uniweld_AWP 2" xfId="4920" xr:uid="{1D272C65-131B-4062-81AB-D61BDDEE6FA7}"/>
    <cellStyle name="x_Uniweld_AWP_WP-IS" xfId="4153" xr:uid="{9BC3C225-F4AE-4E42-BA74-555E16667573}"/>
    <cellStyle name="x_Uniweld_AWP_WP-IS 2" xfId="4921" xr:uid="{18FA1AAE-C58B-4B88-8625-4AE39F128BA3}"/>
    <cellStyle name="x_WP (BS)" xfId="4154" xr:uid="{7BA795FE-3E2E-46A2-B9AC-9DC0FE4854BC}"/>
    <cellStyle name="x_WP (BS) 2" xfId="4922" xr:uid="{728E7FD9-88B7-407A-A034-1886DD0097AB}"/>
    <cellStyle name="x_WP(BS)-APOS...." xfId="4155" xr:uid="{17EAC74A-49AF-4AE0-883F-B2145726FFEC}"/>
    <cellStyle name="x_WP(BS)-APOS.... 2" xfId="4923" xr:uid="{62E10F8B-D434-40D9-9D53-3DB220CF4ADC}"/>
    <cellStyle name="x_WP(BS)-Ori Tech" xfId="4156" xr:uid="{A4172A23-8580-409F-A9DC-9A37FBE2CDF6}"/>
    <cellStyle name="x_WP(BS)-Ori Tech 2" xfId="4924" xr:uid="{9463F495-ACB5-49BE-8E01-2884B28ED77F}"/>
    <cellStyle name="x_WP(BS)-System" xfId="4157" xr:uid="{FAA6B81C-D5C7-449D-8167-23C783C71BEF}"/>
    <cellStyle name="x_WP(BS)-System 2" xfId="4925" xr:uid="{4EEA3010-D1D2-4F5A-B04F-A29B16D6AE6A}"/>
    <cellStyle name="x_WP(BS)-System..." xfId="4158" xr:uid="{A2A4A137-C972-45D6-A107-000BDAD0577D}"/>
    <cellStyle name="x_WP(BS)-System... 2" xfId="4926" xr:uid="{6F8D7888-480A-420E-9D84-DD9E039C8014}"/>
    <cellStyle name="x_WP(BS)-WCHT Consultancy" xfId="4159" xr:uid="{82EB357F-D52C-4894-8D7D-6D56306906EA}"/>
    <cellStyle name="x_WP(BS)-WCHT Consultancy 2" xfId="4927" xr:uid="{5DBB9E57-7E7B-4EA5-B3B1-812481669D4E}"/>
    <cellStyle name="x_WP(IS)-APOS" xfId="4160" xr:uid="{984C0803-A999-4B74-A6B1-2EC198F0F659}"/>
    <cellStyle name="x_WP(IS)-APOS 2" xfId="4928" xr:uid="{103B304A-9C8D-4E0C-B6C4-944D9134D22E}"/>
    <cellStyle name="x_WP(IS)-System" xfId="4161" xr:uid="{F036AC26-8FFD-48F8-BC7A-C87E819AA595}"/>
    <cellStyle name="x_WP(IS)-System 2" xfId="4929" xr:uid="{75A40D9C-20E8-4569-A37D-449E996B47FD}"/>
    <cellStyle name="x_WP-BS" xfId="4162" xr:uid="{A92C2446-61CB-4694-89E7-19CCDF825875}"/>
    <cellStyle name="x_WP-BS 09" xfId="4163" xr:uid="{81921F0C-FC7B-4CAF-AD36-27EF006487D8}"/>
    <cellStyle name="x_WP-BS 09 (etech" xfId="4164" xr:uid="{3CE68198-3A09-4C74-A40E-9AD918C0984E}"/>
    <cellStyle name="x_WP-BS 09 (etech 2" xfId="4932" xr:uid="{87CE72F5-C19B-4695-A1A2-0BD7EEA32D13}"/>
    <cellStyle name="x_WP-BS 09 2" xfId="4931" xr:uid="{E5644BD5-7960-410E-92E5-3A6250DB46D1}"/>
    <cellStyle name="x_WP-BS 09 3" xfId="5377" xr:uid="{0F36713E-6077-42B4-AD2C-2A61F8512B55}"/>
    <cellStyle name="x_WP-BS 09 4" xfId="4784" xr:uid="{60A54819-AC34-4073-9812-15904E866B68}"/>
    <cellStyle name="x_WP-BS 09 5" xfId="5918" xr:uid="{635A17B7-78CA-422F-9284-D1C4DD3799A3}"/>
    <cellStyle name="x_WP-BS 09 6" xfId="5927" xr:uid="{D7E49A34-99E4-4880-B05F-940E942C79AC}"/>
    <cellStyle name="x_WP-BS 2" xfId="4930" xr:uid="{C12B740E-7CEF-4CDF-8A0A-57F74B99AF6C}"/>
    <cellStyle name="x_WP-BS 3" xfId="5376" xr:uid="{AD823989-8FFC-4CEF-900B-8141C4D47EF6}"/>
    <cellStyle name="x_WP-BS 4" xfId="4783" xr:uid="{3B1340C6-838C-4051-9EE1-6B1DC3327237}"/>
    <cellStyle name="x_WP-BS 5" xfId="5917" xr:uid="{734302B2-044A-47B6-9B02-34AFEE52AEB4}"/>
    <cellStyle name="x_WP-BS 6" xfId="5926" xr:uid="{FDBE54CE-4019-4877-ADEC-1A3281D3530E}"/>
    <cellStyle name="x_WP-IS" xfId="4165" xr:uid="{0FDE8A98-512B-4F8C-9CBC-C2460965B8BE}"/>
    <cellStyle name="x_WP-IS 2" xfId="4933" xr:uid="{890D5264-EE52-4B80-A3A2-4D867BC70F16}"/>
    <cellStyle name="x_yilang Penkopack sdn. bhd." xfId="4166" xr:uid="{902715D3-48FC-4AAB-8508-5F0681F734F3}"/>
    <cellStyle name="x_yilang Penkopack sdn. bhd. 2" xfId="4934" xr:uid="{CA580717-F00F-442F-9F1E-147E1F602B90}"/>
    <cellStyle name="x_YNHC 04 K - PPE" xfId="4167" xr:uid="{A27DD050-80E1-4A52-ADB9-35C48AA3CCA2}"/>
    <cellStyle name="x_YNHC 04 K - PPE 2" xfId="4935" xr:uid="{A3CAF5AC-F3EF-4833-B0D2-DC63A42D7515}"/>
    <cellStyle name="x_YNHC 04 K - PPE_WP-IS" xfId="4168" xr:uid="{0E465453-9C7D-4B64-8686-3E4EE79DE708}"/>
    <cellStyle name="x_YNHC 04 K - PPE_WP-IS 2" xfId="4936" xr:uid="{BB73841B-63C5-4A61-B111-8BBC317EAEB1}"/>
    <cellStyle name="YEL" xfId="4169" xr:uid="{8C5D4B84-E21D-44DD-98C2-8EF9D0A0D991}"/>
    <cellStyle name="YEL 2" xfId="4937" xr:uid="{EB0CF7E2-71DA-4D57-A663-78E312779DD8}"/>
    <cellStyle name="YY.MM" xfId="4170" xr:uid="{481AA445-13B2-48E9-B2D7-C2FEFE61C195}"/>
    <cellStyle name="YY.MM 2" xfId="4938" xr:uid="{E9B12B69-A344-4921-9068-A0A79A00ACEF}"/>
    <cellStyle name="アクセント 1" xfId="4171" xr:uid="{46099BA0-47DE-4CC4-86DB-FB6D733C2376}"/>
    <cellStyle name="アクセント 1 2" xfId="4939" xr:uid="{1CFC10C1-55E9-4FC8-8181-15CCD40395C6}"/>
    <cellStyle name="アクセント 2" xfId="4172" xr:uid="{76AC85A6-48FC-49AD-87A0-282E6C62EBC6}"/>
    <cellStyle name="アクセント 2 2" xfId="4940" xr:uid="{6E8F1E96-4002-4950-9A61-BAADEF05B4A3}"/>
    <cellStyle name="アクセント 3" xfId="4173" xr:uid="{6D96D56A-517A-4056-B0BF-BA8FC9C64F8C}"/>
    <cellStyle name="アクセント 3 2" xfId="4941" xr:uid="{E329B370-4F61-4C1D-AE45-F4A3C04076CB}"/>
    <cellStyle name="アクセント 4" xfId="4174" xr:uid="{589AA050-2701-4333-B060-FF4C36E60227}"/>
    <cellStyle name="アクセント 4 2" xfId="4942" xr:uid="{09BAEC41-A602-4E02-9D3D-B63D34F7F87E}"/>
    <cellStyle name="アクセント 5" xfId="4175" xr:uid="{DF49CF65-F52B-43B4-BB9D-CF078D6CC3A2}"/>
    <cellStyle name="アクセント 5 2" xfId="4943" xr:uid="{2413FBC7-9E34-4586-A390-D09377E164AB}"/>
    <cellStyle name="アクセント 6" xfId="4176" xr:uid="{E82595F9-AF1A-41F3-B74C-4DCF0D634CF6}"/>
    <cellStyle name="アクセント 6 2" xfId="4944" xr:uid="{AE825786-79C3-4083-859B-79073CD34964}"/>
    <cellStyle name="ｳfｹ・[0]_､ｭ､ " xfId="4177" xr:uid="{FD1D5469-2D77-4526-9D5C-E85FB0FDDA84}"/>
    <cellStyle name="ｳfｹ､ｭ､ " xfId="4178" xr:uid="{2391E2BE-14D3-43AC-8997-CD0BB025E403}"/>
    <cellStyle name="ｳfｹ､ｭ､  2" xfId="4945" xr:uid="{A270459F-4E7C-4805-B08D-E53485F14189}"/>
    <cellStyle name="ｳfｹSheet1" xfId="4179" xr:uid="{3357A7EC-EF1C-400D-9F14-3C7041EDBF90}"/>
    <cellStyle name="ｳfｹSheet1 2" xfId="4946" xr:uid="{29245F56-589D-49B4-A7E9-EB05B9779F99}"/>
    <cellStyle name="ｳqｳf [0.00]_076WEPD" xfId="4180" xr:uid="{57B7A216-9940-4059-8696-660D8B112F1B}"/>
    <cellStyle name="ｳqｳf_076WEPD" xfId="4181" xr:uid="{5B0708FD-60AC-44E9-886E-619B724EA92D}"/>
    <cellStyle name="ｪ愠ﾜ??????????_501N(991210)-ｧｺ" xfId="4182" xr:uid="{E11B8A97-8BCD-4CE8-B3F3-7B262B3BB489}"/>
    <cellStyle name="ｵﾒﾁ｡ﾒﾃ爼ﾗ靉ﾁ篦ｧﾋﾅﾒﾂﾁﾔｵﾔ" xfId="4183" xr:uid="{388CD50F-557F-49B7-B755-0D5C0D54AD91}"/>
    <cellStyle name="ｵﾒﾁ｡ﾒﾃ爼ﾗ靉ﾁ篦ｧﾋﾅﾒﾂﾁﾔｵﾔ 2" xfId="4947" xr:uid="{F82A3134-6922-4CAD-8229-5CAC8BBC2BDE}"/>
    <cellStyle name="ｶWｳsｵｲ" xfId="4184" xr:uid="{6CCA2BBB-7837-4156-BFEB-C95CCFA3CB15}"/>
    <cellStyle name="ｶWｳsｵｲ 2" xfId="4948" xr:uid="{E21BB881-2350-4DC4-B2F3-853EF5FDECF4}"/>
    <cellStyle name="ｹ鮗ﾐﾀｲ_ｰ豼ｵﾁ･" xfId="4185" xr:uid="{376FB6B9-33B9-4760-A8C7-32765C4CDD0E}"/>
    <cellStyle name="ｻ｡ｵﾔ_｢ﾒﾇ ﾊﾇﾂ ﾋﾁﾇﾂ 爿遑" xfId="4186" xr:uid="{A1A7CE07-EE1F-4EB5-8751-5DF79C73E20C}"/>
    <cellStyle name="ささ" xfId="4187" xr:uid="{17A9CA41-C259-44F7-93B2-2493711CD2AD}"/>
    <cellStyle name="ささ 2" xfId="4949" xr:uid="{F0A58D6F-56E7-404F-BC90-857BC9C3ABEC}"/>
    <cellStyle name="ｼﾐｷﾇ_｢ﾑ｢ﾏ｢ﾚ (2)ｶ}?ｴ｣ｮﾗ (2)" xfId="4188" xr:uid="{71601EE9-4DC7-408E-9645-614D3A665B3B}"/>
    <cellStyle name="ﾀHｫ皙ｺｶWｳsｵｲ" xfId="4189" xr:uid="{ADFD8B07-CA48-487C-85D9-9913EE2A2849}"/>
    <cellStyle name="ﾀHｫ皙ｺｶWｳsｵｲ 2" xfId="4950" xr:uid="{5D83B087-32E2-49D7-81A2-4BF6E45279FF}"/>
    <cellStyle name="タイトル" xfId="4190" xr:uid="{78C89311-B64D-4743-871E-180DC7A23585}"/>
    <cellStyle name="タイトル 2" xfId="4951" xr:uid="{D9713862-3928-4F04-9CEA-D4E75EAAA174}"/>
    <cellStyle name="チェック セル" xfId="4191" xr:uid="{77639865-C8E5-4965-8975-0A341F03DE99}"/>
    <cellStyle name="チェック セル 2" xfId="4952" xr:uid="{66A4F13F-B6E6-4A8F-8A04-896E44C2882C}"/>
    <cellStyle name="ﾄﾞｸｶ [0]_ｰ霾ｹ" xfId="4192" xr:uid="{27FB515E-2BBB-422F-A1C7-D3C31931F5FB}"/>
    <cellStyle name="ﾄﾞｸｶ_ｰ霾ｹ" xfId="4193" xr:uid="{0385D21E-8B9F-4284-B6FF-17F169943435}"/>
    <cellStyle name="どちらでもない" xfId="4194" xr:uid="{15853085-C3F3-4973-90DD-DF03401763CD}"/>
    <cellStyle name="どちらでもない 2" xfId="4953" xr:uid="{8330580D-EC75-4830-8997-F5044878EF65}"/>
    <cellStyle name="ﾅ・ｭ [0]_ｰ霾ｹ" xfId="4195" xr:uid="{0FF99FB3-E0D9-427A-AE29-52894DDD53D2}"/>
    <cellStyle name="ﾅ・ｭ_ｰ霾ｹ" xfId="4196" xr:uid="{F16330AA-6521-4E58-97E7-9B877F66D362}"/>
    <cellStyle name="ﾇ･ﾁﾘ_ｰ霾ｹ" xfId="4197" xr:uid="{934969BD-7DC7-4F4A-9D87-5BE2150D39E7}"/>
    <cellStyle name="ハイパーリンク" xfId="4198" xr:uid="{0CCABC0F-E93D-456A-B86B-44DB216484ED}"/>
    <cellStyle name="ハイパーリンク 2" xfId="4954" xr:uid="{7F775F22-9BC9-4D82-863B-D32346B2CDD9}"/>
    <cellStyle name="メモ" xfId="4199" xr:uid="{8F1D10E1-C898-48FB-A21C-52D055A32E03}"/>
    <cellStyle name="メモ 2" xfId="4955" xr:uid="{93618003-3B27-4420-A907-8A397E8F2FC9}"/>
    <cellStyle name="ｮ・､ﾁ? [0.00]_076WEPD" xfId="4200" xr:uid="{083CAE6B-9815-48C0-9AAC-A3102662D77A}"/>
    <cellStyle name="ｮ・､ﾁ?_076WEPD" xfId="4201" xr:uid="{A3DF4310-27C4-45A7-A0EE-73E0F44B3EB9}"/>
    <cellStyle name="ｮ・ﾆｮB｢ﾔ [0.00]_076WEPD" xfId="4202" xr:uid="{FA0CF8E1-5465-4AD2-9FD0-1F246FBC2CD6}"/>
    <cellStyle name="ｮ・ﾆｮB｢ﾔ_076WEPD" xfId="4203" xr:uid="{1BC22205-9B45-45DC-A634-B22DB588E3AD}"/>
    <cellStyle name="リンク セル" xfId="4204" xr:uid="{A1CB8A62-900C-4A88-B24D-7D6155BC455E}"/>
    <cellStyle name="リンク セル 2" xfId="4956" xr:uid="{7CF344A7-4AF2-48EE-BC9F-6235AA95CFFA}"/>
    <cellStyle name="เครื่องหมายเปอร์เซ็นต์_NRV Q4-48" xfId="4205" xr:uid="{3BA596EB-F19E-4127-BCCA-CABD11AB25B3}"/>
    <cellStyle name="เครื่องหมายจุลภาค [0]" xfId="4206" xr:uid="{862770EF-29AB-4893-B1DA-8B808DDDFF53}"/>
    <cellStyle name="เครื่องหมายจุลภาค [0] 2" xfId="4207" xr:uid="{A9BC56E3-DEBE-440C-9ECD-F2A5C4F714C5}"/>
    <cellStyle name="เครื่องหมายจุลภาค [0] 2 2" xfId="4208" xr:uid="{BDC84B5A-019E-4DE3-8042-3D3AF7C4A542}"/>
    <cellStyle name="เครื่องหมายจุลภาค [0] 2 2 2" xfId="4959" xr:uid="{E2A3CC2E-0005-4A76-B869-62DDF615A26E}"/>
    <cellStyle name="เครื่องหมายจุลภาค [0] 2 3" xfId="4209" xr:uid="{4D6B38A2-BD4B-403D-AFBF-2E589B442A54}"/>
    <cellStyle name="เครื่องหมายจุลภาค [0] 2 3 2" xfId="4960" xr:uid="{8F125B5C-5B6E-4062-A8CE-77B87ECDC40C}"/>
    <cellStyle name="เครื่องหมายจุลภาค [0] 2 4" xfId="4210" xr:uid="{8E95875C-27F9-4D87-BE05-816969C9E604}"/>
    <cellStyle name="เครื่องหมายจุลภาค [0] 2 4 2" xfId="4961" xr:uid="{7858870A-12CB-4CFF-9334-D7FBC795BE6E}"/>
    <cellStyle name="เครื่องหมายจุลภาค [0] 2 5" xfId="4211" xr:uid="{70C553C6-123D-4791-8486-B916580ED112}"/>
    <cellStyle name="เครื่องหมายจุลภาค [0] 2 5 2" xfId="4962" xr:uid="{A7CEC03C-8C49-41BF-A6F4-BBBB3353BE36}"/>
    <cellStyle name="เครื่องหมายจุลภาค [0] 2 6" xfId="4212" xr:uid="{B15FA3AA-F8DD-4025-BA5F-62AE9763535F}"/>
    <cellStyle name="เครื่องหมายจุลภาค [0] 2 6 2" xfId="4963" xr:uid="{6570B68C-F857-4DDB-BE66-235878ED3B6E}"/>
    <cellStyle name="เครื่องหมายจุลภาค [0] 2 7" xfId="4958" xr:uid="{BBA316F7-B785-4A50-9524-A6FD09D291C3}"/>
    <cellStyle name="เครื่องหมายจุลภาค [0] 3" xfId="4213" xr:uid="{B934B86D-6199-49F8-89E2-837F4FF85F10}"/>
    <cellStyle name="เครื่องหมายจุลภาค [0] 3 2" xfId="4964" xr:uid="{E7ED0351-76D1-4AB6-A26E-30BF975ED233}"/>
    <cellStyle name="เครื่องหมายจุลภาค [0] 4" xfId="4214" xr:uid="{636A1F62-57F2-4615-8F54-441AECB9805F}"/>
    <cellStyle name="เครื่องหมายจุลภาค [0] 4 2" xfId="4965" xr:uid="{EB69E802-AADD-440B-B386-13437D057D05}"/>
    <cellStyle name="เครื่องหมายจุลภาค [0] 5" xfId="4957" xr:uid="{FF38E1B2-DCF7-4332-96EE-0C3DFECB6767}"/>
    <cellStyle name="เครื่องหมายจุลภาค 10" xfId="4215" xr:uid="{CA63AAF6-6D07-4519-BFC8-D407FC07FA1D}"/>
    <cellStyle name="เครื่องหมายจุลภาค 10 2" xfId="4216" xr:uid="{216EC59C-D201-49A4-8A51-BC9AC14038ED}"/>
    <cellStyle name="เครื่องหมายจุลภาค 10 2 2" xfId="4967" xr:uid="{76C46823-E561-4B1B-A8C3-378121ACBDD1}"/>
    <cellStyle name="เครื่องหมายจุลภาค 10 3" xfId="4966" xr:uid="{1A7359D9-E031-4EE7-9A98-122C56238AB8}"/>
    <cellStyle name="เครื่องหมายจุลภาค 10_CPI_Y'52_TOP_GG 1" xfId="4217" xr:uid="{BD6F9270-2B10-412A-A7E2-B78295E05FBC}"/>
    <cellStyle name="เครื่องหมายจุลภาค 11" xfId="4218" xr:uid="{3927DFDE-03EE-4EA2-B0DF-3CBE63202172}"/>
    <cellStyle name="เครื่องหมายจุลภาค 11 2" xfId="4219" xr:uid="{4243F37D-01F9-43D6-ABFA-A291751B529A}"/>
    <cellStyle name="เครื่องหมายจุลภาค 11 2 2" xfId="4969" xr:uid="{19CCFAF6-DE3F-45F8-9B80-7CA297A65DD5}"/>
    <cellStyle name="เครื่องหมายจุลภาค 11 3" xfId="4220" xr:uid="{02F59E50-77C9-45F4-B967-E28ECDB2EE9E}"/>
    <cellStyle name="เครื่องหมายจุลภาค 11 3 2" xfId="4970" xr:uid="{2BD784F7-3DD4-4045-BF14-F495E7922E4C}"/>
    <cellStyle name="เครื่องหมายจุลภาค 11 4" xfId="4221" xr:uid="{595BC8ED-9C1F-4A50-95D7-A05990D652F5}"/>
    <cellStyle name="เครื่องหมายจุลภาค 11 4 2" xfId="4971" xr:uid="{56A39D73-8FF3-48D8-AD22-5B9E15D54698}"/>
    <cellStyle name="เครื่องหมายจุลภาค 11 5" xfId="4222" xr:uid="{DC65C17B-1C8B-4B6B-BF6D-2B8EFEDD60ED}"/>
    <cellStyle name="เครื่องหมายจุลภาค 11 5 2" xfId="4972" xr:uid="{4AB704C6-7364-4A8B-B0A4-3EAF990D4891}"/>
    <cellStyle name="เครื่องหมายจุลภาค 11 6" xfId="4223" xr:uid="{FEA423AE-27D3-4E68-96D8-F758574B523D}"/>
    <cellStyle name="เครื่องหมายจุลภาค 11 6 2" xfId="4973" xr:uid="{243BBD80-CF77-4F7D-91E7-DA3F1AE0B104}"/>
    <cellStyle name="เครื่องหมายจุลภาค 11 7" xfId="4224" xr:uid="{EB01CFAA-A9E6-4DE6-9386-FCB2BCB2EFD1}"/>
    <cellStyle name="เครื่องหมายจุลภาค 11 7 2" xfId="4974" xr:uid="{CE690588-6295-48B4-BB40-DFE7309D2A52}"/>
    <cellStyle name="เครื่องหมายจุลภาค 11 8" xfId="4968" xr:uid="{73124FC7-BF35-4CD6-8BAB-8B29FC7811B9}"/>
    <cellStyle name="เครื่องหมายจุลภาค 11_CPI_Y'52_TOP_GG 1" xfId="4225" xr:uid="{B7D3FB93-994A-4BF1-BA1B-F8415B2D9D41}"/>
    <cellStyle name="เครื่องหมายจุลภาค 12" xfId="4226" xr:uid="{5BACDF30-8005-4BAA-AAA6-BFACB7BC9520}"/>
    <cellStyle name="เครื่องหมายจุลภาค 12 2" xfId="4227" xr:uid="{CC739CD1-9382-40B6-9525-04AE19CB32E3}"/>
    <cellStyle name="เครื่องหมายจุลภาค 12 2 2" xfId="4976" xr:uid="{26452CE7-B07B-4FAD-9EEC-69A343004691}"/>
    <cellStyle name="เครื่องหมายจุลภาค 12 3" xfId="4228" xr:uid="{ABA0D20A-52E6-4417-B249-B1262F55EA81}"/>
    <cellStyle name="เครื่องหมายจุลภาค 12 3 2" xfId="4977" xr:uid="{69EC8C4D-B239-42C6-B47C-8AE82FC60FD7}"/>
    <cellStyle name="เครื่องหมายจุลภาค 12 4" xfId="4229" xr:uid="{EAF9D0A4-3F3B-481D-8EDA-47D105BE68DB}"/>
    <cellStyle name="เครื่องหมายจุลภาค 12 4 2" xfId="4978" xr:uid="{7F59C357-4383-4FB4-BE0B-6FF6A1F9BD1C}"/>
    <cellStyle name="เครื่องหมายจุลภาค 12 5" xfId="4230" xr:uid="{53254034-5771-481D-8F19-14A4B185F599}"/>
    <cellStyle name="เครื่องหมายจุลภาค 12 5 2" xfId="4979" xr:uid="{DBEFDA69-69CC-4BB0-A0F9-CF58BB7DDBF3}"/>
    <cellStyle name="เครื่องหมายจุลภาค 12 6" xfId="4231" xr:uid="{86885667-EBC7-4AEF-9AF5-AB5333654C73}"/>
    <cellStyle name="เครื่องหมายจุลภาค 12 6 2" xfId="4980" xr:uid="{88FDEE6E-D2F0-400F-8B20-DEDCB93E11A8}"/>
    <cellStyle name="เครื่องหมายจุลภาค 12 7" xfId="4975" xr:uid="{F496F360-BB62-4E12-AD40-6B3BE7230684}"/>
    <cellStyle name="เครื่องหมายจุลภาค 12_CPI_Y'52_TOP_GG 1" xfId="4232" xr:uid="{4BE3AF85-DD15-4244-849E-48F22C41CCC5}"/>
    <cellStyle name="เครื่องหมายจุลภาค 13" xfId="4233" xr:uid="{3D8283CE-FAB0-46BD-89CF-BAD4B0585423}"/>
    <cellStyle name="เครื่องหมายจุลภาค 13 2" xfId="4234" xr:uid="{71E9D646-22CA-4DDC-A931-7AD5B57096D9}"/>
    <cellStyle name="เครื่องหมายจุลภาค 13 2 2" xfId="4982" xr:uid="{7EEA226A-D83E-49D6-AE6B-E4638E9B74E8}"/>
    <cellStyle name="เครื่องหมายจุลภาค 13 3" xfId="4235" xr:uid="{61CBC404-9C04-48D0-B1F0-29CB84FCEC31}"/>
    <cellStyle name="เครื่องหมายจุลภาค 13 3 2" xfId="4983" xr:uid="{CDB5BF8C-8BFB-461E-8A36-2EBCFA8EA402}"/>
    <cellStyle name="เครื่องหมายจุลภาค 13 4" xfId="4981" xr:uid="{DB6CFC54-992A-4EDD-9DAE-946C45FC2030}"/>
    <cellStyle name="เครื่องหมายจุลภาค 13_IN 7 ข้อมูลเปิด NOTE" xfId="4236" xr:uid="{72E9B013-0B9B-4A26-AF8C-3E11B11ECEF7}"/>
    <cellStyle name="เครื่องหมายจุลภาค 14" xfId="4237" xr:uid="{385AA600-AA39-44FE-AEA2-05CB2D3D3A72}"/>
    <cellStyle name="เครื่องหมายจุลภาค 14 2" xfId="4238" xr:uid="{3493291D-1C64-4835-ADAF-8EF1CBFC046B}"/>
    <cellStyle name="เครื่องหมายจุลภาค 14 2 2" xfId="4985" xr:uid="{3F8552C4-9B76-4C0E-B248-B82C8B072DDE}"/>
    <cellStyle name="เครื่องหมายจุลภาค 14 3" xfId="4239" xr:uid="{153995EA-D588-4E15-8E32-EB17D0A01311}"/>
    <cellStyle name="เครื่องหมายจุลภาค 14 3 2" xfId="4240" xr:uid="{0A956AB9-D159-4C4A-859F-21C0E0A1B7AC}"/>
    <cellStyle name="เครื่องหมายจุลภาค 14 3 2 2" xfId="4987" xr:uid="{3610D5AD-261A-48D8-AB9D-F5FEA199B91D}"/>
    <cellStyle name="เครื่องหมายจุลภาค 14 3 3" xfId="4986" xr:uid="{8FCC5553-7857-4D87-B76B-CE3FA1D3C326}"/>
    <cellStyle name="เครื่องหมายจุลภาค 14 4" xfId="4984" xr:uid="{BF65EE6A-11B2-43C6-98D1-BF656CF57AB6}"/>
    <cellStyle name="เครื่องหมายจุลภาค 14_IN 7 ข้อมูลเปิด NOTE" xfId="4241" xr:uid="{CD36035D-05F2-4454-B43A-AA0C510558AA}"/>
    <cellStyle name="เครื่องหมายจุลภาค 15" xfId="4242" xr:uid="{44930616-BC1D-4F90-BF54-1E822AE52B95}"/>
    <cellStyle name="เครื่องหมายจุลภาค 15 2" xfId="4243" xr:uid="{EB69407E-6E43-43A3-8002-8798887F277F}"/>
    <cellStyle name="เครื่องหมายจุลภาค 15 2 2" xfId="4989" xr:uid="{70C6D33B-16C9-4EA5-8BAC-CB75AB8E85FE}"/>
    <cellStyle name="เครื่องหมายจุลภาค 15 3" xfId="4988" xr:uid="{251015A6-5C39-4CDD-9C93-3D82E012D51C}"/>
    <cellStyle name="เครื่องหมายจุลภาค 15_Sub_Going_Note" xfId="4244" xr:uid="{4675161D-C294-4BED-AFF9-37AEABEC4044}"/>
    <cellStyle name="เครื่องหมายจุลภาค 16" xfId="4245" xr:uid="{E424143E-3D02-4F99-85F2-755AEE47BDA3}"/>
    <cellStyle name="เครื่องหมายจุลภาค 16 2" xfId="4990" xr:uid="{B4D175C9-CBC8-441E-8F26-9F4B70D5ADC5}"/>
    <cellStyle name="เครื่องหมายจุลภาค 17" xfId="4246" xr:uid="{943FF2CB-C9FD-47DC-987F-C469F406A745}"/>
    <cellStyle name="เครื่องหมายจุลภาค 17 2" xfId="4991" xr:uid="{8F4FDE0E-8BC0-4EAF-8D77-2A0122AFCF5C}"/>
    <cellStyle name="เครื่องหมายจุลภาค 18" xfId="4247" xr:uid="{C655AF39-5091-4412-A08D-D0850B2456BE}"/>
    <cellStyle name="เครื่องหมายจุลภาค 18 2" xfId="4248" xr:uid="{D78D1AFF-246D-4C7B-9331-FCFD578927F0}"/>
    <cellStyle name="เครื่องหมายจุลภาค 18 2 2" xfId="4993" xr:uid="{A8A2AFA5-24D8-461F-99E0-46CD24EED523}"/>
    <cellStyle name="เครื่องหมายจุลภาค 18 3" xfId="4992" xr:uid="{86986315-C7CE-4574-AA41-C10DC7FB5251}"/>
    <cellStyle name="เครื่องหมายจุลภาค 19" xfId="4249" xr:uid="{19775739-968C-4144-A9C8-9A2C5C672439}"/>
    <cellStyle name="เครื่องหมายจุลภาค 19 2" xfId="4994" xr:uid="{8BBEBF5A-DEC9-45BD-80D8-744DF4CC107F}"/>
    <cellStyle name="เครื่องหมายจุลภาค 2" xfId="7" xr:uid="{00000000-0005-0000-0000-00000C000000}"/>
    <cellStyle name="เครื่องหมายจุลภาค 2 10" xfId="4251" xr:uid="{2DBAC52A-3A71-4323-908A-7C1E42F06789}"/>
    <cellStyle name="เครื่องหมายจุลภาค 2 10 2" xfId="4996" xr:uid="{DCDDFE5E-FF38-420D-86D4-D83950B5D030}"/>
    <cellStyle name="เครื่องหมายจุลภาค 2 11" xfId="4252" xr:uid="{11BE469B-4DFC-4185-8EFF-512C199D2435}"/>
    <cellStyle name="เครื่องหมายจุลภาค 2 11 2" xfId="4997" xr:uid="{73D2F88C-2669-4631-A33C-79551744B109}"/>
    <cellStyle name="เครื่องหมายจุลภาค 2 12" xfId="4253" xr:uid="{1BF09ACF-9BE1-45F6-BB4F-9DB89EA60952}"/>
    <cellStyle name="เครื่องหมายจุลภาค 2 12 2" xfId="4998" xr:uid="{8B596A1A-EFC1-4CE1-99AA-570B9FA13379}"/>
    <cellStyle name="เครื่องหมายจุลภาค 2 13" xfId="4254" xr:uid="{2740D225-A235-4C31-BA67-5FDAE8828EFF}"/>
    <cellStyle name="เครื่องหมายจุลภาค 2 13 2" xfId="4999" xr:uid="{56F7A118-91AD-4D78-92BE-840FD6F624AB}"/>
    <cellStyle name="เครื่องหมายจุลภาค 2 14" xfId="4255" xr:uid="{99FDACA1-AF8A-401F-B0BC-DD017E9B7A10}"/>
    <cellStyle name="เครื่องหมายจุลภาค 2 14 2" xfId="5000" xr:uid="{2190A28B-7710-42CB-8480-EDBBDE199BF8}"/>
    <cellStyle name="เครื่องหมายจุลภาค 2 15" xfId="4256" xr:uid="{D1D4B35A-12C3-4F39-80CD-F9EC03B11799}"/>
    <cellStyle name="เครื่องหมายจุลภาค 2 15 2" xfId="5001" xr:uid="{EC2DFD9C-46EF-44F2-B645-5C8117E5A41C}"/>
    <cellStyle name="เครื่องหมายจุลภาค 2 16" xfId="4257" xr:uid="{9C1BF9BA-6FC0-448D-905E-53E80006231E}"/>
    <cellStyle name="เครื่องหมายจุลภาค 2 16 2" xfId="5002" xr:uid="{8C2D631E-C24B-4115-A14F-B5D916781011}"/>
    <cellStyle name="เครื่องหมายจุลภาค 2 17" xfId="4258" xr:uid="{D232AF99-7131-4973-A7E9-0ABA8A32C950}"/>
    <cellStyle name="เครื่องหมายจุลภาค 2 17 2" xfId="5003" xr:uid="{E8588265-FB15-46E3-A254-A6DA2A45385A}"/>
    <cellStyle name="เครื่องหมายจุลภาค 2 18" xfId="4259" xr:uid="{1C5C67B8-045F-4834-928B-DE3DBD93450F}"/>
    <cellStyle name="เครื่องหมายจุลภาค 2 18 2" xfId="5004" xr:uid="{B385174F-18CA-4AC1-9444-5F60574DA0C2}"/>
    <cellStyle name="เครื่องหมายจุลภาค 2 19" xfId="4260" xr:uid="{BD3E968B-CEBC-4CD1-B232-8FC411E02ED7}"/>
    <cellStyle name="เครื่องหมายจุลภาค 2 19 2" xfId="5005" xr:uid="{4AB127BD-24B4-4387-816F-AAA68BDED446}"/>
    <cellStyle name="เครื่องหมายจุลภาค 2 2" xfId="4261" xr:uid="{11F698B2-4845-46D8-B70D-0A9386B065DE}"/>
    <cellStyle name="เครื่องหมายจุลภาค 2 2 2" xfId="4262" xr:uid="{7BDEE872-3406-4003-8DD1-60F702ECB0F6}"/>
    <cellStyle name="เครื่องหมายจุลภาค 2 2 2 2" xfId="4263" xr:uid="{8AD38CD2-1F22-40E2-B2A8-A5E2FC078468}"/>
    <cellStyle name="เครื่องหมายจุลภาค 2 2 2 2 2" xfId="4264" xr:uid="{FA44A017-A296-4A7A-A77F-70F70C6D0A15}"/>
    <cellStyle name="เครื่องหมายจุลภาค 2 2 2 2 2 2" xfId="5009" xr:uid="{5F30F209-0018-4CDF-9B48-7DEBE926CB0E}"/>
    <cellStyle name="เครื่องหมายจุลภาค 2 2 2 2 3" xfId="5008" xr:uid="{0012B7D7-D967-4AE2-984A-482CC5191729}"/>
    <cellStyle name="เครื่องหมายจุลภาค 2 2 2 3" xfId="5007" xr:uid="{604C6DCA-C5AA-44C9-A716-5BC78E922A27}"/>
    <cellStyle name="เครื่องหมายจุลภาค 2 2 3" xfId="4265" xr:uid="{FED2C106-0264-4FBC-BE30-6E00F69D2934}"/>
    <cellStyle name="เครื่องหมายจุลภาค 2 2 3 2" xfId="5010" xr:uid="{FFD5FAE4-7BEA-4785-BFF1-2228826FB0BF}"/>
    <cellStyle name="เครื่องหมายจุลภาค 2 2 4" xfId="5006" xr:uid="{E42E7A4B-E99F-4A8C-A586-EC85ADC674DD}"/>
    <cellStyle name="เครื่องหมายจุลภาค 2 2_CPI_Y'52_TOP_GG 1" xfId="4266" xr:uid="{CE685A58-AC45-4CF1-818B-BC48A9DF5A9F}"/>
    <cellStyle name="เครื่องหมายจุลภาค 2 20" xfId="4267" xr:uid="{5BD90028-00AE-4BA1-88CC-91650678DEA1}"/>
    <cellStyle name="เครื่องหมายจุลภาค 2 20 2" xfId="5011" xr:uid="{FCE8D159-5AD6-4013-81E6-079903FA20CD}"/>
    <cellStyle name="เครื่องหมายจุลภาค 2 21" xfId="4268" xr:uid="{E918C73A-BF28-400B-B771-7968EE10D367}"/>
    <cellStyle name="เครื่องหมายจุลภาค 2 21 2" xfId="5012" xr:uid="{5EFE1413-5ACB-456F-8C6F-102891F02E55}"/>
    <cellStyle name="เครื่องหมายจุลภาค 2 22" xfId="4269" xr:uid="{92A2B8F4-3122-432A-9D72-A1D2D75F0A4D}"/>
    <cellStyle name="เครื่องหมายจุลภาค 2 22 2" xfId="5013" xr:uid="{30F48585-EBD2-4548-BA30-4DDC4B5D6256}"/>
    <cellStyle name="เครื่องหมายจุลภาค 2 23" xfId="4270" xr:uid="{B5286FD1-D7EA-43D0-AFE4-6E6816376242}"/>
    <cellStyle name="เครื่องหมายจุลภาค 2 23 2" xfId="5014" xr:uid="{8CFAB45A-41CC-4AAC-B7AF-B1A5DC8BF6E6}"/>
    <cellStyle name="เครื่องหมายจุลภาค 2 24" xfId="4271" xr:uid="{F642EFC6-10EC-41AC-95CD-F254FC739E33}"/>
    <cellStyle name="เครื่องหมายจุลภาค 2 24 2" xfId="5015" xr:uid="{E5F34C5A-0789-4FCC-9027-606203EE2FD7}"/>
    <cellStyle name="เครื่องหมายจุลภาค 2 25" xfId="4272" xr:uid="{BA24D8BB-16C1-4260-A741-5C80C17394CC}"/>
    <cellStyle name="เครื่องหมายจุลภาค 2 25 2" xfId="5016" xr:uid="{4C2D036A-CF9F-41BA-8272-15EB77165066}"/>
    <cellStyle name="เครื่องหมายจุลภาค 2 26" xfId="4273" xr:uid="{1768AFF9-A0AF-4BEA-A898-AF89340B1A56}"/>
    <cellStyle name="เครื่องหมายจุลภาค 2 26 2" xfId="5017" xr:uid="{0F946D34-4F55-4C1A-82CD-2BEBD75C121C}"/>
    <cellStyle name="เครื่องหมายจุลภาค 2 27" xfId="4274" xr:uid="{1071516B-C13F-40E6-B370-4C6F04A73266}"/>
    <cellStyle name="เครื่องหมายจุลภาค 2 27 2" xfId="5018" xr:uid="{9615A2CA-B44C-4748-8B17-6595AB2B18DD}"/>
    <cellStyle name="เครื่องหมายจุลภาค 2 28" xfId="4275" xr:uid="{DBA14BB8-6048-49A5-9F57-8A89CFC3C9F7}"/>
    <cellStyle name="เครื่องหมายจุลภาค 2 28 2" xfId="5019" xr:uid="{7E740041-02C3-4D46-884F-BA3ED28E3C47}"/>
    <cellStyle name="เครื่องหมายจุลภาค 2 29" xfId="4276" xr:uid="{EB94DB07-0EB4-4888-B92E-EEEABE815529}"/>
    <cellStyle name="เครื่องหมายจุลภาค 2 29 2" xfId="5020" xr:uid="{63D920B3-F884-4041-A88B-CFBC84BE4751}"/>
    <cellStyle name="เครื่องหมายจุลภาค 2 3" xfId="4277" xr:uid="{07F1A887-18A5-4ADC-8B7F-A0072D06AEFA}"/>
    <cellStyle name="เครื่องหมายจุลภาค 2 3 2" xfId="4278" xr:uid="{C2631EAE-6DF8-4C55-8A41-611186134E60}"/>
    <cellStyle name="เครื่องหมายจุลภาค 2 3 2 2" xfId="5022" xr:uid="{59D0B8B6-91C0-40D9-BBD2-FD63673D743B}"/>
    <cellStyle name="เครื่องหมายจุลภาค 2 3 3" xfId="5021" xr:uid="{85CEEA4A-5BC9-40D8-BC04-2124B3C3930F}"/>
    <cellStyle name="เครื่องหมายจุลภาค 2 3_GOING CONCERN" xfId="4279" xr:uid="{6E844E22-3718-4178-9ACD-C346D70230BE}"/>
    <cellStyle name="เครื่องหมายจุลภาค 2 30" xfId="4280" xr:uid="{36B911CB-E777-4003-9309-C3FA3F9C6D35}"/>
    <cellStyle name="เครื่องหมายจุลภาค 2 30 2" xfId="5023" xr:uid="{1DE32D6A-B844-41BA-9231-7EFBB592212A}"/>
    <cellStyle name="เครื่องหมายจุลภาค 2 31" xfId="4281" xr:uid="{76430D97-DCB6-4C88-914F-E303630DC6F9}"/>
    <cellStyle name="เครื่องหมายจุลภาค 2 31 2" xfId="5024" xr:uid="{DAA242EE-4ABD-44E1-948D-E20A4487C45D}"/>
    <cellStyle name="เครื่องหมายจุลภาค 2 32" xfId="4995" xr:uid="{16E9A50A-9F4E-4F74-A780-4AD83B7F0387}"/>
    <cellStyle name="เครื่องหมายจุลภาค 2 33" xfId="4250" xr:uid="{846C132E-DF3A-4D1B-8CD1-9B11540918EF}"/>
    <cellStyle name="เครื่องหมายจุลภาค 2 4" xfId="4282" xr:uid="{227BFAB0-B708-4D0E-BF25-1C1EC083F396}"/>
    <cellStyle name="เครื่องหมายจุลภาค 2 4 2" xfId="5025" xr:uid="{898D0DCF-EE59-4689-A531-E741E9AB4193}"/>
    <cellStyle name="เครื่องหมายจุลภาค 2 5" xfId="4283" xr:uid="{2C440072-D367-437A-8FEC-C6F59B535B75}"/>
    <cellStyle name="เครื่องหมายจุลภาค 2 5 2" xfId="5026" xr:uid="{C75828D1-E139-4D49-B385-AE2F63B0EDAE}"/>
    <cellStyle name="เครื่องหมายจุลภาค 2 6" xfId="4284" xr:uid="{5A782656-AF41-4F48-94C4-F7D446B36279}"/>
    <cellStyle name="เครื่องหมายจุลภาค 2 6 2" xfId="5027" xr:uid="{9CE5E28C-3B4E-48C2-B393-FD6C19AA72C0}"/>
    <cellStyle name="เครื่องหมายจุลภาค 2 7" xfId="4285" xr:uid="{F313B41A-ED8B-49CB-B2ED-6DD16B12C4FC}"/>
    <cellStyle name="เครื่องหมายจุลภาค 2 7 2" xfId="5028" xr:uid="{E06A3955-D950-4EF4-94B4-77718578DAD4}"/>
    <cellStyle name="เครื่องหมายจุลภาค 2 8" xfId="4286" xr:uid="{527D4918-B9B3-4F54-A424-2DF43E49ABA8}"/>
    <cellStyle name="เครื่องหมายจุลภาค 2 8 2" xfId="5029" xr:uid="{41AD0C47-D798-4AE1-B28C-72FABD3651DC}"/>
    <cellStyle name="เครื่องหมายจุลภาค 2 9" xfId="4287" xr:uid="{7DBE34CF-9EA9-4BAD-A533-0322BE735422}"/>
    <cellStyle name="เครื่องหมายจุลภาค 2 9 2" xfId="5030" xr:uid="{DAC35883-E5CE-4255-8977-1E3F5743B304}"/>
    <cellStyle name="เครื่องหมายจุลภาค 2_160800B1 CPI09 โปรแกรมคอมพิวเตอร์ - BOI_Q3" xfId="4288" xr:uid="{1629F65E-D734-48DC-85CF-B0F0CC390DCC}"/>
    <cellStyle name="เครื่องหมายจุลภาค 20" xfId="4289" xr:uid="{9E128224-DD63-45AD-95D2-A7F4B4B5E57F}"/>
    <cellStyle name="เครื่องหมายจุลภาค 20 2" xfId="5031" xr:uid="{737D18FB-A02A-4A64-AFA8-0F08BCD85D27}"/>
    <cellStyle name="เครื่องหมายจุลภาค 21" xfId="4290" xr:uid="{D8A01CDC-0AB1-4350-8F38-26DBE7A9C81B}"/>
    <cellStyle name="เครื่องหมายจุลภาค 21 2" xfId="5032" xr:uid="{C5E3D135-55F6-4E8A-A0D3-B9840256084C}"/>
    <cellStyle name="เครื่องหมายจุลภาค 22" xfId="4291" xr:uid="{66385686-041C-487F-811A-75DF8BA14D0C}"/>
    <cellStyle name="เครื่องหมายจุลภาค 22 2" xfId="5033" xr:uid="{E3A65F50-99CF-4DED-95BC-BE8514B9F0E3}"/>
    <cellStyle name="เครื่องหมายจุลภาค 23" xfId="4292" xr:uid="{47B85E0E-66BC-4297-9F1E-DBF9B6791B28}"/>
    <cellStyle name="เครื่องหมายจุลภาค 23 2" xfId="5034" xr:uid="{08380754-FC29-415B-9872-7E0EE2F82A08}"/>
    <cellStyle name="เครื่องหมายจุลภาค 24" xfId="4293" xr:uid="{3CC473D9-53F2-45E2-AE5A-B15B99137DD4}"/>
    <cellStyle name="เครื่องหมายจุลภาค 24 2" xfId="5035" xr:uid="{4BBE8179-3EE6-4B2C-B123-D98D0C9A7D03}"/>
    <cellStyle name="เครื่องหมายจุลภาค 25" xfId="4294" xr:uid="{E2B06E53-F6F8-4DF8-8A09-ADCDEF228274}"/>
    <cellStyle name="เครื่องหมายจุลภาค 25 2" xfId="5036" xr:uid="{302368D2-9D9F-458A-A58F-30677EC41E14}"/>
    <cellStyle name="เครื่องหมายจุลภาค 26" xfId="4295" xr:uid="{999B3EBC-B4EC-4DA4-8300-5E38CAACDCAD}"/>
    <cellStyle name="เครื่องหมายจุลภาค 26 2" xfId="5037" xr:uid="{B01EFE18-5DA0-4469-969E-BA1F6BE60EAD}"/>
    <cellStyle name="เครื่องหมายจุลภาค 3" xfId="4296" xr:uid="{588E41DF-1819-445A-9BAE-17EC966F9D41}"/>
    <cellStyle name="เครื่องหมายจุลภาค 3 2" xfId="4297" xr:uid="{043F73A6-9DB9-447A-ABF4-CDB25F6A49B5}"/>
    <cellStyle name="เครื่องหมายจุลภาค 3 2 2" xfId="4298" xr:uid="{CF71E2FD-0721-4E45-889B-A9C720948394}"/>
    <cellStyle name="เครื่องหมายจุลภาค 3 2 2 2" xfId="4299" xr:uid="{E5006A47-C6EA-4E7E-9043-85698E83EDE2}"/>
    <cellStyle name="เครื่องหมายจุลภาค 3 2 2 2 2" xfId="5041" xr:uid="{59E9E9AC-0436-4E1F-A030-6B001B7D4200}"/>
    <cellStyle name="เครื่องหมายจุลภาค 3 2 2 3" xfId="5040" xr:uid="{ABA6C865-542D-4DFC-83EF-9AC994BAE94B}"/>
    <cellStyle name="เครื่องหมายจุลภาค 3 2 3" xfId="5039" xr:uid="{DB707050-A241-4A08-8EEF-4A31EA62AFD7}"/>
    <cellStyle name="เครื่องหมายจุลภาค 3 2_CPI_Y'52_TOP_GG 1" xfId="4300" xr:uid="{E7064B1E-3891-4698-82F2-A8516ADB2CCA}"/>
    <cellStyle name="เครื่องหมายจุลภาค 3 3" xfId="4301" xr:uid="{F22B6D14-DC71-46C0-9F27-517DC68AE40F}"/>
    <cellStyle name="เครื่องหมายจุลภาค 3 3 2" xfId="4302" xr:uid="{5CC8CB3F-C9B8-4723-9E28-544E09251F43}"/>
    <cellStyle name="เครื่องหมายจุลภาค 3 3 2 2" xfId="5043" xr:uid="{A18C3B36-3156-4260-9146-3FA63EB36349}"/>
    <cellStyle name="เครื่องหมายจุลภาค 3 3 3" xfId="4303" xr:uid="{982AFFA6-14CE-48CC-84C8-17DE600EC094}"/>
    <cellStyle name="เครื่องหมายจุลภาค 3 3 3 2" xfId="5044" xr:uid="{7AF70B12-FEDC-42FA-A6B0-92BC96B601FF}"/>
    <cellStyle name="เครื่องหมายจุลภาค 3 3 4" xfId="5042" xr:uid="{77A95659-975E-4952-9479-49FDE357D812}"/>
    <cellStyle name="เครื่องหมายจุลภาค 3 4" xfId="4304" xr:uid="{E7F16E6B-3AA3-4269-81FD-81AD261E614A}"/>
    <cellStyle name="เครื่องหมายจุลภาค 3 4 2" xfId="5045" xr:uid="{3E087ED7-7420-40B9-890C-D076F4503A32}"/>
    <cellStyle name="เครื่องหมายจุลภาค 3 5" xfId="4305" xr:uid="{0EDE798A-A936-40BC-BA3F-F5421E552F05}"/>
    <cellStyle name="เครื่องหมายจุลภาค 3 5 2" xfId="5046" xr:uid="{2645AD31-2C4A-4E52-90CA-C21235C80AA3}"/>
    <cellStyle name="เครื่องหมายจุลภาค 3 6" xfId="4306" xr:uid="{8F28D410-E0E5-4F6D-97A2-2549B4A7FE5F}"/>
    <cellStyle name="เครื่องหมายจุลภาค 3 6 2" xfId="5047" xr:uid="{DC996261-CB25-432D-8D9C-1DC6BE12170E}"/>
    <cellStyle name="เครื่องหมายจุลภาค 3 7" xfId="5038" xr:uid="{4491CE29-EEFE-42B7-898E-C655439B32A9}"/>
    <cellStyle name="เครื่องหมายจุลภาค 3_160800B1 CPI09 โปรแกรมคอมพิวเตอร์ - BOI_Q3" xfId="4307" xr:uid="{BB74212A-7B91-4FA0-8D56-D94382269730}"/>
    <cellStyle name="เครื่องหมายจุลภาค 4" xfId="4308" xr:uid="{A673FB12-AA0C-40F6-82AA-2F07DEF1B1A4}"/>
    <cellStyle name="เครื่องหมายจุลภาค 4 2" xfId="4309" xr:uid="{BF265469-CBC8-448E-9D91-B966FE4942DD}"/>
    <cellStyle name="เครื่องหมายจุลภาค 4 2 2" xfId="5049" xr:uid="{42A3F79D-B495-40A7-AF54-4DE67C1623B5}"/>
    <cellStyle name="เครื่องหมายจุลภาค 4 3" xfId="4310" xr:uid="{1C23170D-0246-45B1-92F6-45D0EAA7C300}"/>
    <cellStyle name="เครื่องหมายจุลภาค 4 3 2" xfId="5050" xr:uid="{57151334-9E8D-437E-A9B5-E91E4F951582}"/>
    <cellStyle name="เครื่องหมายจุลภาค 4 4" xfId="5048" xr:uid="{0C5B2A5C-A083-49A6-AAD2-FBEC81BACAA5}"/>
    <cellStyle name="เครื่องหมายจุลภาค 4_I" xfId="4311" xr:uid="{808EA49E-3233-4640-8388-E8B56867AA57}"/>
    <cellStyle name="เครื่องหมายจุลภาค 5" xfId="4312" xr:uid="{4ECD4BF9-9FE0-4886-B7A9-D537231D9D67}"/>
    <cellStyle name="เครื่องหมายจุลภาค 5 2" xfId="4313" xr:uid="{BFA4AE44-37A6-441E-B8F1-D0FF8ACC1568}"/>
    <cellStyle name="เครื่องหมายจุลภาค 5 2 2" xfId="5052" xr:uid="{6C56F44B-F37A-4F8D-8074-F1F0E9431E76}"/>
    <cellStyle name="เครื่องหมายจุลภาค 5 3" xfId="5051" xr:uid="{58364DA5-F511-421B-A0D4-5E3A6A9276E7}"/>
    <cellStyle name="เครื่องหมายจุลภาค 5_รายได้ Scrap 2012" xfId="4314" xr:uid="{97AEAE2C-E364-4654-8629-A1DDF77D4A48}"/>
    <cellStyle name="เครื่องหมายจุลภาค 6" xfId="4315" xr:uid="{63EC4072-A85A-4322-BCAB-E65EDE4B2893}"/>
    <cellStyle name="เครื่องหมายจุลภาค 6 2" xfId="4316" xr:uid="{423667A7-9EAD-40CD-BCA8-FA7E8D96FD54}"/>
    <cellStyle name="เครื่องหมายจุลภาค 6 2 2" xfId="5054" xr:uid="{0A354E66-7F5E-43BD-B71B-784DE215BAEC}"/>
    <cellStyle name="เครื่องหมายจุลภาค 6 3" xfId="4317" xr:uid="{6E4E4777-C836-48F7-BE0F-F2FA2861787D}"/>
    <cellStyle name="เครื่องหมายจุลภาค 6 3 2" xfId="5055" xr:uid="{CAE0AAFA-1537-4341-A6B8-EA5BA918027A}"/>
    <cellStyle name="เครื่องหมายจุลภาค 6 4" xfId="5053" xr:uid="{F7FF55E3-AFA1-49BC-90B6-607476CD0BB3}"/>
    <cellStyle name="เครื่องหมายจุลภาค 6_A+LL+R2+X2  By-vane" xfId="4318" xr:uid="{EC91CE8F-8CD5-4470-AAE8-C641D6C7356E}"/>
    <cellStyle name="เครื่องหมายจุลภาค 7" xfId="4319" xr:uid="{19F40431-534D-4A3F-A86D-E06A25D8FB97}"/>
    <cellStyle name="เครื่องหมายจุลภาค 7 2" xfId="4320" xr:uid="{CA17A5AD-E1C2-4E09-81FA-D9A2E6ED66F3}"/>
    <cellStyle name="เครื่องหมายจุลภาค 7 2 2" xfId="5057" xr:uid="{A99A2A98-FE8D-4F75-BAFB-1C7A4AEC6C03}"/>
    <cellStyle name="เครื่องหมายจุลภาค 7 3" xfId="4321" xr:uid="{433ECC80-8CC4-481D-A921-641A662A42AC}"/>
    <cellStyle name="เครื่องหมายจุลภาค 7 3 2" xfId="5058" xr:uid="{19A58375-8A0B-40FA-BBD7-44D92F237D31}"/>
    <cellStyle name="เครื่องหมายจุลภาค 7 4" xfId="4322" xr:uid="{13F8C96F-D13C-4293-BA88-FB2956422ADD}"/>
    <cellStyle name="เครื่องหมายจุลภาค 7 4 2" xfId="5059" xr:uid="{2CB9FE36-E3B2-41E2-B48A-3036388E363B}"/>
    <cellStyle name="เครื่องหมายจุลภาค 7 5" xfId="5056" xr:uid="{F012437C-DD67-4556-9A44-5D762C1D5AAA}"/>
    <cellStyle name="เครื่องหมายจุลภาค 7_A+LL+R2+X2  By-vane" xfId="4323" xr:uid="{113D3E5E-60BE-4ADB-AB47-BD07E967D249}"/>
    <cellStyle name="เครื่องหมายจุลภาค 8" xfId="4324" xr:uid="{511176BE-CF6D-495B-9DD4-B99721E16D31}"/>
    <cellStyle name="เครื่องหมายจุลภาค 8 2" xfId="4325" xr:uid="{6FBAF945-7018-40DC-80AC-8E73DDFAA650}"/>
    <cellStyle name="เครื่องหมายจุลภาค 8 2 2" xfId="5061" xr:uid="{94868F36-AF10-4251-907C-99A6A6DAA1B6}"/>
    <cellStyle name="เครื่องหมายจุลภาค 8 3" xfId="5060" xr:uid="{EAB6D6E2-E306-4560-8ABC-5AF171C6FA8A}"/>
    <cellStyle name="เครื่องหมายจุลภาค 8_ค่าเผื่อฯ FG" xfId="4326" xr:uid="{C863E45D-8B22-4BA2-B216-461F3895FC66}"/>
    <cellStyle name="เครื่องหมายจุลภาค 9" xfId="4327" xr:uid="{0F822977-86E8-4623-AF90-6602E14FBAB4}"/>
    <cellStyle name="เครื่องหมายจุลภาค 9 2" xfId="4328" xr:uid="{690AF1C1-B1EC-4253-ABDA-8396FEF927FF}"/>
    <cellStyle name="เครื่องหมายจุลภาค 9 2 2" xfId="5063" xr:uid="{CBDB910E-810D-403D-9BDE-1D61A185AB39}"/>
    <cellStyle name="เครื่องหมายจุลภาค 9 3" xfId="5062" xr:uid="{5D2B319E-E5AA-461E-B373-AE48859E8F29}"/>
    <cellStyle name="เครื่องหมายจุลภาค 9_WP -C ต่างประเทศ" xfId="4329" xr:uid="{A96ED87D-4B03-4C6B-901E-32A2BFA8FC9E}"/>
    <cellStyle name="เครื่องหมายจุลภาค_04-08AUG" xfId="4330" xr:uid="{5B52B275-9D6D-4D96-8B46-F65353B1E0A8}"/>
    <cellStyle name="เครื่องหมายสกุลเงิน [0]" xfId="4331" xr:uid="{76C1BC75-A311-4CCA-B9D3-FCA99D3C3697}"/>
    <cellStyle name="เครื่องหมายสกุลเงิน [0] 2" xfId="4332" xr:uid="{C277860C-E95E-4436-A215-3C966776AA72}"/>
    <cellStyle name="เครื่องหมายสกุลเงิน [0] 2 2" xfId="5065" xr:uid="{D85F9FED-6645-4CC1-855B-A34F89424903}"/>
    <cellStyle name="เครื่องหมายสกุลเงิน [0] 3" xfId="5064" xr:uid="{A2027E6E-DBC2-4C85-8414-5074DD09D16F}"/>
    <cellStyle name="เครื่องหมายสกุลเงิน 2" xfId="4333" xr:uid="{96DC534D-B788-4BE2-81E7-AC9ADEBA2F63}"/>
    <cellStyle name="เครื่องหมายสกุลเงิน 2 2" xfId="5066" xr:uid="{055B700B-DFE2-4D89-89FE-0A6A588688A5}"/>
    <cellStyle name="เครื่องหมายสกุลเงิน 3" xfId="4334" xr:uid="{DC5B344E-30F1-4347-80F0-B5587798EF9A}"/>
    <cellStyle name="เครื่องหมายสกุลเงิน 3 2" xfId="5067" xr:uid="{694E4D3F-3928-4D70-987C-585F8D2D7A57}"/>
    <cellStyle name="เชื่อมโยงหลายมิติ" xfId="4335" xr:uid="{332CD94F-CEC5-49DF-9B9B-C02269BBE12C}"/>
    <cellStyle name="เชื่อมโยงหลายมิติ 2" xfId="4336" xr:uid="{14FE8EF3-64BC-448F-9146-DD6265286B70}"/>
    <cellStyle name="เชื่อมโยงหลายมิติ 2 2" xfId="5069" xr:uid="{A739D4D6-AC98-4E0E-8CE1-CAD87BCED41D}"/>
    <cellStyle name="เชื่อมโยงหลายมิติ 3" xfId="4337" xr:uid="{9AF7DCF3-31B4-42D4-95A3-B27761F56BE9}"/>
    <cellStyle name="เชื่อมโยงหลายมิติ 3 2" xfId="5070" xr:uid="{6152C5F2-75CE-4E3A-86BC-D4D567072698}"/>
    <cellStyle name="เชื่อมโยงหลายมิติ 4" xfId="4338" xr:uid="{4FA21030-9653-45BB-B082-7A02B6BF2F35}"/>
    <cellStyle name="เชื่อมโยงหลายมิติ 4 2" xfId="5071" xr:uid="{8801E0C9-D634-47BF-87DA-31FCB08FAD2F}"/>
    <cellStyle name="เชื่อมโยงหลายมิติ 5" xfId="5068" xr:uid="{28DD30B7-D8CD-4BC8-8F87-D8881045E9DB}"/>
    <cellStyle name="เซลล์ตรวจสอบ" xfId="4339" xr:uid="{7C76821D-0794-4BF8-834E-1D230231A343}"/>
    <cellStyle name="เซลล์ตรวจสอบ 2" xfId="4340" xr:uid="{CE4B7D05-DF96-45C2-8283-DFE78B1AD540}"/>
    <cellStyle name="เซลล์ตรวจสอบ 2 2" xfId="5073" xr:uid="{808DAFCE-AE48-4C87-9A82-70D2A1DF1A29}"/>
    <cellStyle name="เซลล์ตรวจสอบ 3" xfId="5072" xr:uid="{4D7FC798-50FB-43E0-88B5-31034947AEF6}"/>
    <cellStyle name="เซลล์ที่มีการเชื่อมโยง" xfId="4341" xr:uid="{019D9855-D845-4622-96C0-2C0D766EC4F5}"/>
    <cellStyle name="เซลล์ที่มีการเชื่อมโยง 2" xfId="4342" xr:uid="{C9FFA374-89CF-485D-9EAE-B1099E819B2C}"/>
    <cellStyle name="เซลล์ที่มีการเชื่อมโยง 2 2" xfId="5075" xr:uid="{B7E65DF6-F4AD-4122-BCBD-5A0B7A6F3B01}"/>
    <cellStyle name="เซลล์ที่มีการเชื่อมโยง 3" xfId="5074" xr:uid="{CD6D1291-8B19-4938-A61A-AC597B0ACF1E}"/>
    <cellStyle name="เปอร์เซ็นต์ 10" xfId="4343" xr:uid="{7BF7DCA4-52AA-41B3-A839-96198C9928E6}"/>
    <cellStyle name="เปอร์เซ็นต์ 10 2" xfId="4344" xr:uid="{B11D8F6B-A159-4CBF-B9A4-73184265C018}"/>
    <cellStyle name="เปอร์เซ็นต์ 10 2 2" xfId="5077" xr:uid="{C5C1B13E-97DC-4D04-BB4E-AB5C8D09645B}"/>
    <cellStyle name="เปอร์เซ็นต์ 10 3" xfId="4345" xr:uid="{A42040EE-C494-4319-A0BA-35884B2C7F28}"/>
    <cellStyle name="เปอร์เซ็นต์ 10 3 2" xfId="5078" xr:uid="{E6FDAAE5-00ED-4002-A78C-AB0E01E747F7}"/>
    <cellStyle name="เปอร์เซ็นต์ 10 4" xfId="5076" xr:uid="{909F46A2-3EEF-483F-808B-93948877A166}"/>
    <cellStyle name="เปอร์เซ็นต์ 11" xfId="4346" xr:uid="{7E52CFC9-F484-46D0-817D-54D4E60036EA}"/>
    <cellStyle name="เปอร์เซ็นต์ 11 2" xfId="4347" xr:uid="{84DF808C-8CFE-488D-A3D4-82AB45AE7C1F}"/>
    <cellStyle name="เปอร์เซ็นต์ 11 2 2" xfId="5080" xr:uid="{00DE5E1E-4450-4D7B-8BC3-1DFA855C6865}"/>
    <cellStyle name="เปอร์เซ็นต์ 11 3" xfId="5079" xr:uid="{C3F6F5B7-3AB7-4E31-B55E-D9DF361F3C45}"/>
    <cellStyle name="เปอร์เซ็นต์ 12" xfId="4348" xr:uid="{1217E5D1-D077-46DF-BDFE-AB5AE2EB35C0}"/>
    <cellStyle name="เปอร์เซ็นต์ 12 2" xfId="5081" xr:uid="{5A7C4BE7-A1F4-4914-AB0D-95180BAF9378}"/>
    <cellStyle name="เปอร์เซ็นต์ 13" xfId="4349" xr:uid="{AC4C4C02-16CF-4AF3-AE44-878769AD9354}"/>
    <cellStyle name="เปอร์เซ็นต์ 13 2" xfId="5082" xr:uid="{FBD1BE81-1D3D-4B17-A51C-B12B3290765C}"/>
    <cellStyle name="เปอร์เซ็นต์ 14" xfId="4350" xr:uid="{B7739FA6-0566-4D20-A9F4-4D4EB7FC0EA7}"/>
    <cellStyle name="เปอร์เซ็นต์ 14 2" xfId="5083" xr:uid="{3703A2A4-472C-44C3-9901-492E88471997}"/>
    <cellStyle name="เปอร์เซ็นต์ 15" xfId="4351" xr:uid="{287CCE0D-3E33-420E-854F-D6B439240F12}"/>
    <cellStyle name="เปอร์เซ็นต์ 15 2" xfId="5084" xr:uid="{87417023-95F7-4E09-B591-42764E5BA491}"/>
    <cellStyle name="เปอร์เซ็นต์ 16" xfId="4352" xr:uid="{9AA6A47D-BEAE-497C-833A-A82325751912}"/>
    <cellStyle name="เปอร์เซ็นต์ 16 2" xfId="5085" xr:uid="{1A4A3984-E975-4039-9147-8BD8D5C2805F}"/>
    <cellStyle name="เปอร์เซ็นต์ 17" xfId="4353" xr:uid="{117AD724-7793-407C-8F2A-AC77B139AF59}"/>
    <cellStyle name="เปอร์เซ็นต์ 17 2" xfId="5086" xr:uid="{B4B3799B-5595-4D73-BAFD-7739989155F8}"/>
    <cellStyle name="เปอร์เซ็นต์ 18" xfId="4354" xr:uid="{1FBED486-F2AA-47F8-A531-D8684E2E22EB}"/>
    <cellStyle name="เปอร์เซ็นต์ 18 2" xfId="5087" xr:uid="{5A5E1F69-5B29-4A88-A266-2FE9279A1F01}"/>
    <cellStyle name="เปอร์เซ็นต์ 19" xfId="4355" xr:uid="{A28B82B0-086A-4F30-B151-C4BECF6852F5}"/>
    <cellStyle name="เปอร์เซ็นต์ 19 2" xfId="5088" xr:uid="{8E1D6871-300E-4B00-9BDF-701DB8450603}"/>
    <cellStyle name="เปอร์เซ็นต์ 2" xfId="4356" xr:uid="{B4B93417-534A-4C56-9EE1-A83F0E698CFC}"/>
    <cellStyle name="เปอร์เซ็นต์ 2 2" xfId="4357" xr:uid="{D8236A88-460D-48A3-B3CE-32346B963D24}"/>
    <cellStyle name="เปอร์เซ็นต์ 2 2 2" xfId="4358" xr:uid="{9FE7A7D1-3F16-43BE-AE4F-72B09BD91E10}"/>
    <cellStyle name="เปอร์เซ็นต์ 2 2 2 2" xfId="4359" xr:uid="{6913E798-6174-4FDB-8191-3E196DEE808E}"/>
    <cellStyle name="เปอร์เซ็นต์ 2 2 2 2 2" xfId="5092" xr:uid="{7119EFB9-130F-4115-96AB-6153CA98035E}"/>
    <cellStyle name="เปอร์เซ็นต์ 2 2 2 3" xfId="5091" xr:uid="{558507F9-1FDD-4E76-81FE-7A3330D84B98}"/>
    <cellStyle name="เปอร์เซ็นต์ 2 2 3" xfId="5090" xr:uid="{FEABCF99-C46F-478B-9E84-0A3576B1ABE8}"/>
    <cellStyle name="เปอร์เซ็นต์ 2 3" xfId="4360" xr:uid="{27C2CACF-A800-4D7C-A912-475805EC8094}"/>
    <cellStyle name="เปอร์เซ็นต์ 2 3 2" xfId="5093" xr:uid="{A1A718DE-C466-4DB9-A62E-B899E98BA5ED}"/>
    <cellStyle name="เปอร์เซ็นต์ 2 4" xfId="4361" xr:uid="{D134C91D-2044-479E-A001-780A5BA1F950}"/>
    <cellStyle name="เปอร์เซ็นต์ 2 4 2" xfId="5094" xr:uid="{A569EDF9-2460-4893-81F5-DBE780E2BC75}"/>
    <cellStyle name="เปอร์เซ็นต์ 2 5" xfId="5089" xr:uid="{3DECA1F9-0756-4366-A9A7-04D354881B4F}"/>
    <cellStyle name="เปอร์เซ็นต์ 2_I" xfId="4362" xr:uid="{4594D8CC-8BCA-4342-8FF4-B40F0561CE2A}"/>
    <cellStyle name="เปอร์เซ็นต์ 20" xfId="4363" xr:uid="{7530E3D6-E830-4587-A2AA-486BDB61B81A}"/>
    <cellStyle name="เปอร์เซ็นต์ 20 2" xfId="5095" xr:uid="{0E1960FF-867B-479D-9CF8-665899FE7873}"/>
    <cellStyle name="เปอร์เซ็นต์ 21" xfId="4364" xr:uid="{A42983A5-5F8E-48A0-8517-C689435BD541}"/>
    <cellStyle name="เปอร์เซ็นต์ 21 2" xfId="5096" xr:uid="{BC117FD1-1EDC-4283-8078-4FB1520A83EE}"/>
    <cellStyle name="เปอร์เซ็นต์ 22" xfId="4365" xr:uid="{7ADCE2C1-E38A-45C0-A57C-52D2227704C2}"/>
    <cellStyle name="เปอร์เซ็นต์ 22 2" xfId="5097" xr:uid="{17824AF6-E029-4633-8A85-C6FB9B6893A6}"/>
    <cellStyle name="เปอร์เซ็นต์ 23" xfId="4366" xr:uid="{ED62A572-0B37-4C34-AF51-AFCBDC957449}"/>
    <cellStyle name="เปอร์เซ็นต์ 23 2" xfId="5098" xr:uid="{886526BB-A7FB-4133-B897-0C36ED3AB85D}"/>
    <cellStyle name="เปอร์เซ็นต์ 24" xfId="4367" xr:uid="{0D1A0F74-1B27-492C-8B54-9DA497633377}"/>
    <cellStyle name="เปอร์เซ็นต์ 24 2" xfId="5099" xr:uid="{36FB633F-893C-4BD7-8912-0DAE7D14AB94}"/>
    <cellStyle name="เปอร์เซ็นต์ 25" xfId="4368" xr:uid="{CF612563-30DC-4483-A5F7-C3916679480F}"/>
    <cellStyle name="เปอร์เซ็นต์ 25 2" xfId="5100" xr:uid="{00963B3A-630A-4A83-ADB2-6126EB6BE8FB}"/>
    <cellStyle name="เปอร์เซ็นต์ 3" xfId="4369" xr:uid="{F8E956E7-6D7F-4B2A-996D-FBFB598C70A8}"/>
    <cellStyle name="เปอร์เซ็นต์ 3 2" xfId="4370" xr:uid="{597FDE61-0A62-4DB7-B064-BA25BE139D0A}"/>
    <cellStyle name="เปอร์เซ็นต์ 3 2 2" xfId="5102" xr:uid="{C20EB234-F84F-488D-807C-5BFE810DA0A8}"/>
    <cellStyle name="เปอร์เซ็นต์ 3 3" xfId="5101" xr:uid="{50F31766-B394-469A-9208-EFA96D28DFCC}"/>
    <cellStyle name="เปอร์เซ็นต์ 4" xfId="4371" xr:uid="{887B2A31-C995-4FAB-8B67-E26F8C9B2C2E}"/>
    <cellStyle name="เปอร์เซ็นต์ 4 2" xfId="4372" xr:uid="{32C31177-1482-4B77-BAC5-8C7DDDBA784F}"/>
    <cellStyle name="เปอร์เซ็นต์ 4 2 2" xfId="5104" xr:uid="{8BE1E5AB-AB61-4545-8DB7-A6B8F8FC16A0}"/>
    <cellStyle name="เปอร์เซ็นต์ 4 3" xfId="5103" xr:uid="{244159BD-627F-4D25-BDE6-A6C6DDC85C90}"/>
    <cellStyle name="เปอร์เซ็นต์ 5" xfId="4373" xr:uid="{5E890ACC-3EEB-4886-896F-8D68E913062C}"/>
    <cellStyle name="เปอร์เซ็นต์ 5 2" xfId="5105" xr:uid="{3C076027-0747-42E4-B3F2-FDACFEEF1176}"/>
    <cellStyle name="เปอร์เซ็นต์ 6" xfId="4374" xr:uid="{9D6FB805-DE00-43E7-87AE-ED88DC53CEDF}"/>
    <cellStyle name="เปอร์เซ็นต์ 6 2" xfId="5106" xr:uid="{A95FF3D5-8A4F-4A45-A08F-D246930065D8}"/>
    <cellStyle name="เปอร์เซ็นต์ 7" xfId="4375" xr:uid="{8BA4600E-4535-4EAF-841E-2908772EF5E3}"/>
    <cellStyle name="เปอร์เซ็นต์ 7 2" xfId="4376" xr:uid="{FFEE9D97-7D67-4E41-9014-8033423017AC}"/>
    <cellStyle name="เปอร์เซ็นต์ 7 2 2" xfId="5108" xr:uid="{A7BB32CD-69B3-4319-BBE8-7A13743EC4C3}"/>
    <cellStyle name="เปอร์เซ็นต์ 7 3" xfId="5107" xr:uid="{AA37D4B4-23CC-44D7-8CB6-E4C017D25434}"/>
    <cellStyle name="เปอร์เซ็นต์ 8" xfId="4377" xr:uid="{B41498B7-CAD5-4C4F-A125-1CF40DA25D1F}"/>
    <cellStyle name="เปอร์เซ็นต์ 8 2" xfId="5109" xr:uid="{E7BE9B61-74B0-48F5-8576-9D50C016CB0A}"/>
    <cellStyle name="เปอร์เซ็นต์ 9" xfId="4378" xr:uid="{5CA42B23-F974-45AC-A4D3-31BB9ECAE48D}"/>
    <cellStyle name="เปอร์เซ็นต์ 9 2" xfId="5110" xr:uid="{623C23DF-A4C2-4619-AF76-68019781AAAA}"/>
    <cellStyle name="แย่" xfId="4379" xr:uid="{3B48663A-BB87-4268-A9E2-0F5937C00DAF}"/>
    <cellStyle name="แย่ 2" xfId="4380" xr:uid="{4BFBCAAC-81B8-45F2-BA2E-3CC7BFA0099E}"/>
    <cellStyle name="แย่ 2 2" xfId="5112" xr:uid="{7923CAD2-0385-4044-98AC-0715EA6F3E64}"/>
    <cellStyle name="แย่ 3" xfId="5111" xr:uid="{62B35581-A9AC-48B5-89E5-DF15C71A7182}"/>
    <cellStyle name="แสดงผล" xfId="4381" xr:uid="{3C215F00-2A80-483E-90E6-9855F1972296}"/>
    <cellStyle name="แสดงผล 2" xfId="4382" xr:uid="{26E58E1B-37BA-4606-880F-AE64C0B33C37}"/>
    <cellStyle name="แสดงผล 2 2" xfId="5114" xr:uid="{373E6F1D-ED24-4823-A553-91727B965EF6}"/>
    <cellStyle name="แสดงผล 3" xfId="5113" xr:uid="{1BCB94A7-2DB1-4DFD-99CF-0F38B6DA00E6}"/>
    <cellStyle name="การคำนวณ" xfId="4383" xr:uid="{2D30A7B3-879A-4298-82B1-6C5757D12CEB}"/>
    <cellStyle name="การคำนวณ 2" xfId="4384" xr:uid="{C9BD2DD8-DAFE-4D41-92A0-9F02715C7697}"/>
    <cellStyle name="การคำนวณ 2 2" xfId="5116" xr:uid="{428F1A79-15D5-4F80-B6DA-F3ACCD4A3343}"/>
    <cellStyle name="การคำนวณ 3" xfId="5115" xr:uid="{E26CEF8D-9763-4DCB-8E5D-0767CB75EB8B}"/>
    <cellStyle name="ข้อความเตือน" xfId="4385" xr:uid="{3D8644B2-FEED-4653-B29D-475385D4088E}"/>
    <cellStyle name="ข้อความเตือน 2" xfId="4386" xr:uid="{CE09A76C-1F11-4281-8853-2EE52E9F551D}"/>
    <cellStyle name="ข้อความเตือน 2 2" xfId="5118" xr:uid="{D0E88DC1-DB69-4E60-8336-BC896D0E8E39}"/>
    <cellStyle name="ข้อความเตือน 3" xfId="5117" xr:uid="{11678997-3328-4AD4-9319-349E33A9FE7B}"/>
    <cellStyle name="ข้อความอธิบาย" xfId="4387" xr:uid="{4657DC0A-55FA-4703-AB0B-621C27264615}"/>
    <cellStyle name="ข้อความอธิบาย 2" xfId="4388" xr:uid="{E6B1E8EA-8F80-426F-8EF4-D88BE46DBCC4}"/>
    <cellStyle name="ข้อความอธิบาย 2 2" xfId="4389" xr:uid="{F252C5A1-E79F-4EEF-9278-78813661A6F2}"/>
    <cellStyle name="ข้อความอธิบาย 2 2 2" xfId="5121" xr:uid="{51D673E0-9F91-4BC8-B52E-0C9BC7E793BE}"/>
    <cellStyle name="ข้อความอธิบาย 2 3" xfId="5120" xr:uid="{BF354DAB-9C7E-4F59-B380-4AAC645355CE}"/>
    <cellStyle name="ข้อความอธิบาย 2_IN 7 ข้อมูลเปิด NOTE" xfId="4390" xr:uid="{DBC5B13C-F9C5-4819-A2E1-9A763963680F}"/>
    <cellStyle name="ข้อความอธิบาย 3" xfId="5119" xr:uid="{78C9017B-6A62-4D15-B847-601C663745FF}"/>
    <cellStyle name="ค@ฏ๋_1111D2111DQ2" xfId="4391" xr:uid="{F443434F-6457-4889-9558-1F457D8E19AC}"/>
    <cellStyle name="คdคภฆ์[0]_1111D2111DQ2" xfId="4392" xr:uid="{AD40A926-D6EB-436A-AFFC-82C194CDD78E}"/>
    <cellStyle name="คdคภฆ์_1111D2111DQ1" xfId="4393" xr:uid="{014E9473-90ED-46C6-AD6C-BE0E328736A7}"/>
    <cellStyle name="จุลภาค 2" xfId="23" xr:uid="{9E191940-CA86-4B9D-B667-30F97EB753DF}"/>
    <cellStyle name="จุลภาค 2 2" xfId="24" xr:uid="{6F5308FC-7E3E-451F-AE08-32FBBA460FB7}"/>
    <cellStyle name="จุลภาค 3" xfId="25" xr:uid="{10C0CB55-38D3-4E72-AC11-1D568323F203}"/>
    <cellStyle name="จุลภาค 4" xfId="26" xr:uid="{D2E05810-6F60-4816-9AB2-18E1D5C44B47}"/>
    <cellStyle name="ชื่อเรื่อง" xfId="4394" xr:uid="{E9BD3597-8A77-4947-BC30-37AFFCF93375}"/>
    <cellStyle name="ชื่อเรื่อง 2" xfId="4395" xr:uid="{0C879014-3D14-4AE0-880E-92C20C93F074}"/>
    <cellStyle name="ชื่อเรื่อง 2 2" xfId="5123" xr:uid="{5931B285-35EB-492A-9744-6078FB3F39B2}"/>
    <cellStyle name="ชื่อเรื่อง 3" xfId="5122" xr:uid="{8D23FF79-A61F-45A4-8F5C-7BA8D886DA4F}"/>
    <cellStyle name="ณfน๔ [0]_Book1" xfId="4396" xr:uid="{54C23EA8-F03E-4916-BA58-EFD89E6051F8}"/>
    <cellStyle name="ณfน๔_Book1" xfId="4397" xr:uid="{444C4EAC-2A07-433A-B0F8-1D93243D4E11}"/>
    <cellStyle name="ดี" xfId="4398" xr:uid="{3294B9A9-2554-4FC4-A8CB-E1E1F36F76D4}"/>
    <cellStyle name="ดี 2" xfId="4399" xr:uid="{C584D520-9069-4372-8A1F-6EB9B9894E53}"/>
    <cellStyle name="ดี 2 2" xfId="5125" xr:uid="{69F8D2AC-903C-430F-97C4-C9FE4DD2C69E}"/>
    <cellStyle name="ดี 3" xfId="5124" xr:uid="{EA226165-0179-4148-9B6D-85D0C8C21F2D}"/>
    <cellStyle name="ตามการเชื่อมโยงหลายมิติ" xfId="4400" xr:uid="{1E34738E-821F-4CD3-A04F-5ED256CC2FB6}"/>
    <cellStyle name="ตามการเชื่อมโยงหลายมิติ 2" xfId="4401" xr:uid="{D3DBE121-DC8E-451F-A537-AC28B450718F}"/>
    <cellStyle name="ตามการเชื่อมโยงหลายมิติ 2 2" xfId="5127" xr:uid="{E95D5BFD-2735-4C6D-8F2D-1BBEBA7E41E6}"/>
    <cellStyle name="ตามการเชื่อมโยงหลายมิติ 3" xfId="4402" xr:uid="{590B97BB-EF24-4B16-905D-CD93321EA4FE}"/>
    <cellStyle name="ตามการเชื่อมโยงหลายมิติ 3 2" xfId="5128" xr:uid="{4A76D2A1-0D50-41A6-B1A2-AA5E573D3A65}"/>
    <cellStyle name="ตามการเชื่อมโยงหลายมิติ 4" xfId="4403" xr:uid="{7F3A020B-F8CD-4C86-BEA8-F7E0F7292A8A}"/>
    <cellStyle name="ตามการเชื่อมโยงหลายมิติ 4 2" xfId="5129" xr:uid="{6CB38AEC-C874-4CAF-A39B-4803B2141AA4}"/>
    <cellStyle name="ตามการเชื่อมโยงหลายมิติ 5" xfId="5126" xr:uid="{D108D6EA-2ABA-492A-AF3A-0833DC14C7CE}"/>
    <cellStyle name="น้บะภฒ_95" xfId="4404" xr:uid="{536BAA63-BD24-4334-88B9-17065C50A9E2}"/>
    <cellStyle name="ปกติ 10" xfId="4405" xr:uid="{DC44AB58-1E7E-4FDF-9351-C519EA3B030D}"/>
    <cellStyle name="ปกติ 10 2" xfId="4406" xr:uid="{455D8423-8F9E-492E-A107-F4051676F0FD}"/>
    <cellStyle name="ปกติ 10 2 2" xfId="5131" xr:uid="{3F34D2B7-ACC4-4DC0-8F07-D492BB3F9016}"/>
    <cellStyle name="ปกติ 10 3" xfId="4407" xr:uid="{8BC4698F-A208-4ABF-81FD-B5D6546A3171}"/>
    <cellStyle name="ปกติ 10 3 2" xfId="5132" xr:uid="{DB468E72-B99E-471A-A7FA-A3A3BA309111}"/>
    <cellStyle name="ปกติ 10 4" xfId="5130" xr:uid="{404D9F12-991E-4984-9C42-2BE9A4491DD3}"/>
    <cellStyle name="ปกติ 10_CPI_Y'52_TOP_GG 1" xfId="4408" xr:uid="{2F086CBC-680E-41AE-B856-307390145264}"/>
    <cellStyle name="ปกติ 11" xfId="4409" xr:uid="{55F456CE-B37E-48A9-9487-45AADF0A8ADA}"/>
    <cellStyle name="ปกติ 11 2" xfId="4410" xr:uid="{6F419DD3-5F55-4401-88E5-EB6742DC12F4}"/>
    <cellStyle name="ปกติ 11 2 2" xfId="5134" xr:uid="{0A2943CC-83C5-4420-B4FE-B03D5DA4AEAC}"/>
    <cellStyle name="ปกติ 11 3" xfId="4411" xr:uid="{B1843893-3ABF-4104-AEE5-0FA50E06DD35}"/>
    <cellStyle name="ปกติ 11 3 2" xfId="5135" xr:uid="{FF68B23C-5F9D-4989-B340-5CE480874C86}"/>
    <cellStyle name="ปกติ 11 4" xfId="5133" xr:uid="{A8C0A426-CE56-427C-824A-58AD7DBEDBDB}"/>
    <cellStyle name="ปกติ 11_CPI_Y'52_TOP_GG 1" xfId="4412" xr:uid="{DCF1840E-1955-4182-B6A6-71A2508484C9}"/>
    <cellStyle name="ปกติ 12" xfId="4413" xr:uid="{E43E086C-599C-4043-A768-009F6B0F6EB8}"/>
    <cellStyle name="ปกติ 12 2" xfId="4414" xr:uid="{F8126670-2B0E-44BC-B47C-4191694EB0BC}"/>
    <cellStyle name="ปกติ 12 2 2" xfId="5137" xr:uid="{F51D8B47-2DA6-42CF-9791-D0AC458B8B80}"/>
    <cellStyle name="ปกติ 12 3" xfId="5136" xr:uid="{EFB30946-DC84-4224-97CA-0C79578F3BB6}"/>
    <cellStyle name="ปกติ 12_CPI_Y'52_TOP_GG 1" xfId="4415" xr:uid="{6F1D1389-9EE4-476A-BD6B-A20D30DDF69A}"/>
    <cellStyle name="ปกติ 13" xfId="4416" xr:uid="{29C149FA-4104-4336-96A9-7B54DA53E223}"/>
    <cellStyle name="ปกติ 13 2" xfId="4417" xr:uid="{4241557D-B41B-45FD-AB0C-FA6EBA5EEDB2}"/>
    <cellStyle name="ปกติ 13 2 2" xfId="5139" xr:uid="{C66E1FD3-58CF-4819-BD21-D5F2CB2EBC22}"/>
    <cellStyle name="ปกติ 13 3" xfId="5138" xr:uid="{B8668421-D7D2-4C3A-8910-0B9FEE03C9D5}"/>
    <cellStyle name="ปกติ 14" xfId="4418" xr:uid="{93F6D8BD-AB95-4C5A-B2ED-36052CE96841}"/>
    <cellStyle name="ปกติ 14 2" xfId="4419" xr:uid="{32D3A67D-CE25-41CB-AF4F-C36F41CDAADE}"/>
    <cellStyle name="ปกติ 14 2 2" xfId="5141" xr:uid="{AB8E53AF-8A58-433D-B1E1-0D6C5F14A984}"/>
    <cellStyle name="ปกติ 14 3" xfId="5140" xr:uid="{7424C380-5000-4D20-BE62-C0AC3BB54247}"/>
    <cellStyle name="ปกติ 14_I  Q3'54" xfId="4420" xr:uid="{85B5028D-B344-46C1-8C12-CEB464ACAF32}"/>
    <cellStyle name="ปกติ 15" xfId="4421" xr:uid="{83DC1AB8-3B28-49FD-AF8E-24D64A70136C}"/>
    <cellStyle name="ปกติ 15 2" xfId="4422" xr:uid="{5631B3A6-FA8E-448D-A949-19C016F9B2BA}"/>
    <cellStyle name="ปกติ 15 2 2" xfId="5143" xr:uid="{6EA80343-F27D-4587-B395-09CDA05C65EB}"/>
    <cellStyle name="ปกติ 15 3" xfId="5142" xr:uid="{4547FDA1-ED33-4E2D-8DCB-7C75DCD6458D}"/>
    <cellStyle name="ปกติ 15_IA_Increase 2009 (update Dec'09) " xfId="4423" xr:uid="{AD0DACDC-BAB9-4AB7-8ED6-FABE65C3D8FC}"/>
    <cellStyle name="ปกติ 16" xfId="4424" xr:uid="{922941DE-9EDA-4378-841D-57712DFAA30D}"/>
    <cellStyle name="ปกติ 16 2" xfId="4425" xr:uid="{161CF2B3-3523-490A-8D19-8F6353AF880E}"/>
    <cellStyle name="ปกติ 16 2 2" xfId="5145" xr:uid="{ECD8D682-8951-4CD7-97FA-CD35F2781F7A}"/>
    <cellStyle name="ปกติ 16 3" xfId="4426" xr:uid="{DDB5EF2A-B2C8-4F67-A80E-94E76245AB4C}"/>
    <cellStyle name="ปกติ 16 3 2" xfId="5146" xr:uid="{79ECDEF0-0F87-4CAD-A1F9-B4AA3E3BC946}"/>
    <cellStyle name="ปกติ 16 4" xfId="4427" xr:uid="{FA2048E3-4B98-4386-A9C8-884C679E905F}"/>
    <cellStyle name="ปกติ 16 4 2" xfId="5147" xr:uid="{21BCB01E-7CFF-4946-A9ED-790D3469C867}"/>
    <cellStyle name="ปกติ 16 5" xfId="4428" xr:uid="{1A8D763A-2046-4F52-8C24-8868AF99E96B}"/>
    <cellStyle name="ปกติ 16 5 2" xfId="5148" xr:uid="{55EB7206-8EEA-46AB-9854-661B32086F87}"/>
    <cellStyle name="ปกติ 16 6" xfId="4429" xr:uid="{60039695-347D-4AD0-AFAE-A3EA09818174}"/>
    <cellStyle name="ปกติ 16 6 2" xfId="5149" xr:uid="{624ED098-49EE-4FC6-BB96-36D8F17C4C2A}"/>
    <cellStyle name="ปกติ 16 7" xfId="5144" xr:uid="{09AE6AB8-0F98-4D84-8AC3-83CD242C4C96}"/>
    <cellStyle name="ปกติ 17" xfId="4430" xr:uid="{0233EC1F-D04A-4667-9AFE-C2ACA41DCBF0}"/>
    <cellStyle name="ปกติ 17 2" xfId="4431" xr:uid="{2BE7741C-1F75-4EC1-A9D7-134ECB2D465D}"/>
    <cellStyle name="ปกติ 17 2 2" xfId="5151" xr:uid="{C1126F36-BC62-429E-B766-87B5EFA27912}"/>
    <cellStyle name="ปกติ 17 3" xfId="5150" xr:uid="{C350D827-3347-4298-BD7A-FC17B6710599}"/>
    <cellStyle name="ปกติ 17_I  Q3'54" xfId="4432" xr:uid="{E41045ED-9C2B-48B6-A13D-EEEBA4276E87}"/>
    <cellStyle name="ปกติ 18" xfId="4433" xr:uid="{BA2AC7B4-F3E0-4B1E-B792-1A6B79E88A9B}"/>
    <cellStyle name="ปกติ 18 2" xfId="5152" xr:uid="{E9FE2EF7-28AE-4466-9C35-0EB4DFF9340F}"/>
    <cellStyle name="ปกติ 19" xfId="4434" xr:uid="{09D022F4-6967-48F6-BC7C-61562A370934}"/>
    <cellStyle name="ปกติ 19 2" xfId="5153" xr:uid="{86A43DA5-8945-4952-B673-DCEA1247AF3E}"/>
    <cellStyle name="ปกติ 2" xfId="8" xr:uid="{00000000-0005-0000-0000-00000D000000}"/>
    <cellStyle name="ปกติ 2 10" xfId="4436" xr:uid="{23B81FC2-0068-4CF8-8842-96BD1CA48A09}"/>
    <cellStyle name="ปกติ 2 10 2" xfId="5155" xr:uid="{42A93FA9-EE85-408E-8E61-0F30D88FFF58}"/>
    <cellStyle name="ปกติ 2 11" xfId="4437" xr:uid="{B470868F-BA50-4347-A00C-BA7BE12100A4}"/>
    <cellStyle name="ปกติ 2 11 2" xfId="5156" xr:uid="{287B0D2B-C678-41F3-AD58-ABF6A5686EF0}"/>
    <cellStyle name="ปกติ 2 12" xfId="4438" xr:uid="{F2EAB001-29D1-4C6E-ADC1-0D24D4176B3A}"/>
    <cellStyle name="ปกติ 2 12 2" xfId="5157" xr:uid="{4D28A907-3DA2-4221-A1EB-9AA31344B378}"/>
    <cellStyle name="ปกติ 2 13" xfId="4439" xr:uid="{F0CBDB95-9568-474F-9CF0-4B7017358383}"/>
    <cellStyle name="ปกติ 2 13 2" xfId="5158" xr:uid="{50B870BF-C148-46B9-AD3C-3F2A715DD0F2}"/>
    <cellStyle name="ปกติ 2 14" xfId="4440" xr:uid="{A771FA5E-5A41-42A9-B5F4-2C0DC0DF4600}"/>
    <cellStyle name="ปกติ 2 14 2" xfId="5159" xr:uid="{D6F81DE5-2CF4-4802-A9CC-0E39EAD89E2E}"/>
    <cellStyle name="ปกติ 2 15" xfId="4441" xr:uid="{DB6A7734-770C-42B9-BEE4-5AFA5AE0FD9A}"/>
    <cellStyle name="ปกติ 2 15 2" xfId="5160" xr:uid="{BE14D1F6-9BC0-46A9-87D3-717BA5B47C7D}"/>
    <cellStyle name="ปกติ 2 16" xfId="4442" xr:uid="{CAC0B555-D447-4CC1-9C0B-797E17697E2D}"/>
    <cellStyle name="ปกติ 2 16 2" xfId="5161" xr:uid="{65CFE3A1-5555-443E-9E9F-A13EE05AFCDD}"/>
    <cellStyle name="ปกติ 2 17" xfId="4443" xr:uid="{EC3C0E09-F6F5-4E7C-A474-EA798D6F55C1}"/>
    <cellStyle name="ปกติ 2 17 2" xfId="5162" xr:uid="{93EEF9C8-7D89-428D-84D6-8517DD8C2776}"/>
    <cellStyle name="ปกติ 2 18" xfId="4444" xr:uid="{CA5B0F81-D730-4802-AA82-F468D4AF5A28}"/>
    <cellStyle name="ปกติ 2 18 2" xfId="5163" xr:uid="{789D673E-4E90-46B6-AAB2-784DF7A56C7D}"/>
    <cellStyle name="ปกติ 2 19" xfId="5154" xr:uid="{E15529F9-3D05-4824-AC30-0DE07E44802F}"/>
    <cellStyle name="ปกติ 2 2" xfId="4445" xr:uid="{43B64189-79F0-470D-A451-EA544FB39634}"/>
    <cellStyle name="ปกติ 2 2 2" xfId="4446" xr:uid="{59001EAD-6A0D-4758-923C-DCAB7BFBD5F4}"/>
    <cellStyle name="ปกติ 2 2 2 2" xfId="4447" xr:uid="{BFB1B285-B76E-4405-AF64-9347770B1E8D}"/>
    <cellStyle name="ปกติ 2 2 2 2 2" xfId="5166" xr:uid="{6B5E957F-7B88-4AAA-98CA-986E605A57F4}"/>
    <cellStyle name="ปกติ 2 2 2 3" xfId="4448" xr:uid="{25249AE6-59E9-42C7-889E-F51B06D93A0F}"/>
    <cellStyle name="ปกติ 2 2 2 3 2" xfId="5167" xr:uid="{8202FCA3-B11A-4ACA-80F8-40DB9114392E}"/>
    <cellStyle name="ปกติ 2 2 2 4" xfId="4449" xr:uid="{E8D04CD2-D04F-44F2-8105-B175A94DFF5D}"/>
    <cellStyle name="ปกติ 2 2 2 4 2" xfId="5168" xr:uid="{E549DF82-64F3-494B-BD8B-5EFBF434F7D0}"/>
    <cellStyle name="ปกติ 2 2 2 5" xfId="4450" xr:uid="{12B67375-1108-44EF-BB59-7CBBFE84AD77}"/>
    <cellStyle name="ปกติ 2 2 2 5 2" xfId="5169" xr:uid="{DA9709F4-3BBA-4A20-B70A-C27349460B7C}"/>
    <cellStyle name="ปกติ 2 2 2 6" xfId="4451" xr:uid="{FC544B55-87B0-4FFA-B17E-2F68C02CB0AF}"/>
    <cellStyle name="ปกติ 2 2 2 6 2" xfId="5170" xr:uid="{1F990E9A-6B52-46CF-9750-8623491F79D5}"/>
    <cellStyle name="ปกติ 2 2 2 7" xfId="4452" xr:uid="{3D330DE4-261E-4FC7-B597-BD819AB0B8E7}"/>
    <cellStyle name="ปกติ 2 2 2 7 2" xfId="5171" xr:uid="{240F1E47-CCED-471D-A2D8-75CCB559A1D2}"/>
    <cellStyle name="ปกติ 2 2 2 8" xfId="5165" xr:uid="{286B7F08-6AEE-458D-83EA-F8A633DD502C}"/>
    <cellStyle name="ปกติ 2 2 2_CC+DD+II+R2+I (version 1)" xfId="4453" xr:uid="{C1E831FD-5081-4EB2-B0FB-192030EDE5B4}"/>
    <cellStyle name="ปกติ 2 2 3" xfId="4454" xr:uid="{47B4EED3-1429-4D15-BDAF-5D29F3FF49B0}"/>
    <cellStyle name="ปกติ 2 2 3 2" xfId="5172" xr:uid="{D5DCFA74-B17C-443E-BCB0-6CE6F5EEE744}"/>
    <cellStyle name="ปกติ 2 2 4" xfId="4455" xr:uid="{009AFC3B-46B2-4C1D-8369-C71AB8AF590B}"/>
    <cellStyle name="ปกติ 2 2 4 2" xfId="5173" xr:uid="{1CD5588A-B23E-46B0-9CBF-749101873B64}"/>
    <cellStyle name="ปกติ 2 2 5" xfId="4456" xr:uid="{2FEDD8E0-7546-4CE3-B979-5A83430B7905}"/>
    <cellStyle name="ปกติ 2 2 5 2" xfId="5174" xr:uid="{AEB920D2-A6FA-4671-A9A0-6427CFCF893C}"/>
    <cellStyle name="ปกติ 2 2 6" xfId="4457" xr:uid="{C2F6534F-00D4-4692-A838-189F5D7166CF}"/>
    <cellStyle name="ปกติ 2 2 6 2" xfId="5175" xr:uid="{CEE537D4-98C4-4D38-BEDF-D1A3490C3D39}"/>
    <cellStyle name="ปกติ 2 2 7" xfId="4458" xr:uid="{D3084033-0234-4902-9D66-DB1A537FB05A}"/>
    <cellStyle name="ปกติ 2 2 7 2" xfId="5176" xr:uid="{6FEDA426-6734-46F7-9B15-BCAA6F270B40}"/>
    <cellStyle name="ปกติ 2 2 8" xfId="5164" xr:uid="{1B541260-0681-4968-9A96-080C927EB3AF}"/>
    <cellStyle name="ปกติ 2 2_Allowance%20IA(1)" xfId="4459" xr:uid="{E8E4DBA7-6968-4791-AA63-E643F6E43053}"/>
    <cellStyle name="ปกติ 2 20" xfId="4435" xr:uid="{6B007FD3-1EBD-4B75-8E04-5EF9F9B83051}"/>
    <cellStyle name="ปกติ 2 3" xfId="4460" xr:uid="{A30654E2-1A89-46EE-B16E-9A9F58F1F7EF}"/>
    <cellStyle name="ปกติ 2 3 2" xfId="4461" xr:uid="{D15FC05D-436A-4F70-8442-7EFAE359F265}"/>
    <cellStyle name="ปกติ 2 3 2 2" xfId="5178" xr:uid="{0A83C6C9-DF25-4E2E-8C5E-E731BB0D6984}"/>
    <cellStyle name="ปกติ 2 3 3" xfId="4462" xr:uid="{796C41EF-05E0-40D0-8D24-DE939FDE96A0}"/>
    <cellStyle name="ปกติ 2 3 3 2" xfId="5179" xr:uid="{72224926-314B-413A-8EE8-970CB7CD4A9B}"/>
    <cellStyle name="ปกติ 2 3 4" xfId="4463" xr:uid="{B56944F0-1C94-4719-B0FF-1D8E365444EE}"/>
    <cellStyle name="ปกติ 2 3 4 2" xfId="5180" xr:uid="{186E1600-AEDB-4CC9-8A5B-72AD3328493D}"/>
    <cellStyle name="ปกติ 2 3 5" xfId="4464" xr:uid="{437CFFEB-0CBC-4EEE-914C-5D6EDD5DB42C}"/>
    <cellStyle name="ปกติ 2 3 5 2" xfId="5181" xr:uid="{C5A22D67-21A1-48F4-A41E-4C22E4F0E700}"/>
    <cellStyle name="ปกติ 2 3 6" xfId="4465" xr:uid="{35A21C28-3FF9-4ABA-9C93-2FAF1350035A}"/>
    <cellStyle name="ปกติ 2 3 6 2" xfId="5182" xr:uid="{73C18805-EC3E-4DF5-86E5-196E2AB4C007}"/>
    <cellStyle name="ปกติ 2 3 7" xfId="5177" xr:uid="{E839FBA3-7DF7-418A-BCDF-A32200CDF026}"/>
    <cellStyle name="ปกติ 2 3_I  Q3'54" xfId="4466" xr:uid="{57CEC3FF-112F-4C4C-AE21-DF51FE29589F}"/>
    <cellStyle name="ปกติ 2 4" xfId="4467" xr:uid="{77F95A00-471A-4BA7-A020-594AB17AEAEE}"/>
    <cellStyle name="ปกติ 2 4 2" xfId="5183" xr:uid="{6B9642C1-67E9-41C2-B05A-032C31749129}"/>
    <cellStyle name="ปกติ 2 5" xfId="4468" xr:uid="{99AE2F10-C688-4806-A762-FB685CC588CA}"/>
    <cellStyle name="ปกติ 2 5 2" xfId="5184" xr:uid="{F5A68CD7-8352-49C2-8DFD-8BCF308B22A8}"/>
    <cellStyle name="ปกติ 2 6" xfId="4469" xr:uid="{A9C439B3-7BFC-4C9A-8CAD-40DFA9733922}"/>
    <cellStyle name="ปกติ 2 6 2" xfId="4470" xr:uid="{43BC6D87-84E5-4A89-8C68-A2D4EA27A262}"/>
    <cellStyle name="ปกติ 2 6 2 2" xfId="5186" xr:uid="{8FAD92B7-914A-456E-8EAB-21AE26110DBC}"/>
    <cellStyle name="ปกติ 2 6 3" xfId="5185" xr:uid="{10637D62-834D-4544-B9C7-687E217EC7F8}"/>
    <cellStyle name="ปกติ 2 6_CC+DD+II+R2+I (version 1)" xfId="4471" xr:uid="{9DAA58D7-8C99-4039-A770-641E8ED1261F}"/>
    <cellStyle name="ปกติ 2 7" xfId="4472" xr:uid="{05D3B26E-6F7E-4BB2-A816-AD0FF7EEDFC9}"/>
    <cellStyle name="ปกติ 2 7 2" xfId="4473" xr:uid="{39108437-2D09-456C-911D-34D4B9E9C6CF}"/>
    <cellStyle name="ปกติ 2 7 2 2" xfId="5188" xr:uid="{C4B877B5-1956-433C-8D05-1DB028236FE5}"/>
    <cellStyle name="ปกติ 2 7 3" xfId="5187" xr:uid="{8C4DD112-6AFD-444F-A956-2EBDC9719812}"/>
    <cellStyle name="ปกติ 2 8" xfId="4474" xr:uid="{74B91CD7-3544-410B-B3BF-41361B93AF33}"/>
    <cellStyle name="ปกติ 2 8 2" xfId="5189" xr:uid="{2E5E649C-8902-4CDA-85B1-A6F3A7437AEB}"/>
    <cellStyle name="ปกติ 2 9" xfId="4475" xr:uid="{65D5580C-395D-4108-8DE1-B01B7C81FD8C}"/>
    <cellStyle name="ปกติ 2 9 2" xfId="5190" xr:uid="{B254CA69-C561-4E74-BF8F-BCC81AC840F6}"/>
    <cellStyle name="ปกติ 2_160800B1 CPI09 โปรแกรมคอมพิวเตอร์ - BOI_Q3" xfId="4476" xr:uid="{3983B137-E15C-431A-9AD1-286F573954AF}"/>
    <cellStyle name="ปกติ 20" xfId="4477" xr:uid="{47BF1BF1-0674-49F6-A621-19102AA10F2D}"/>
    <cellStyle name="ปกติ 20 2" xfId="5191" xr:uid="{3324D342-D321-41F8-B70A-91E4EADCF009}"/>
    <cellStyle name="ปกติ 21" xfId="4478" xr:uid="{3454B7ED-E0A3-4DE1-98F6-70E184822D64}"/>
    <cellStyle name="ปกติ 21 2" xfId="5192" xr:uid="{922CCC9E-44C6-4A3B-BE52-647D484AF0E8}"/>
    <cellStyle name="ปกติ 22" xfId="4479" xr:uid="{340B7609-2535-4805-945B-18C8C808F640}"/>
    <cellStyle name="ปกติ 22 2" xfId="5193" xr:uid="{6D1D0D18-70AB-4750-A4F1-F69238FD9EEC}"/>
    <cellStyle name="ปกติ 23" xfId="4480" xr:uid="{1C637AE2-0606-472A-83F1-105FA920DE63}"/>
    <cellStyle name="ปกติ 23 2" xfId="5194" xr:uid="{F88795CF-0B19-4F03-83E9-F3732FA249FB}"/>
    <cellStyle name="ปกติ 24" xfId="4481" xr:uid="{5E5243FF-FE4A-4EA3-BF0E-4A5E75B765FB}"/>
    <cellStyle name="ปกติ 24 2" xfId="5195" xr:uid="{B42E03DE-CB45-4403-84DB-D571E060A943}"/>
    <cellStyle name="ปกติ 25" xfId="4482" xr:uid="{8638C427-C862-4612-BB4D-8B60A9D127DF}"/>
    <cellStyle name="ปกติ 25 2" xfId="5196" xr:uid="{65691EBD-E496-481D-8EBF-617C1F31D8F3}"/>
    <cellStyle name="ปกติ 26" xfId="4483" xr:uid="{874777CF-5BE5-45D9-9921-99D8EFBA8ED6}"/>
    <cellStyle name="ปกติ 26 2" xfId="5197" xr:uid="{2FF91ACE-A6CE-4861-A42F-71CBB962B75D}"/>
    <cellStyle name="ปกติ 27" xfId="4484" xr:uid="{19E5B289-AE00-45AE-AD09-71FC30FD62D6}"/>
    <cellStyle name="ปกติ 27 2" xfId="5198" xr:uid="{7295EEC5-5B57-40B7-AF8D-9C02050A12CD}"/>
    <cellStyle name="ปกติ 28" xfId="4485" xr:uid="{725CBD12-21C9-49EF-8C65-8D1BD54209C9}"/>
    <cellStyle name="ปกติ 28 2" xfId="5199" xr:uid="{D5F16262-0070-4DAC-8D87-B5EA5A989B92}"/>
    <cellStyle name="ปกติ 29" xfId="4486" xr:uid="{3544DBDF-A0D9-436E-9818-8606346C790F}"/>
    <cellStyle name="ปกติ 29 2" xfId="5200" xr:uid="{D12337AD-559A-4B15-A66B-15AECA537576}"/>
    <cellStyle name="ปกติ 3" xfId="4487" xr:uid="{2E49CED3-8C9B-4C64-8DEB-FB066ADB5225}"/>
    <cellStyle name="ปกติ 3 2" xfId="4488" xr:uid="{564C544D-ED5E-4BF1-872E-D86FAD2506F1}"/>
    <cellStyle name="ปกติ 3 2 2" xfId="4489" xr:uid="{66EB390B-E700-4CF4-9917-8F2301D60611}"/>
    <cellStyle name="ปกติ 3 2 2 2" xfId="5203" xr:uid="{40C026FD-91C1-48DF-AE6A-99F3B3D4AF5B}"/>
    <cellStyle name="ปกติ 3 2 3" xfId="5202" xr:uid="{8E3DECC0-4DED-416F-8665-95C6BD05186B}"/>
    <cellStyle name="ปกติ 3 3" xfId="4490" xr:uid="{F8DEF21D-0BA2-4D64-91E2-235AC5E34BF5}"/>
    <cellStyle name="ปกติ 3 3 2" xfId="5204" xr:uid="{8AC6CC40-CE68-4063-A372-BD6C7208C717}"/>
    <cellStyle name="ปกติ 3 4" xfId="4491" xr:uid="{793F6A83-0B30-47DB-B1D6-9AFFBF0AC39D}"/>
    <cellStyle name="ปกติ 3 4 2" xfId="5205" xr:uid="{E23A76A1-657F-4F2D-8F02-E51CDAC15088}"/>
    <cellStyle name="ปกติ 3 5" xfId="5201" xr:uid="{25993604-FB8A-4A73-9C49-4D99472B0368}"/>
    <cellStyle name="ปกติ 3_CPI_Y'52_TOP_GG 1" xfId="4492" xr:uid="{DD5541F4-5AD9-476D-AECA-0ED1304FFB8E}"/>
    <cellStyle name="ปกติ 30" xfId="4493" xr:uid="{EE8F1F0E-32CF-49BF-8884-CEAE00465CD4}"/>
    <cellStyle name="ปกติ 30 2" xfId="5206" xr:uid="{A076A854-D0B6-4377-A1F5-6D7A5D60324A}"/>
    <cellStyle name="ปกติ 31" xfId="4494" xr:uid="{4872F3E3-B34F-4BE7-8C9C-32369FF4BE5F}"/>
    <cellStyle name="ปกติ 31 2" xfId="5207" xr:uid="{7D88A14A-2230-47C3-A97A-A46F26DB4FD4}"/>
    <cellStyle name="ปกติ 32" xfId="4495" xr:uid="{F786865C-131D-4CF1-B664-BA48297EE27C}"/>
    <cellStyle name="ปกติ 32 2" xfId="5208" xr:uid="{66B57B18-B4BE-4833-9C19-9F666E5A3865}"/>
    <cellStyle name="ปกติ 33" xfId="4496" xr:uid="{2857DCB9-6DB8-4306-8B22-3000F7A5147E}"/>
    <cellStyle name="ปกติ 33 2" xfId="5209" xr:uid="{5ABCDA58-3BF0-4189-81E0-B8D8B73D0214}"/>
    <cellStyle name="ปกติ 34" xfId="4497" xr:uid="{138BCC79-768A-42C1-974F-7A4A24925885}"/>
    <cellStyle name="ปกติ 34 2" xfId="5210" xr:uid="{1896EA9E-5009-49DA-AC46-411BE8A6D5D8}"/>
    <cellStyle name="ปกติ 35" xfId="4498" xr:uid="{C5FE41CC-78D3-4349-A539-FCA6A6A96992}"/>
    <cellStyle name="ปกติ 35 2" xfId="5211" xr:uid="{392932EA-6A36-4177-92ED-33F09FA4A926}"/>
    <cellStyle name="ปกติ 36" xfId="4499" xr:uid="{725A640F-41B0-4D57-B481-4EF2DF5BBED4}"/>
    <cellStyle name="ปกติ 36 2" xfId="5212" xr:uid="{1BBA47FD-9782-4063-9500-2CBFD2C0AA45}"/>
    <cellStyle name="ปกติ 37" xfId="4500" xr:uid="{899BBA96-95E9-40D8-A965-0AF1F82D8A83}"/>
    <cellStyle name="ปกติ 37 2" xfId="5213" xr:uid="{69E21C13-F195-4ABB-A4A6-1A6949AAE8D1}"/>
    <cellStyle name="ปกติ 38" xfId="4501" xr:uid="{0DDA1309-883E-47C2-9116-F3C5050ADB53}"/>
    <cellStyle name="ปกติ 38 2" xfId="5214" xr:uid="{CE9318A9-BE18-4E55-8AA3-CF8706DA75D2}"/>
    <cellStyle name="ปกติ 39" xfId="4502" xr:uid="{681F53E4-72AB-429B-B0EA-FCD319D601B2}"/>
    <cellStyle name="ปกติ 39 2" xfId="5215" xr:uid="{7709A94B-8F11-4306-8D0A-20EA9AA4B778}"/>
    <cellStyle name="ปกติ 4" xfId="4503" xr:uid="{18BE851B-AD5A-4D4D-96CF-2A787FE761F0}"/>
    <cellStyle name="ปกติ 4 2" xfId="4504" xr:uid="{3D5283C9-3E3C-4E67-A27B-8E3707E1119D}"/>
    <cellStyle name="ปกติ 4 2 2" xfId="4505" xr:uid="{D27DE6B2-81ED-4A72-972C-C5861EC74692}"/>
    <cellStyle name="ปกติ 4 2 2 2" xfId="5218" xr:uid="{F977DDA8-DD79-4C33-9607-1C87B912F00A}"/>
    <cellStyle name="ปกติ 4 2 3" xfId="5217" xr:uid="{55338923-D0AB-47F9-85B4-C540E4310275}"/>
    <cellStyle name="ปกติ 4 2_CC+FF Q3'53" xfId="4506" xr:uid="{414728AB-A973-4C22-AA54-F65FF2FF67A4}"/>
    <cellStyle name="ปกติ 4 3" xfId="4507" xr:uid="{3D0EBFAC-E243-4B95-B460-CF2FD4DE849F}"/>
    <cellStyle name="ปกติ 4 3 2" xfId="5219" xr:uid="{3F5653FE-21B2-4257-8E14-90B5F2BB6A12}"/>
    <cellStyle name="ปกติ 4 4" xfId="4508" xr:uid="{B5D07696-DF11-4989-BFA3-530B5A978C9F}"/>
    <cellStyle name="ปกติ 4 4 2" xfId="5220" xr:uid="{B55EE51F-5DA3-4F3E-B2BF-92D880E92D33}"/>
    <cellStyle name="ปกติ 4 5" xfId="5216" xr:uid="{BC11DA49-99F8-4475-8339-874B27BCF417}"/>
    <cellStyle name="ปกติ 4_072511_Forecast GMT" xfId="4509" xr:uid="{FCA63BED-475C-4B43-B54C-B8777E86C210}"/>
    <cellStyle name="ปกติ 40" xfId="4510" xr:uid="{9A7B4D6B-D3FC-4C8F-8AF3-4C1787B898C8}"/>
    <cellStyle name="ปกติ 40 2" xfId="5221" xr:uid="{3F796123-346A-48DC-B635-7167D09B6304}"/>
    <cellStyle name="ปกติ 41" xfId="4511" xr:uid="{4DFFDA34-260B-44FF-97E4-589F6F45D172}"/>
    <cellStyle name="ปกติ 41 2" xfId="5222" xr:uid="{3A0528B0-53BC-4C07-BBE2-DFBE44AD569A}"/>
    <cellStyle name="ปกติ 42" xfId="4512" xr:uid="{058DD98A-89F1-4D14-AD81-FF2282CA2B7E}"/>
    <cellStyle name="ปกติ 42 2" xfId="5223" xr:uid="{424F927C-5729-4028-BD32-2867C2B9AE48}"/>
    <cellStyle name="ปกติ 43" xfId="4513" xr:uid="{C140D292-EB96-43A2-AE93-141F5569108C}"/>
    <cellStyle name="ปกติ 43 2" xfId="5224" xr:uid="{B2502435-227C-4724-8959-905BA429FBD7}"/>
    <cellStyle name="ปกติ 44" xfId="4514" xr:uid="{60EEC5AF-A01D-4E4C-9006-0791DC974197}"/>
    <cellStyle name="ปกติ 44 2" xfId="5225" xr:uid="{9E0AA099-1E97-4A10-808C-203D162223AC}"/>
    <cellStyle name="ปกติ 45" xfId="4515" xr:uid="{E4DE091B-D6C8-488F-AE7A-0340F96FDD1C}"/>
    <cellStyle name="ปกติ 45 2" xfId="5226" xr:uid="{12EDDB4F-00F5-4F6E-BC71-5EA52BCBD5DE}"/>
    <cellStyle name="ปกติ 46" xfId="4516" xr:uid="{2AA63A84-A0E4-4CE6-86BA-B4BAA77D2B94}"/>
    <cellStyle name="ปกติ 46 2" xfId="5227" xr:uid="{218F1C72-15EF-46A4-A042-F86EF870609A}"/>
    <cellStyle name="ปกติ 47" xfId="4517" xr:uid="{3CDDEF3C-7A41-488C-B8D6-7D2060E80CF6}"/>
    <cellStyle name="ปกติ 47 2" xfId="5228" xr:uid="{014396AD-E73D-4115-BBA9-1694F6660D1B}"/>
    <cellStyle name="ปกติ 48" xfId="4518" xr:uid="{BE7C53A8-3B95-43F7-A54D-BF7C6E4D1E77}"/>
    <cellStyle name="ปกติ 48 2" xfId="5229" xr:uid="{A2C4A4E7-EC36-4BBB-934E-5ED7AC3B5D9B}"/>
    <cellStyle name="ปกติ 49" xfId="4519" xr:uid="{8A1BBC4E-D1F4-4F9E-99C8-6145B92ABD0B}"/>
    <cellStyle name="ปกติ 49 2" xfId="5230" xr:uid="{E02170C0-2DBB-4B39-AD88-FB9EEE47AB07}"/>
    <cellStyle name="ปกติ 5" xfId="4520" xr:uid="{0CFA9A8D-0DAC-487A-95CA-CAAB1FDB6805}"/>
    <cellStyle name="ปกติ 5 2" xfId="4521" xr:uid="{1985906C-48FE-4243-BF85-0957641A67C6}"/>
    <cellStyle name="ปกติ 5 2 2" xfId="5232" xr:uid="{050935CB-C735-4F7E-B25E-A3A91F58B6D8}"/>
    <cellStyle name="ปกติ 5 3" xfId="4522" xr:uid="{9D926A05-B84D-4920-A947-20213E985815}"/>
    <cellStyle name="ปกติ 5 3 2" xfId="5233" xr:uid="{EED37149-3C13-4ADA-8EE7-4D473007F525}"/>
    <cellStyle name="ปกติ 5 4" xfId="5231" xr:uid="{60DBCD5D-AE1B-451C-BBC8-1ADA29B05D5C}"/>
    <cellStyle name="ปกติ 5_DetailCPI_1209" xfId="4523" xr:uid="{AEE12FF0-D629-46ED-BCEC-6A37543DB1ED}"/>
    <cellStyle name="ปกติ 50" xfId="4524" xr:uid="{1D020962-B889-46A8-870A-A2B515A9FB86}"/>
    <cellStyle name="ปกติ 50 2" xfId="5234" xr:uid="{C5F85FC8-FE9E-41FA-BF5E-D4ACD52812B6}"/>
    <cellStyle name="ปกติ 51" xfId="4525" xr:uid="{30CB59E4-FC23-4939-968E-2412D35F0A5E}"/>
    <cellStyle name="ปกติ 51 2" xfId="5235" xr:uid="{F524D2B8-3FEF-494F-87D6-C522F2DD3A4D}"/>
    <cellStyle name="ปกติ 52" xfId="4526" xr:uid="{B796BA84-A731-404F-8F68-37C5BD542B12}"/>
    <cellStyle name="ปกติ 52 2" xfId="5236" xr:uid="{AE7A74AC-4541-417F-9E4D-16E2F57B07B3}"/>
    <cellStyle name="ปกติ 53" xfId="4527" xr:uid="{BE6CCBA1-FBC4-493C-94D1-88ACA058B813}"/>
    <cellStyle name="ปกติ 53 2" xfId="5237" xr:uid="{DEDB0BE5-9DE7-4A4E-AFA5-613F6B3B14E8}"/>
    <cellStyle name="ปกติ 54" xfId="4528" xr:uid="{F284FDDC-63C6-4413-A991-B4511551B0E2}"/>
    <cellStyle name="ปกติ 54 2" xfId="5238" xr:uid="{1B31557A-1150-4069-ACB5-5BFA8980511F}"/>
    <cellStyle name="ปกติ 55" xfId="4529" xr:uid="{34AF5DC6-DA74-4215-888C-C552D7B51D00}"/>
    <cellStyle name="ปกติ 55 2" xfId="5239" xr:uid="{058CC941-B436-4B65-B952-5CA6B0DD6950}"/>
    <cellStyle name="ปกติ 56" xfId="4530" xr:uid="{C06CA212-4A11-40AD-B97E-60910EF9F37E}"/>
    <cellStyle name="ปกติ 56 2" xfId="5240" xr:uid="{15265789-271F-43B8-A7CA-D7D312770E94}"/>
    <cellStyle name="ปกติ 57" xfId="4531" xr:uid="{2ABFDDAA-B8AA-4C4C-B830-AEAC3D020264}"/>
    <cellStyle name="ปกติ 57 2" xfId="5241" xr:uid="{C29B8AE1-9F68-4B4D-9CAB-5AF8D2D54CC1}"/>
    <cellStyle name="ปกติ 58" xfId="4532" xr:uid="{735EFD71-D487-4C1F-93F4-D4AC5C897692}"/>
    <cellStyle name="ปกติ 58 2" xfId="5242" xr:uid="{EBE52306-3DC4-4FAA-BBAE-96AD28C83A1D}"/>
    <cellStyle name="ปกติ 59" xfId="4533" xr:uid="{1777C5B5-218B-44BA-9B97-41893F262193}"/>
    <cellStyle name="ปกติ 59 2" xfId="5243" xr:uid="{78591F3E-16F0-435E-8D6F-C9E60C4E12DD}"/>
    <cellStyle name="ปกติ 6" xfId="4534" xr:uid="{AE6849F8-FFCB-4A8A-A212-EAD30C34B155}"/>
    <cellStyle name="ปกติ 6 2" xfId="4535" xr:uid="{F925EB85-6069-4D98-A094-AD322D08E833}"/>
    <cellStyle name="ปกติ 6 2 2" xfId="5245" xr:uid="{2358E564-4DAD-4BF5-83F3-A9E52BCE00B3}"/>
    <cellStyle name="ปกติ 6 3" xfId="4536" xr:uid="{74781EDA-2BF7-42B7-A596-65632314B5A4}"/>
    <cellStyle name="ปกติ 6 3 2" xfId="5246" xr:uid="{E8FB8504-F475-433D-B8B7-317AD1E7CDC0}"/>
    <cellStyle name="ปกติ 6 4" xfId="5244" xr:uid="{8B7C3CC2-7E04-4864-A0B9-2E9E847824DA}"/>
    <cellStyle name="ปกติ 6_CPI_Y'52_TOP_GG 1" xfId="4537" xr:uid="{3C910E75-475E-4FAC-AFF6-8F880A91B56A}"/>
    <cellStyle name="ปกติ 60" xfId="4538" xr:uid="{B81384EA-D8FA-479F-BD29-01415D67B450}"/>
    <cellStyle name="ปกติ 60 2" xfId="5247" xr:uid="{A6A79A8D-76E3-4C99-B49B-39F3698AAFBA}"/>
    <cellStyle name="ปกติ 61" xfId="4539" xr:uid="{DD66643B-6FD4-4FE8-8366-6466EB74DCF9}"/>
    <cellStyle name="ปกติ 61 2" xfId="4540" xr:uid="{56766B4B-21D3-47A3-AEB4-5A1A6E22BBB3}"/>
    <cellStyle name="ปกติ 61 2 2" xfId="5249" xr:uid="{F0691F7F-26AC-4436-B40A-17F13163DCE8}"/>
    <cellStyle name="ปกติ 61 3" xfId="5248" xr:uid="{C0A556FA-4D10-4038-BB23-9A62E4E0BA05}"/>
    <cellStyle name="ปกติ 62" xfId="4541" xr:uid="{86D2D6E1-8956-4055-86D0-17B5CD14D435}"/>
    <cellStyle name="ปกติ 62 2" xfId="5250" xr:uid="{7C60BCCA-2691-4151-B30C-D1D5B66EA550}"/>
    <cellStyle name="ปกติ 63" xfId="4542" xr:uid="{A768FD98-1C92-4ACC-B62B-A1DFB29686DC}"/>
    <cellStyle name="ปกติ 63 2" xfId="5251" xr:uid="{7A14A1C8-CDEC-4729-806C-01216D24BF99}"/>
    <cellStyle name="ปกติ 64" xfId="4543" xr:uid="{6D3F8B2B-9299-4687-9FFF-8F3EB4D2DAE0}"/>
    <cellStyle name="ปกติ 64 2" xfId="5252" xr:uid="{A060899F-FBBA-459A-AE2B-126B9218258F}"/>
    <cellStyle name="ปกติ 65" xfId="4544" xr:uid="{6516C16A-AC74-495F-9B9D-1CFCE021959D}"/>
    <cellStyle name="ปกติ 65 2" xfId="5253" xr:uid="{6D0F6117-C7D1-487C-A4DA-25588E5C4558}"/>
    <cellStyle name="ปกติ 7" xfId="4545" xr:uid="{4DA8AFF6-2F75-447C-9BC1-21CDB3CEBA36}"/>
    <cellStyle name="ปกติ 7 2" xfId="4546" xr:uid="{54703129-8367-4F84-B68B-16919B10E3AC}"/>
    <cellStyle name="ปกติ 7 2 2" xfId="5255" xr:uid="{252AA903-FC61-430E-89A6-1826547C0A4B}"/>
    <cellStyle name="ปกติ 7 3" xfId="5254" xr:uid="{69D1714E-9168-4068-9FAD-16438A1AAB50}"/>
    <cellStyle name="ปกติ 7_I  Q3'54" xfId="4547" xr:uid="{1B58363A-E8C8-4AFC-A31F-8878FC1C744F}"/>
    <cellStyle name="ปกติ 73" xfId="4548" xr:uid="{8CB0C5CE-54F7-4275-86BC-5EE6CA19490D}"/>
    <cellStyle name="ปกติ 73 2" xfId="5256" xr:uid="{BFE5BEF1-E48A-4CC1-8768-AEAFCFC9D1A5}"/>
    <cellStyle name="ปกติ 8" xfId="4549" xr:uid="{1B0CFC35-5ABC-4040-92F3-B4B9F6BB0E1D}"/>
    <cellStyle name="ปกติ 8 2" xfId="4550" xr:uid="{16BAF337-82CE-4D93-BBBD-C8154DA36855}"/>
    <cellStyle name="ปกติ 8 2 2" xfId="5258" xr:uid="{5DD38166-3288-4487-AA63-D2C7CC0EB12E}"/>
    <cellStyle name="ปกติ 8 3" xfId="5257" xr:uid="{A26FB3B3-4B19-457C-93F7-D954A74A2E67}"/>
    <cellStyle name="ปกติ 8_CPI_Y'52_TOP_GG 1" xfId="4551" xr:uid="{676FDBC1-DB77-407F-A0FD-7CBE57487287}"/>
    <cellStyle name="ปกติ 83" xfId="4552" xr:uid="{AA8DE2E9-67DB-46EA-B1AA-638ECF320C64}"/>
    <cellStyle name="ปกติ 83 2" xfId="5259" xr:uid="{AD4A67E6-35A6-44EF-A977-27344081A3F6}"/>
    <cellStyle name="ปกติ 9" xfId="4553" xr:uid="{638E3FDF-EB56-42DA-B92B-9D3A0BCA81CB}"/>
    <cellStyle name="ปกติ 9 2" xfId="4554" xr:uid="{95486BCC-78A0-493D-B961-85614A34DAC3}"/>
    <cellStyle name="ปกติ 9 2 2" xfId="5261" xr:uid="{0C23E432-6FED-453A-8975-8BA8A1901E6A}"/>
    <cellStyle name="ปกติ 9 3" xfId="5260" xr:uid="{B288955B-71DA-4F1E-8466-66CB516E97F3}"/>
    <cellStyle name="ปกติ 9_CPI_Y'52_TOP_GG 1" xfId="4555" xr:uid="{503B5CD7-F999-4238-A461-6CC9E65C3835}"/>
    <cellStyle name="ปกติ 95" xfId="4556" xr:uid="{881040CC-50C1-4D2A-9D39-A0927AD6D89E}"/>
    <cellStyle name="ปกติ 95 2" xfId="5262" xr:uid="{DD79553F-D32D-413F-8C6A-E641FF60954C}"/>
    <cellStyle name="ป้อนค่า" xfId="4557" xr:uid="{4BD2A264-8AEF-49D9-9FA8-0F2BBC924A07}"/>
    <cellStyle name="ป้อนค่า 2" xfId="4558" xr:uid="{5463B04A-459B-4FD9-A92A-D84EC1476E38}"/>
    <cellStyle name="ป้อนค่า 2 2" xfId="5264" xr:uid="{52C10A1F-262B-4DAA-8E05-8B3ADA91F1B3}"/>
    <cellStyle name="ป้อนค่า 3" xfId="5263" xr:uid="{67EE4822-A156-4A8F-9368-42941B39B670}"/>
    <cellStyle name="ปานกลาง" xfId="4559" xr:uid="{B3F4BFD5-BB8F-4B01-B728-E48C673F763B}"/>
    <cellStyle name="ปานกลาง 2" xfId="4560" xr:uid="{D6745C4C-06EA-40BD-B8EA-BA7A048C2F38}"/>
    <cellStyle name="ปานกลาง 2 2" xfId="5266" xr:uid="{BAACE8AC-0669-4B72-AAAA-4D302B580BBD}"/>
    <cellStyle name="ปานกลาง 3" xfId="5265" xr:uid="{E25B0A7F-C4A0-4A0B-80D2-46B75426B326}"/>
    <cellStyle name="ผลรวม" xfId="4561" xr:uid="{91061715-333F-47CD-8D1B-897AACAC3474}"/>
    <cellStyle name="ผลรวม 2" xfId="4562" xr:uid="{F3316990-2111-4465-A88D-756BF4B15440}"/>
    <cellStyle name="ผลรวม 2 2" xfId="4563" xr:uid="{BD744D16-F398-439E-93BC-C742A2A5B3DA}"/>
    <cellStyle name="ผลรวม 2 2 2" xfId="5269" xr:uid="{2A710DE8-EC26-4705-B0F5-211B7301F33A}"/>
    <cellStyle name="ผลรวม 2 3" xfId="5268" xr:uid="{36F340F5-A46B-4B12-A5EF-6DE48C940208}"/>
    <cellStyle name="ผลรวม 2_6.เช็ครับลงวันที่ล่วงหน้า" xfId="4564" xr:uid="{596278CC-BA7D-4C60-8BD9-5BFFDA895A61}"/>
    <cellStyle name="ผลรวม 3" xfId="5267" xr:uid="{6A1FFB02-384D-42A0-BA1A-EBC1B386A3B7}"/>
    <cellStyle name="ผลลัพธ์" xfId="4565" xr:uid="{94C006EE-16D1-4A19-9373-809B10BAC96B}"/>
    <cellStyle name="ผลลัพธ์ 2" xfId="5270" xr:uid="{6890C8A7-2CBF-4DAA-934C-107BFB4BB4D1}"/>
    <cellStyle name="ฤ?ธถ [0]_95" xfId="4566" xr:uid="{A9BA4CC9-6446-4C2D-934A-96C38316AB24}"/>
    <cellStyle name="ฤ?ธถ_95" xfId="4567" xr:uid="{DD6597BC-8640-42EF-A8D0-1F9D65CBEBF6}"/>
    <cellStyle name="ฤธถ [0]_95" xfId="4568" xr:uid="{672971BF-E85C-4A6A-8F60-78C704CC44BE}"/>
    <cellStyle name="ฤธถ_95" xfId="4569" xr:uid="{022AEA49-C28F-4C1F-A920-6C36CDAD7F13}"/>
    <cellStyle name="ล_x000b_ศญ_ฝลฐๆฟตม๖วฅ" xfId="4570" xr:uid="{DB6A7447-F8FF-479B-943A-66E26C13F4A0}"/>
    <cellStyle name="ล๋ศญ [0]_95" xfId="4571" xr:uid="{DBC3BC6E-9A1A-4D91-A16E-756CB258165A}"/>
    <cellStyle name="ล๋ศญ_95" xfId="4572" xr:uid="{DAC58105-16AA-45AE-ADFF-899FC6B313F2}"/>
    <cellStyle name="ลักษณะ 1" xfId="4573" xr:uid="{ACDD3C27-AE36-4427-B05F-54131B3833A9}"/>
    <cellStyle name="ลักษณะ 1 2" xfId="4574" xr:uid="{2252F693-A78A-47D2-B1E6-8889BFE537F4}"/>
    <cellStyle name="ลักษณะ 1 2 2" xfId="5272" xr:uid="{166C2CDB-B7BD-4124-8A77-8D2978A05B42}"/>
    <cellStyle name="ลักษณะ 1 3" xfId="4575" xr:uid="{4296E7EA-E13A-469E-9547-24017AA40621}"/>
    <cellStyle name="ลักษณะ 1 3 2" xfId="5273" xr:uid="{E4DF0906-67BA-4627-8CC9-244C03EFFAEE}"/>
    <cellStyle name="ลักษณะ 1 4" xfId="5271" xr:uid="{0B9EA416-5E3C-48EB-BA1B-4AD3B5968672}"/>
    <cellStyle name="ลักษณะ 1_Summary Update Price for Lunch WO (22 Feb 11)" xfId="4576" xr:uid="{9DEA627A-DF84-4802-A4E4-FE7E8F650E62}"/>
    <cellStyle name="ลักษณะ 2" xfId="4577" xr:uid="{A468F44E-8020-47CB-B6EB-9A40C836FCA3}"/>
    <cellStyle name="ลักษณะ 2 2" xfId="5274" xr:uid="{2ABA3391-3A37-4A93-9D43-5064AC2F7C24}"/>
    <cellStyle name="ลักษณะ 3" xfId="4578" xr:uid="{9825F4CD-6CDE-4A55-B6B5-1C8FD1D35D0A}"/>
    <cellStyle name="ลักษณะ 3 2" xfId="5275" xr:uid="{44714FDF-F77A-4BD7-95EB-BA0C32DAA4D2}"/>
    <cellStyle name="ลักษณะ 4" xfId="4579" xr:uid="{1ADD919B-D131-40B3-BE66-CB1895424596}"/>
    <cellStyle name="ลักษณะ 4 2" xfId="5276" xr:uid="{8CDFB0E0-BA73-4B87-90CC-20125E8F85B7}"/>
    <cellStyle name="ลักษณะ 5" xfId="4580" xr:uid="{95C8058A-8EAF-44E1-867F-D89B187A0340}"/>
    <cellStyle name="ลักษณะ 5 2" xfId="5277" xr:uid="{B40E590D-1548-4FCB-876F-12538699436D}"/>
    <cellStyle name="ลักษณะ 6" xfId="4581" xr:uid="{0B77F0D4-6A94-4E08-B1CD-59FD8390C9CF}"/>
    <cellStyle name="ลักษณะ 6 2" xfId="5278" xr:uid="{27ED547E-2F38-4FF9-AA03-60E9DBD906F1}"/>
    <cellStyle name="ลักษณะ 7" xfId="4582" xr:uid="{987396B4-32E5-465C-A965-C59DFFBF94E7}"/>
    <cellStyle name="ลักษณะ 7 2" xfId="5279" xr:uid="{D76C4C71-602D-4A9A-A3F3-069828F21713}"/>
    <cellStyle name="วฅมุ_4ฟ๙ฝวภ๛" xfId="4583" xr:uid="{9CF5456B-D357-4C80-A170-48A61F854414}"/>
    <cellStyle name="วงเล็บ" xfId="4584" xr:uid="{0C315C47-C77F-4BF4-A32F-C1DD17785483}"/>
    <cellStyle name="วงเล็บ 2" xfId="5280" xr:uid="{E1549C2F-CE31-4A0E-BA48-5C0F32701F38}"/>
    <cellStyle name="ส่วนที่ถูกเน้น1" xfId="4585" xr:uid="{D0503302-7C53-415C-A50B-7DAB2F924629}"/>
    <cellStyle name="ส่วนที่ถูกเน้น1 2" xfId="4586" xr:uid="{32D265D2-B58A-4EB0-AAED-622B23325758}"/>
    <cellStyle name="ส่วนที่ถูกเน้น1 2 2" xfId="5282" xr:uid="{4FA61DE9-1869-4F0C-8FF5-938B8A143E49}"/>
    <cellStyle name="ส่วนที่ถูกเน้น1 3" xfId="5281" xr:uid="{65274C0D-81E7-42FD-87FB-AC1357D51D01}"/>
    <cellStyle name="ส่วนที่ถูกเน้น2" xfId="4587" xr:uid="{5FC0D79C-E2A5-4880-9FFF-4389853126FA}"/>
    <cellStyle name="ส่วนที่ถูกเน้น2 2" xfId="4588" xr:uid="{7B630C75-8AF2-427A-81A1-CCC840F2E83C}"/>
    <cellStyle name="ส่วนที่ถูกเน้น2 2 2" xfId="5284" xr:uid="{3D5F9E54-7F4E-49A9-91E8-B42E8D232663}"/>
    <cellStyle name="ส่วนที่ถูกเน้น2 3" xfId="5283" xr:uid="{3D4EBE6A-1DFD-4716-A2B7-A446AD394E8D}"/>
    <cellStyle name="ส่วนที่ถูกเน้น3" xfId="4589" xr:uid="{12DEC52C-E79A-4122-89ED-35185C19DF76}"/>
    <cellStyle name="ส่วนที่ถูกเน้น3 2" xfId="4590" xr:uid="{B206284A-A123-4230-872E-8EB19B8DE74A}"/>
    <cellStyle name="ส่วนที่ถูกเน้น3 2 2" xfId="5286" xr:uid="{40ABFAD8-A8A2-49BA-BD2B-95C7DD384490}"/>
    <cellStyle name="ส่วนที่ถูกเน้น3 3" xfId="5285" xr:uid="{B71C3569-DA1C-440B-81AE-D2C862C3C9CC}"/>
    <cellStyle name="ส่วนที่ถูกเน้น4" xfId="4591" xr:uid="{8B7CA8AE-189E-44C1-93F8-79C18A5CC4E4}"/>
    <cellStyle name="ส่วนที่ถูกเน้น4 2" xfId="4592" xr:uid="{F3968544-CDA4-4C47-A938-96A083199BFB}"/>
    <cellStyle name="ส่วนที่ถูกเน้น4 2 2" xfId="5288" xr:uid="{3DCD373A-B2E6-4630-935C-4A165D6371F3}"/>
    <cellStyle name="ส่วนที่ถูกเน้น4 3" xfId="5287" xr:uid="{1DB7B8FB-5471-41E8-AB17-3D72DBD2C0EF}"/>
    <cellStyle name="ส่วนที่ถูกเน้น5" xfId="4593" xr:uid="{68F796DA-6F47-491A-81E9-BAB20EDA1899}"/>
    <cellStyle name="ส่วนที่ถูกเน้น5 2" xfId="4594" xr:uid="{6E497C03-C55A-42FF-A4CE-54B23D713276}"/>
    <cellStyle name="ส่วนที่ถูกเน้น5 2 2" xfId="5290" xr:uid="{36A96A9B-F7E8-4EE7-8CE5-6E62F208FDB3}"/>
    <cellStyle name="ส่วนที่ถูกเน้น5 3" xfId="5289" xr:uid="{48911C67-6DE7-4F95-B31F-8B9BB1FFBB0B}"/>
    <cellStyle name="ส่วนที่ถูกเน้น6" xfId="4595" xr:uid="{73ED6FC4-6000-4852-8122-345DDB81A15E}"/>
    <cellStyle name="ส่วนที่ถูกเน้น6 2" xfId="4596" xr:uid="{69C9CFCB-815D-43FE-A656-AC09F4D98829}"/>
    <cellStyle name="ส่วนที่ถูกเน้น6 2 2" xfId="5292" xr:uid="{B59ADB28-4907-41E8-B449-8651E4BEC277}"/>
    <cellStyle name="ส่วนที่ถูกเน้น6 3" xfId="5291" xr:uid="{97C1D959-C405-4DFC-92BC-0AF80276CD47}"/>
    <cellStyle name="หมายเหตุ" xfId="4597" xr:uid="{1AAB5329-89FD-4BB2-BEF2-FCECAABBEC28}"/>
    <cellStyle name="หมายเหตุ 2" xfId="4598" xr:uid="{F39BDDD4-91C5-450D-91D9-6FBDC966B736}"/>
    <cellStyle name="หมายเหตุ 2 2" xfId="5294" xr:uid="{6ADCA0E6-D15B-4D81-A10B-32D37E475689}"/>
    <cellStyle name="หมายเหตุ 3" xfId="4599" xr:uid="{26AAF6AB-F975-4774-8EE9-B644D54A44CB}"/>
    <cellStyle name="หมายเหตุ 3 2" xfId="5295" xr:uid="{3A3C27CC-2FB5-4E4C-B284-C337880C9CE9}"/>
    <cellStyle name="หมายเหตุ 4" xfId="5293" xr:uid="{30DFA841-FA9B-4642-8913-9FC8540B637D}"/>
    <cellStyle name="หัวเรื่อง 1" xfId="4600" xr:uid="{CA6EF5C9-26BA-474A-B7AC-0A19D1A180FA}"/>
    <cellStyle name="หัวเรื่อง 1 2" xfId="4601" xr:uid="{CF40814A-C564-45D8-9D08-3E258EA0CC64}"/>
    <cellStyle name="หัวเรื่อง 1 2 2" xfId="5297" xr:uid="{23DDA3BD-846E-441E-ACE2-94572FE7A4B1}"/>
    <cellStyle name="หัวเรื่อง 1 3" xfId="5296" xr:uid="{D662CE89-BF65-4CD1-BCF6-36973EE22484}"/>
    <cellStyle name="หัวเรื่อง 2" xfId="4602" xr:uid="{B05802C0-B37E-42B2-9458-8F978BFB8961}"/>
    <cellStyle name="หัวเรื่อง 2 2" xfId="4603" xr:uid="{898769B2-52EA-49E6-ACE4-0DB1F249F5C3}"/>
    <cellStyle name="หัวเรื่อง 2 2 2" xfId="5299" xr:uid="{796E1006-FD4B-42E8-97CC-126F0344BE29}"/>
    <cellStyle name="หัวเรื่อง 2 3" xfId="5298" xr:uid="{0DD19F3D-B9B0-4782-8FAD-F4FF02709BB3}"/>
    <cellStyle name="หัวเรื่อง 3" xfId="4604" xr:uid="{9BFABA83-B9A5-4108-8A64-E094AA8FD59C}"/>
    <cellStyle name="หัวเรื่อง 3 2" xfId="4605" xr:uid="{A27262C4-E5FD-46CC-A5D2-3A5DEF51062B}"/>
    <cellStyle name="หัวเรื่อง 3 2 2" xfId="5301" xr:uid="{05133569-3E1E-4BEB-A7D0-527D01AC3720}"/>
    <cellStyle name="หัวเรื่อง 3 3" xfId="5300" xr:uid="{2076EA4D-4A8D-456C-9E69-00E2E285A236}"/>
    <cellStyle name="หัวเรื่อง 4" xfId="4606" xr:uid="{2F5C8111-418F-4278-A695-12BD6303EC74}"/>
    <cellStyle name="หัวเรื่อง 4 2" xfId="4607" xr:uid="{B96605A3-6EE3-4CAE-9F94-33AA8ACC802A}"/>
    <cellStyle name="หัวเรื่อง 4 2 2" xfId="5303" xr:uid="{6DBA0EFD-4621-497C-AE75-3CB5F1834048}"/>
    <cellStyle name="หัวเรื่อง 4 3" xfId="5302" xr:uid="{33A5F50F-BC45-41DC-A9E4-568A10597132}"/>
    <cellStyle name="ྰomma_RQSTFRM_97ศธบ๑" xfId="4608" xr:uid="{A6F844B3-4F96-45D7-BFAC-4F69224FAFE5}"/>
    <cellStyle name="" xfId="4609" xr:uid="{A1C71422-DBAE-4764-B49E-ECB33BF412F3}"/>
    <cellStyle name=" 2" xfId="5304" xr:uid="{9FB98164-9F88-40DD-9D12-2CE2A8C67A13}"/>
    <cellStyle name="??[0]_316NP(000413)99??3.3" xfId="4610" xr:uid="{69466527-AA5D-486A-94FB-569A6CA4A4F8}"/>
    <cellStyle name="??_316NP(000413)99??3.3" xfId="4611" xr:uid="{EBE371F4-5F8D-4862-AFA6-F00E087D0748}"/>
    <cellStyle name="[0]_316NP(000413)993.3" xfId="4612" xr:uid="{A8206F97-FE3D-4422-8428-4E03AE3B176C}"/>
    <cellStyle name="_316NP(000413)993.3" xfId="4613" xr:uid="{6DF643F1-08DB-46BE-85D6-A4382250B4FF}"/>
    <cellStyle name="? [0.00]_076WEPD" xfId="4614" xr:uid="{995740E3-C547-40DB-AF80-346403DD1DB1}"/>
    <cellStyle name="?_076WEPD" xfId="4615" xr:uid="{B74BBAFB-6150-4C7D-9371-D67C665C2E20}"/>
    <cellStyle name=" [0.00]_076WEPD" xfId="4616" xr:uid="{17F839E5-DAE0-4FA9-B3C9-61DA1B30AD8C}"/>
    <cellStyle name="_076WEPD" xfId="4617" xr:uid="{462B0180-E672-48D6-B8E4-9C9E0D914C43}"/>
    <cellStyle name="? [0.00]_??" xfId="4618" xr:uid="{B88E1AAA-6857-4E6B-8397-AC7D3BE91ED0}"/>
    <cellStyle name="?_??" xfId="4619" xr:uid="{8318774D-EB1A-4BA6-B3A0-0355C21789BB}"/>
    <cellStyle name=" [0.00]_??" xfId="4620" xr:uid="{3EB4DB8D-DE21-41E5-A79F-2CA0DAC3C8E8}"/>
    <cellStyle name="_??" xfId="4621" xr:uid="{855DE18B-3637-4B01-A0E7-D80339416CFB}"/>
    <cellStyle name="?_??" xfId="4622" xr:uid="{E259BE79-D919-4DC1-A7AA-A56AB954D6F6}"/>
    <cellStyle name="?8" xfId="4623" xr:uid="{058158E2-DFDF-4EF6-AF91-A21CEC88E9C3}"/>
    <cellStyle name="?8 2" xfId="5305" xr:uid="{743E8C64-28BB-4C09-B073-B1F9B6C5707A}"/>
    <cellStyle name="??" xfId="4624" xr:uid="{77282FD9-31F1-411F-B8FF-80F7E5209CB5}"/>
    <cellStyle name="?? 2" xfId="5306" xr:uid="{660DCB22-6C6D-4195-A896-5831E362821C}"/>
    <cellStyle name="??" xfId="4625" xr:uid="{61B24980-DC4C-4C10-8862-2BCF1EFB80AD}"/>
    <cellStyle name="?? 2" xfId="5307" xr:uid="{68F3F50F-D3D2-4CC9-BAE6-117C8A847929}"/>
    <cellStyle name="??" xfId="4626" xr:uid="{D313E480-74DF-4415-90A3-9E47F428D336}"/>
    <cellStyle name="?? 2" xfId="5308" xr:uid="{E75D70FB-3CC0-4243-91D5-5A50874C1CC2}"/>
    <cellStyle name="_316NP(000413)993.3" xfId="4627" xr:uid="{3FEF8E9D-AD1A-4FED-B45F-A0B08CDB8148}"/>
    <cellStyle name=" [0]_316NP(000413)993.3" xfId="4628" xr:uid="{D3BFF4C3-0D7C-4B74-B534-A3B3D2C2479D}"/>
    <cellStyle name="_316NP(000413)993.3" xfId="4629" xr:uid="{9D27DD60-7D60-4DF7-8E7E-427EE0398936}"/>
    <cellStyle name="" xfId="4630" xr:uid="{94EB2911-B201-4890-A431-CFC8A642D63E}"/>
    <cellStyle name=" 2" xfId="5309" xr:uid="{18AB05AF-389A-4980-86F4-5EBDB72021A5}"/>
    <cellStyle name="고정소숫점" xfId="4631" xr:uid="{B22339F4-9342-4B51-AA18-866118C9A05B}"/>
    <cellStyle name="고정소숫점 2" xfId="5310" xr:uid="{824B19BE-D34A-4308-B51D-99DAA9A055B3}"/>
    <cellStyle name="고정출력1" xfId="4632" xr:uid="{3201F2DF-DD01-496B-8636-D65E6BB725FD}"/>
    <cellStyle name="고정출력1 2" xfId="5311" xr:uid="{CDF0FEEF-7A54-4D73-A86D-86552EBC58FB}"/>
    <cellStyle name="고정출력2" xfId="4633" xr:uid="{B8637B37-78E2-4B76-AF2C-BE72F63F5D34}"/>
    <cellStyle name="고정출력2 2" xfId="5312" xr:uid="{9371F776-E097-4FFA-959D-5357FBC1F977}"/>
    <cellStyle name="날짜" xfId="4634" xr:uid="{CB4298E9-EAAD-4DC1-8B9A-0B8E87DDFF7F}"/>
    <cellStyle name="날짜 2" xfId="5313" xr:uid="{14C5B189-C542-49A4-9392-79069CEBB9C0}"/>
    <cellStyle name="달러" xfId="4635" xr:uid="{3D6490DF-224D-41DC-9BCC-15ADD3978C08}"/>
    <cellStyle name="달러 2" xfId="5314" xr:uid="{DE713053-4DEB-4727-8C0A-0297BFC10C44}"/>
    <cellStyle name="똿뗦먛귟 [0.00]_laroux" xfId="4636" xr:uid="{E1619A4C-8E8D-4ADD-AB15-60842310250B}"/>
    <cellStyle name="똿뗦먛귟_laroux" xfId="4637" xr:uid="{1E427F95-858E-4767-AD61-69D3A2510992}"/>
    <cellStyle name="믅됞 [0.00]_laroux" xfId="4638" xr:uid="{DE69A3C5-E656-4851-90D2-E875897C711E}"/>
    <cellStyle name="믅됞_laroux" xfId="4639" xr:uid="{77775FBB-3F5D-4C3C-8521-61BBA8D9EC74}"/>
    <cellStyle name="백분율 2 2" xfId="4640" xr:uid="{338EBF2F-1152-47B5-8BBF-3FDDC72AC834}"/>
    <cellStyle name="백분율 2 2 2" xfId="5315" xr:uid="{B5C5CA2E-F2D9-4B4B-AD87-3BCA63C9E5BD}"/>
    <cellStyle name="백분율_HOBONG" xfId="4641" xr:uid="{EA2BDABF-A525-4A95-9B19-7C4D26E92F6C}"/>
    <cellStyle name="뷭?_BOOKSHIP" xfId="4642" xr:uid="{BD9E39BB-64E2-4671-AE10-FE37FD5117BA}"/>
    <cellStyle name="숫자(R)" xfId="4643" xr:uid="{5ADFBD5E-84BE-4CC1-B1F1-899336A2D4A1}"/>
    <cellStyle name="숫자(R) 2" xfId="5316" xr:uid="{430E3C41-2851-45F4-B5A0-AEAC319F302B}"/>
    <cellStyle name="쉼표_MapleSEA_RoyaltyReport_Sep2005_Sample1" xfId="4644" xr:uid="{8DE55660-8568-4DC6-A101-BD710E56FFAE}"/>
    <cellStyle name="자리수" xfId="4645" xr:uid="{B35BE829-5F83-4B3F-859A-A918CC1EDA90}"/>
    <cellStyle name="자리수 2" xfId="5317" xr:uid="{EAB4A8C4-668C-41A0-A84A-644F4F0A9E2F}"/>
    <cellStyle name="자리수0" xfId="4646" xr:uid="{BEE2CFF0-F1F7-4B08-8A29-2480DF37925E}"/>
    <cellStyle name="자리수0 2" xfId="5318" xr:uid="{7E515800-8C0E-4888-8D7B-C7009F25ED53}"/>
    <cellStyle name="콤마 [0]_(업무FLOW)" xfId="4647" xr:uid="{ACC78253-51A2-44D1-ABFD-E6CC63CB05CC}"/>
    <cellStyle name="콤마_(업무FLOW)" xfId="4648" xr:uid="{4E9E8FF6-7F01-4E57-9273-1B97CAB92A19}"/>
    <cellStyle name="통화 [0]_1202" xfId="4649" xr:uid="{3FA74E77-A659-4E35-8C5B-70DDC377209D}"/>
    <cellStyle name="통화_1202" xfId="4650" xr:uid="{3CBE6B37-7305-4529-B6F7-8D11276E4836}"/>
    <cellStyle name="퍼센트" xfId="4651" xr:uid="{1547D617-1365-4F65-8786-A963614AA360}"/>
    <cellStyle name="퍼센트 2" xfId="5319" xr:uid="{9C3D968C-D0FF-41DE-8BE9-DDA2B99E40D2}"/>
    <cellStyle name="표준 4" xfId="4652" xr:uid="{14BD1F09-599B-471F-9FDC-A4E1C57FD7F0}"/>
    <cellStyle name="표준 4 2" xfId="4653" xr:uid="{C7D799B4-D6AB-4871-B2BB-5F3C7D178DA9}"/>
    <cellStyle name="표준 4 2 2" xfId="5321" xr:uid="{4A4CFB16-3DCA-4680-9C92-86D03FB8A6B4}"/>
    <cellStyle name="표준 4 3" xfId="5320" xr:uid="{7344C77B-9DCF-4867-88DA-E4B110B913AB}"/>
    <cellStyle name="표준_(정보부문)월별인원계획" xfId="4654" xr:uid="{6C957BF5-853F-4D13-AB12-2798E1C0D689}"/>
    <cellStyle name="하이퍼링크_APQP_KDAC_635N" xfId="4655" xr:uid="{B522F0B2-3907-494C-AD83-4E8E634F09AD}"/>
    <cellStyle name="합산" xfId="4656" xr:uid="{F1FA25D7-94A2-4172-8BF5-15CCC7502D70}"/>
    <cellStyle name="합산 2" xfId="5322" xr:uid="{B6163F2D-7768-42BD-A98F-7FDB279BAAC8}"/>
    <cellStyle name="화폐기호" xfId="4657" xr:uid="{A2861813-F36F-452F-A094-35A20A9DC175}"/>
    <cellStyle name="화폐기호 2" xfId="5323" xr:uid="{7F3E5860-0261-4D9D-A611-6DD0DC248DA5}"/>
    <cellStyle name="화폐기호0" xfId="4658" xr:uid="{7552AA75-3AED-40D8-B706-BCC4CDCB06A4}"/>
    <cellStyle name="화폐기호0 2" xfId="5324" xr:uid="{E2233C00-C230-44A5-926F-0C0DE0408D30}"/>
    <cellStyle name="一?ESheet1" xfId="4659" xr:uid="{7CA918F2-0ED1-4A82-BBC7-AB9B904D1B10}"/>
    <cellStyle name="一?ESheet1 2" xfId="5325" xr:uid="{176829BB-6997-47BD-ADBC-79A5EEB5522C}"/>
    <cellStyle name="一?Etam" xfId="4660" xr:uid="{12B935E0-58DE-4452-901C-44DB8C8A48BD}"/>
    <cellStyle name="一?Etam 2" xfId="5326" xr:uid="{5208EC90-9BE2-49CB-9A1C-F7E76AB63D1D}"/>
    <cellStyle name="一?Etsm" xfId="4661" xr:uid="{3AA100E1-2F56-4704-BAF3-7E0F8EA07DF8}"/>
    <cellStyle name="一?Etsm 2" xfId="5327" xr:uid="{C77D7AF5-9A1B-41A0-93FD-9DF5FB295C6D}"/>
    <cellStyle name="一?E五?" xfId="4662" xr:uid="{794B65F3-0105-46F9-8F94-0809CA7B349E}"/>
    <cellStyle name="一?E五? 2" xfId="5328" xr:uid="{EE14424C-A323-4AE3-AE4C-C392B201466F}"/>
    <cellStyle name="一?E各國引?" xfId="4663" xr:uid="{17F16520-5B26-4A77-9FF9-9FA60225EB4C}"/>
    <cellStyle name="一?E各國引? 2" xfId="5329" xr:uid="{E450518A-BD82-4CFA-B7A5-38E6F1F99A0A}"/>
    <cellStyle name="一?E生管號口LIST" xfId="4664" xr:uid="{FCDDCA1D-15C5-4697-99DE-A4B7C77C6BE0}"/>
    <cellStyle name="一?E生管號口LIST 2" xfId="5330" xr:uid="{C4CA89E2-D2C3-4D18-BC38-C6801C1AC53D}"/>
    <cellStyle name="一?E追加見積" xfId="4665" xr:uid="{063EF0D7-CDA4-4A8B-BB95-6A7C5F6FE42E}"/>
    <cellStyle name="一?E追加見積 2" xfId="5331" xr:uid="{64F67777-66AB-40DC-AA23-6157FAFB14F7}"/>
    <cellStyle name="一般_0006(1)" xfId="4666" xr:uid="{AEA99C99-9BE0-4C9F-A422-BEC135B007F2}"/>
    <cellStyle name="不要?理" xfId="4667" xr:uid="{340024D5-0ECC-463B-991F-195DC6C7C860}"/>
    <cellStyle name="不要?理 2" xfId="5332" xr:uid="{468E3F5B-FBAF-4719-BE49-E45E33CE7EF9}"/>
    <cellStyle name="不要処理" xfId="4668" xr:uid="{DF0533E2-7ED1-4F04-A6DC-81F95C17C4FB}"/>
    <cellStyle name="不要処理 2" xfId="5333" xr:uid="{5EB092FB-D7AD-4E54-B32E-C285FD6FA7C8}"/>
    <cellStyle name="入力" xfId="4669" xr:uid="{3605CE1D-B928-44C9-80F3-AF6863F16FFF}"/>
    <cellStyle name="入力 2" xfId="5334" xr:uid="{17F0136E-FB10-4985-9983-F4DE196FA68D}"/>
    <cellStyle name="出力" xfId="4670" xr:uid="{63B8EBFF-20AB-48F0-A83C-204375002177}"/>
    <cellStyle name="出力 2" xfId="5335" xr:uid="{8FE9EAB1-D5D5-4962-B3E2-226FED73ADB5}"/>
    <cellStyle name="千分?E0]_Sheet1" xfId="4671" xr:uid="{28990228-BF0A-4F65-9635-3103F29EFAFA}"/>
    <cellStyle name="千分?ESheet1" xfId="4672" xr:uid="{0316910D-491C-4D6E-97B2-FA03C0427449}"/>
    <cellStyle name="千分?ESheet1 2" xfId="5336" xr:uid="{267FC9E1-DCC6-436B-8726-B7782441CAC3}"/>
    <cellStyle name="千分?E五?" xfId="4673" xr:uid="{7B640D81-7B73-4523-BF68-B218E81A9F3F}"/>
    <cellStyle name="千分?E五? 2" xfId="5337" xr:uid="{9C9BD6E1-2EDA-48A6-8F33-A47DFAE61836}"/>
    <cellStyle name="千分位[0]_2002CAP" xfId="4674" xr:uid="{B8AD1807-F991-4695-B99F-55988D3EBCC2}"/>
    <cellStyle name="千分位_2002CAP" xfId="4675" xr:uid="{2936244C-5DB2-48D5-BD02-93CC93E7C5D3}"/>
    <cellStyle name="古場" xfId="4676" xr:uid="{DB39C02B-72E2-4C40-A104-20E026C5A545}"/>
    <cellStyle name="古場 2" xfId="5338" xr:uid="{22BC5A87-9A84-4BD7-BF6A-58145C014A11}"/>
    <cellStyle name="帳票" xfId="4677" xr:uid="{44260B1A-237B-46EC-B072-3C755DE11570}"/>
    <cellStyle name="帳票 2" xfId="5339" xr:uid="{CB76DA72-FED3-43A7-8DCB-0F777047F597}"/>
    <cellStyle name="悪い" xfId="4678" xr:uid="{30F3E69E-24F7-4396-BFF3-27D27FF470B2}"/>
    <cellStyle name="悪い 2" xfId="5340" xr:uid="{6B5022B2-4D88-4BC3-A999-7A84AE0546B7}"/>
    <cellStyle name="未定義" xfId="4679" xr:uid="{CF8EDBC7-62FE-4444-BF99-3188B5E56596}"/>
    <cellStyle name="未定義 2" xfId="4680" xr:uid="{42A6FA74-AAC1-4036-BC1A-75CEABD8A6E7}"/>
    <cellStyle name="未定義 2 2" xfId="5342" xr:uid="{59033D7E-CA70-4F6E-A49F-AA1FC7331DA2}"/>
    <cellStyle name="未定義 3" xfId="4681" xr:uid="{C41936BA-2E2C-4915-8CEF-5870CD27FCA5}"/>
    <cellStyle name="未定義 3 2" xfId="5343" xr:uid="{877D3BD1-DE3B-47A9-BEE9-B847D67CBAA6}"/>
    <cellStyle name="未定義 4" xfId="4682" xr:uid="{0C39EAD6-FF26-4C66-9E10-123B78D63F5F}"/>
    <cellStyle name="未定義 4 2" xfId="5344" xr:uid="{88DDCD20-17D0-46F3-8D1A-4E894768E3B8}"/>
    <cellStyle name="未定義 5" xfId="4683" xr:uid="{4A5B2F5D-5CC2-4C9D-8C27-EF7A9DC65C9F}"/>
    <cellStyle name="未定義 5 2" xfId="5345" xr:uid="{6861D447-662F-4D95-94CF-6A5DFC85C139}"/>
    <cellStyle name="未定義 6" xfId="4684" xr:uid="{5568BD57-990E-4045-B71D-9615AEB0BE95}"/>
    <cellStyle name="未定義 6 2" xfId="5346" xr:uid="{9FC5F665-A6AB-449C-81DC-6FC5D4B3EEBF}"/>
    <cellStyle name="未定義 7" xfId="4685" xr:uid="{1BD5A81C-BE78-4911-BFB8-89EE468C0559}"/>
    <cellStyle name="未定義 7 2" xfId="5347" xr:uid="{E2F99A8D-6D1C-4CA7-BFE2-DC3E23C2E3FA}"/>
    <cellStyle name="未定義 8" xfId="4686" xr:uid="{0D4CD5CC-8E7A-4B15-9673-D5771B2D5034}"/>
    <cellStyle name="未定義 8 2" xfId="5348" xr:uid="{859437B0-988A-4FD8-B54C-3D4A533885D6}"/>
    <cellStyle name="未定義 9" xfId="5341" xr:uid="{60B4349C-4BF9-40E0-8BEB-ECA532814FCB}"/>
    <cellStyle name="未定義_Copy of Forecast GMI700- (29-10-2010)" xfId="4687" xr:uid="{BE075C4D-7F34-4D4E-B3F6-81B9CCEDA1E0}"/>
    <cellStyle name="桁?切? [0.00]_076WEPD" xfId="4688" xr:uid="{655597A3-9FA4-4793-AC3B-3772F15AACC7}"/>
    <cellStyle name="桁?切?_076WEPD" xfId="4689" xr:uid="{44835375-F670-4ACB-BBC3-4F80F8A684BB}"/>
    <cellStyle name="桁・・・ [0.00]_laroux" xfId="4690" xr:uid="{8C8B832B-2DE9-4409-B62A-66C72C5DEA48}"/>
    <cellStyle name="桁・・・_laroux" xfId="4691" xr:uid="{CE34B482-EE2E-4EB9-B7CC-CD8C622CA1E5}"/>
    <cellStyle name="桁区切り [0.00]_065w 186w(0709)reply fromFMD(010709)" xfId="4692" xr:uid="{3D51F749-8607-40EF-9678-2B7918696C6E}"/>
    <cellStyle name="桁区切り_065w 186w(0709)reply fromFMD(010709)" xfId="4693" xr:uid="{18739573-990A-4477-86B4-5A44B37C1171}"/>
    <cellStyle name="桁蟻唇Ｆ [0.00]_076WEPD" xfId="4694" xr:uid="{AF62002E-C3EE-448E-A4FC-1F4107E2DFC4}"/>
    <cellStyle name="桁蟻唇Ｆ_076WEPD" xfId="4695" xr:uid="{BB12AC6B-A1D3-422E-8908-7B5500CA14E4}"/>
    <cellStyle name="標?_316NP(000413)00年一体化3.3" xfId="4696" xr:uid="{377B034C-783C-49B1-8483-4B27F5FC1F9D}"/>
    <cellStyle name="標準 3_10.12.20 HPT 2011 Business Plan Ver.2.5 (HATC 88KI)" xfId="4697" xr:uid="{9DA7430E-4897-4846-B04F-CA69A74C7B01}"/>
    <cellStyle name="標準_ 3. 工数と評価点全車_1付依頼分ion付依頼" xfId="4698" xr:uid="{C894317E-2067-4F0C-97F9-A57570CB1C9E}"/>
    <cellStyle name="標準8" xfId="4699" xr:uid="{28870AF0-2259-483F-AE0A-4872274189A1}"/>
    <cellStyle name="標準8 2" xfId="5349" xr:uid="{CA3DDB47-C09B-4E52-9AC8-786A1C1A31F7}"/>
    <cellStyle name="爨ﾃﾗ靉ｧﾋﾁﾒﾂｨﾘﾅﾀﾒ､ [0]_Excel_MD97DL" xfId="4700" xr:uid="{958D73DD-40BA-4446-AABC-5BBF79DD656A}"/>
    <cellStyle name="爨ﾃﾗ靉ｧﾋﾁﾒﾂｨﾘﾅﾀﾒ､_Excel_MD97DL" xfId="4701" xr:uid="{17438470-989D-49E0-9F0D-3BC49C7D16F0}"/>
    <cellStyle name="爨ﾃﾗ靉ｧﾋﾁﾒﾂﾊ｡ﾘﾅ爰ﾔｹ [0]_Excel_MD97DL" xfId="4702" xr:uid="{D5C159C9-D82B-4438-81A7-C51CC98613BC}"/>
    <cellStyle name="爨ﾃﾗ靉ｧﾋﾁﾒﾂﾊ｡ﾘﾅ爰ﾔｹ_Excel_MD97DL" xfId="4703" xr:uid="{47DAEAAC-5A50-4205-825E-B8DCD9877777}"/>
    <cellStyle name="爼ﾗ靉ﾁ篦ｧﾋﾅﾒﾂﾁﾔｵﾔ" xfId="4704" xr:uid="{DAE71954-D939-4246-9AD0-EFBACAB1CAF6}"/>
    <cellStyle name="爼ﾗ靉ﾁ篦ｧﾋﾅﾒﾂﾁﾔｵﾔ 2" xfId="5350" xr:uid="{649E6B76-A5D1-44E2-8187-C246ED6A0DA5}"/>
    <cellStyle name="磨葬e義" xfId="4705" xr:uid="{07EE49C9-F4B2-41D5-92C9-8285C45EC41A}"/>
    <cellStyle name="磨葬e義 2" xfId="5351" xr:uid="{99D501F9-8480-4B1F-903D-CCEF430099DA}"/>
    <cellStyle name="脱? [0.00]_076WEPD" xfId="4706" xr:uid="{3CEF32CC-7A60-4579-BD7E-53FEDDD2EB82}"/>
    <cellStyle name="脱?_076WEPD" xfId="4707" xr:uid="{A23B0447-B484-4E65-92FC-8D8D8771F6FD}"/>
    <cellStyle name="脱浦 [0.00]_076WEPD" xfId="4708" xr:uid="{3AE52523-61B5-4E3E-9552-E740014824C1}"/>
    <cellStyle name="脱浦_076WEPD" xfId="4709" xr:uid="{1AF5F8AB-09C0-44BE-8101-2C042BA88062}"/>
    <cellStyle name="良い" xfId="4710" xr:uid="{66C54A09-7A43-421A-A85B-55CE1857019B}"/>
    <cellStyle name="良い 2" xfId="5352" xr:uid="{FD07917E-7698-48E4-8319-C6BF6A18BAED}"/>
    <cellStyle name="表・・・・ハイパーリンク" xfId="4711" xr:uid="{7433F980-7ED1-4E26-AEE9-92CBBEB5ED1D}"/>
    <cellStyle name="表・・・・ハイパーリンク 2" xfId="5353" xr:uid="{0E8C4475-67B5-4043-BD54-199C5BF40FAA}"/>
    <cellStyle name="表旨巧・・ハイパーリンク" xfId="4712" xr:uid="{831FD87A-547F-4879-AF0B-4C7AC1548C8A}"/>
    <cellStyle name="表旨巧・・ハイパーリンク 2" xfId="5354" xr:uid="{3824CA7C-D76E-486D-AEB4-9215E4D5CDCE}"/>
    <cellStyle name="表示??????????" xfId="4713" xr:uid="{AE5B9D2E-9F9B-4CB6-B598-2CADD887717D}"/>
    <cellStyle name="表示?????????? 2" xfId="5355" xr:uid="{F04145FC-0E52-40E8-98FB-BFD25E2CACF9}"/>
    <cellStyle name="表示済みのハイパーリンク" xfId="4714" xr:uid="{2AFFD123-5000-4536-A70C-624C0AEE7420}"/>
    <cellStyle name="表示済みのハイパーリンク 2" xfId="5356" xr:uid="{E5700E0A-E402-41C9-8D25-13E9BFA1E898}"/>
    <cellStyle name="見出し 1" xfId="4715" xr:uid="{34048A97-C314-4614-AEA2-20FB8AF4A2CC}"/>
    <cellStyle name="見出し 1 2" xfId="5357" xr:uid="{A4D1D243-CAB0-4EE6-B537-BD66991B0B6A}"/>
    <cellStyle name="見出し 2" xfId="4716" xr:uid="{A6948396-C17A-4241-8F57-F9ED718EF981}"/>
    <cellStyle name="見出し 2 2" xfId="5358" xr:uid="{85738E18-4B6B-4782-9119-EDB46DDBE321}"/>
    <cellStyle name="見出し 3" xfId="4717" xr:uid="{663B5C60-7927-4037-8AA9-D04E8BBCDB8F}"/>
    <cellStyle name="見出し 3 2" xfId="5359" xr:uid="{D758BCB1-EABF-4B2C-9432-DAC5844C27FC}"/>
    <cellStyle name="見出し 4" xfId="4718" xr:uid="{5CEAE1D7-4922-4C3D-8A17-4EB35AE93573}"/>
    <cellStyle name="見出し 4 2" xfId="5360" xr:uid="{6D3C41FE-4C17-4DE9-802A-0607A8313D1D}"/>
    <cellStyle name="計算" xfId="4719" xr:uid="{D414ED2D-587C-4B72-BD20-D758E2386258}"/>
    <cellStyle name="計算 2" xfId="5361" xr:uid="{06641D67-2568-4403-94B1-491F3BBB5737}"/>
    <cellStyle name="説明文" xfId="4720" xr:uid="{5D2567F1-F6C0-4C0A-9891-6B305828F218}"/>
    <cellStyle name="説明文 2" xfId="5362" xr:uid="{0DBDF312-2F4D-440D-9CCD-958B3E7584BA}"/>
    <cellStyle name="警告文" xfId="4721" xr:uid="{B7E42190-89CB-4E36-9191-C4B8092C315E}"/>
    <cellStyle name="警告文 2" xfId="5363" xr:uid="{1024B2AA-FA84-4D92-9BAB-A4FD3C4D030D}"/>
    <cellStyle name="貨?E[0]_Sheet1" xfId="4722" xr:uid="{61205BE6-6833-476A-B242-82668DD2D52C}"/>
    <cellStyle name="貨幣 [0]_2002CAP" xfId="4723" xr:uid="{7F5FD7A8-F1BA-4AA3-A826-99FF0802779C}"/>
    <cellStyle name="貨幣[0]_06生管" xfId="4724" xr:uid="{2B3EBC5F-6D30-45A1-AD13-0B6BA2D88736}"/>
    <cellStyle name="貨幣_2002CAP" xfId="4725" xr:uid="{254E4F2A-8D7E-41F9-A4CA-E7CED272BAD2}"/>
    <cellStyle name="通貨 [0.00]_065w 186w(0709)reply fromFMD(010709)" xfId="4726" xr:uid="{24205B2C-E04B-4D40-8DC2-33443563FF6C}"/>
    <cellStyle name="通貨_065w 186w(0709)reply fromFMD(010709)" xfId="4727" xr:uid="{5B6E8866-FA9E-4505-AFB8-A643811F2F0D}"/>
    <cellStyle name="関数タイトル" xfId="4728" xr:uid="{010EA0C3-9D9F-4FB8-AA34-E1749809CFC1}"/>
    <cellStyle name="関数タイトル 2" xfId="5364" xr:uid="{0AFE7216-BDC3-4263-BD2F-4CF5378EC56F}"/>
    <cellStyle name="集計" xfId="4729" xr:uid="{41491F40-BA5B-402C-955D-923DDCCF7C09}"/>
    <cellStyle name="集計 2" xfId="5365" xr:uid="{4080754D-7986-44F6-A55F-6BA50D8316C4}"/>
    <cellStyle name="鬻? [0.00]_076WEPD" xfId="4730" xr:uid="{596A4C1A-329F-44F1-A31E-C45E156426F9}"/>
    <cellStyle name="鬻?_076WEPD" xfId="4731" xr:uid="{797E023C-1D56-4CF1-A0F9-D96E1A34EECC}"/>
    <cellStyle name="㕃" xfId="4732" xr:uid="{6FE18FBF-2BE2-49BD-AA3D-BD60AE6745D6}"/>
    <cellStyle name="㕃 2" xfId="4733" xr:uid="{AFBC756F-61E5-49A4-8B32-2D2C245B0C6E}"/>
    <cellStyle name="㕃 2 2" xfId="5367" xr:uid="{7B201327-F66F-49A4-9C3B-40DA758ECA5D}"/>
    <cellStyle name="㕃 3" xfId="5366" xr:uid="{B186B3AC-17AB-4C1D-B553-C1E234DD3FCD}"/>
  </cellStyles>
  <dxfs count="0"/>
  <tableStyles count="0" defaultTableStyle="TableStyleMedium9" defaultPivotStyle="PivotStyleLight16"/>
  <colors>
    <mruColors>
      <color rgb="FFFF66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3591;&#3610;%2060Q4/&#3591;&#3610;%20STEC%20Year2017%20for%20DIA/STEC%20a161a-12thai-1%20Rev%2020042017%20(1)%2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8\10003-&#3586;&#3657;&#3629;&#3617;&#3641;&#3621;&#3626;&#3635;&#3609;&#3633;&#3585;&#3591;&#3634;&#3609;&#3585;&#3619;&#3640;&#3591;&#3648;&#3607;&#3614;&#3617;&#3627;&#3634;&#3609;&#3588;&#3619;\Users\ntungkittisub\Desktop\STEC\Q3'2015\Roll%20FS\12112015\Q2'15\Excel_30092015_STEC_TH_ex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_5-6-7"/>
      <sheetName val="PL_8"/>
      <sheetName val="EQ_9_Conso_15"/>
      <sheetName val="EQ_10_Conso 16"/>
      <sheetName val="EQ_11_Separate"/>
      <sheetName val="EQ_12_Separate "/>
      <sheetName val="CF 13-14 "/>
      <sheetName val="PL_Q2'15"/>
    </sheetNames>
    <sheetDataSet>
      <sheetData sheetId="0"/>
      <sheetData sheetId="1">
        <row r="30">
          <cell r="D30">
            <v>51035921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_2-3-4"/>
      <sheetName val="PL_5-6"/>
      <sheetName val="EQ_7_Conso"/>
      <sheetName val="EQ_8_Separate"/>
      <sheetName val="CF 9-10"/>
      <sheetName val="PL_Q1'15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>
        <row r="11">
          <cell r="D11">
            <v>255449</v>
          </cell>
          <cell r="F11">
            <v>255449</v>
          </cell>
        </row>
        <row r="12">
          <cell r="D12">
            <v>48264</v>
          </cell>
          <cell r="F12">
            <v>48264</v>
          </cell>
        </row>
        <row r="13">
          <cell r="D13">
            <v>15981</v>
          </cell>
          <cell r="F13">
            <v>15981</v>
          </cell>
        </row>
        <row r="17">
          <cell r="D17">
            <v>177444</v>
          </cell>
          <cell r="F17">
            <v>177444</v>
          </cell>
        </row>
        <row r="18">
          <cell r="D18">
            <v>41718</v>
          </cell>
          <cell r="F18">
            <v>41718</v>
          </cell>
        </row>
        <row r="19">
          <cell r="D19">
            <v>3317</v>
          </cell>
          <cell r="F19">
            <v>3317</v>
          </cell>
        </row>
        <row r="20">
          <cell r="D20">
            <v>29988</v>
          </cell>
          <cell r="F20">
            <v>29981</v>
          </cell>
        </row>
        <row r="21">
          <cell r="D21">
            <v>8240</v>
          </cell>
          <cell r="F21">
            <v>8240</v>
          </cell>
        </row>
        <row r="25">
          <cell r="D25">
            <v>-12581</v>
          </cell>
          <cell r="F25">
            <v>-12581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N121"/>
  <sheetViews>
    <sheetView tabSelected="1" view="pageBreakPreview" zoomScaleNormal="100" zoomScaleSheetLayoutView="100" workbookViewId="0">
      <selection activeCell="AC34" sqref="AC34"/>
    </sheetView>
  </sheetViews>
  <sheetFormatPr defaultColWidth="9.140625" defaultRowHeight="22.5" customHeight="1"/>
  <cols>
    <col min="1" max="1" width="47.140625" customWidth="1"/>
    <col min="2" max="2" width="8.7109375" style="8" customWidth="1"/>
    <col min="3" max="3" width="1.42578125" style="8" customWidth="1"/>
    <col min="4" max="4" width="15.42578125" style="22" customWidth="1"/>
    <col min="5" max="5" width="1" customWidth="1"/>
    <col min="6" max="6" width="15.42578125" style="118" customWidth="1"/>
    <col min="7" max="7" width="1.28515625" customWidth="1"/>
    <col min="8" max="8" width="14.5703125" style="22" customWidth="1"/>
    <col min="9" max="9" width="1.28515625" customWidth="1"/>
    <col min="10" max="10" width="14.7109375" style="118" customWidth="1"/>
    <col min="11" max="11" width="12.42578125" customWidth="1"/>
    <col min="12" max="12" width="17.7109375" style="118" customWidth="1"/>
    <col min="13" max="13" width="12" customWidth="1"/>
    <col min="14" max="14" width="16.5703125" style="98" customWidth="1"/>
  </cols>
  <sheetData>
    <row r="1" spans="1:11" ht="22.5" customHeight="1">
      <c r="A1" s="23" t="s">
        <v>191</v>
      </c>
    </row>
    <row r="2" spans="1:11" ht="22.5" customHeight="1">
      <c r="A2" s="7" t="s">
        <v>76</v>
      </c>
    </row>
    <row r="3" spans="1:11" ht="22.5" customHeight="1">
      <c r="A3" s="10" t="s">
        <v>249</v>
      </c>
    </row>
    <row r="4" spans="1:11" ht="22.5" customHeight="1">
      <c r="A4" s="10"/>
      <c r="D4" s="114" t="s">
        <v>228</v>
      </c>
      <c r="E4" s="115"/>
      <c r="F4" s="116"/>
      <c r="H4" s="114" t="s">
        <v>192</v>
      </c>
      <c r="I4" s="115"/>
      <c r="J4" s="116"/>
    </row>
    <row r="5" spans="1:11" ht="21" customHeight="1">
      <c r="A5" s="10"/>
      <c r="D5" s="127" t="s">
        <v>250</v>
      </c>
      <c r="E5" s="128"/>
      <c r="F5" s="127" t="s">
        <v>234</v>
      </c>
      <c r="G5" s="129"/>
      <c r="H5" s="127" t="s">
        <v>250</v>
      </c>
      <c r="I5" s="128"/>
      <c r="J5" s="127" t="s">
        <v>234</v>
      </c>
      <c r="K5" s="98"/>
    </row>
    <row r="6" spans="1:11" ht="21" customHeight="1">
      <c r="A6" s="10"/>
      <c r="D6" s="9">
        <v>2024</v>
      </c>
      <c r="F6" s="9">
        <v>2023</v>
      </c>
      <c r="G6" s="129"/>
      <c r="H6" s="9">
        <v>2024</v>
      </c>
      <c r="J6" s="9">
        <v>2023</v>
      </c>
      <c r="K6" s="98"/>
    </row>
    <row r="7" spans="1:11" ht="21" customHeight="1">
      <c r="A7" s="10"/>
      <c r="D7" s="129" t="s">
        <v>220</v>
      </c>
      <c r="E7" s="130"/>
      <c r="F7" s="129" t="s">
        <v>222</v>
      </c>
      <c r="G7" s="115"/>
      <c r="H7" s="129" t="s">
        <v>220</v>
      </c>
      <c r="I7" s="130"/>
      <c r="J7" s="129" t="s">
        <v>222</v>
      </c>
    </row>
    <row r="8" spans="1:11" ht="21" customHeight="1">
      <c r="A8" s="10"/>
      <c r="D8" s="131" t="s">
        <v>221</v>
      </c>
      <c r="E8" s="130"/>
      <c r="F8" s="132"/>
      <c r="G8" s="115"/>
      <c r="H8" s="131" t="s">
        <v>221</v>
      </c>
      <c r="I8" s="130"/>
      <c r="J8" s="132"/>
    </row>
    <row r="9" spans="1:11" ht="22.5" customHeight="1">
      <c r="A9" s="7" t="s">
        <v>78</v>
      </c>
      <c r="B9" s="8" t="s">
        <v>77</v>
      </c>
      <c r="D9" s="177" t="s">
        <v>187</v>
      </c>
      <c r="E9" s="177"/>
      <c r="F9" s="177"/>
      <c r="G9" s="177"/>
      <c r="H9" s="177"/>
      <c r="I9" s="177"/>
      <c r="J9" s="177"/>
    </row>
    <row r="10" spans="1:11" ht="22.5" customHeight="1">
      <c r="A10" s="133" t="s">
        <v>79</v>
      </c>
      <c r="E10" s="22"/>
      <c r="F10" s="50"/>
      <c r="G10" s="22"/>
      <c r="I10" s="22"/>
      <c r="J10" s="50"/>
    </row>
    <row r="11" spans="1:11" ht="22.5" customHeight="1">
      <c r="A11" s="134" t="s">
        <v>71</v>
      </c>
      <c r="D11" s="22">
        <v>159836224</v>
      </c>
      <c r="E11" s="22"/>
      <c r="F11" s="22">
        <v>48029212</v>
      </c>
      <c r="G11" s="22"/>
      <c r="H11" s="22">
        <v>142672814</v>
      </c>
      <c r="I11" s="22"/>
      <c r="J11" s="22">
        <v>42985136</v>
      </c>
    </row>
    <row r="12" spans="1:11" ht="22.5" customHeight="1">
      <c r="A12" s="134" t="s">
        <v>72</v>
      </c>
      <c r="B12" s="8" t="s">
        <v>216</v>
      </c>
      <c r="D12" s="22">
        <v>402440235</v>
      </c>
      <c r="E12" s="22"/>
      <c r="F12" s="22">
        <v>371867892</v>
      </c>
      <c r="G12" s="22"/>
      <c r="H12" s="22">
        <v>396267740</v>
      </c>
      <c r="I12" s="22"/>
      <c r="J12" s="22">
        <v>402652612</v>
      </c>
    </row>
    <row r="13" spans="1:11" ht="22.5" customHeight="1">
      <c r="A13" s="134" t="s">
        <v>178</v>
      </c>
      <c r="B13" s="8" t="s">
        <v>68</v>
      </c>
      <c r="D13" s="22">
        <v>11785921</v>
      </c>
      <c r="E13" s="22"/>
      <c r="F13" s="22">
        <v>31775902</v>
      </c>
      <c r="G13" s="22"/>
      <c r="H13" s="22">
        <v>38534217</v>
      </c>
      <c r="I13" s="22"/>
      <c r="J13" s="22">
        <v>63096770</v>
      </c>
    </row>
    <row r="14" spans="1:11" ht="22.5" customHeight="1">
      <c r="A14" s="134" t="s">
        <v>179</v>
      </c>
      <c r="B14" s="8">
        <v>7</v>
      </c>
      <c r="D14" s="22">
        <v>53470860</v>
      </c>
      <c r="E14" s="22"/>
      <c r="F14" s="22">
        <v>73607495</v>
      </c>
      <c r="G14" s="22"/>
      <c r="H14" s="22">
        <v>26161379</v>
      </c>
      <c r="I14" s="22"/>
      <c r="J14" s="22">
        <v>42425878</v>
      </c>
    </row>
    <row r="15" spans="1:11" ht="22.5" customHeight="1">
      <c r="A15" t="s">
        <v>233</v>
      </c>
      <c r="B15" s="8">
        <v>4</v>
      </c>
      <c r="D15" s="22">
        <v>0</v>
      </c>
      <c r="E15" s="22"/>
      <c r="F15" s="22">
        <v>0</v>
      </c>
      <c r="G15" s="22"/>
      <c r="H15" s="22">
        <v>141050000</v>
      </c>
      <c r="I15" s="22"/>
      <c r="J15" s="22">
        <v>0</v>
      </c>
    </row>
    <row r="16" spans="1:11" ht="22.5" customHeight="1">
      <c r="A16" s="134" t="s">
        <v>74</v>
      </c>
      <c r="B16" s="8">
        <v>8</v>
      </c>
      <c r="D16" s="22">
        <v>528900629</v>
      </c>
      <c r="E16" s="22"/>
      <c r="F16" s="22">
        <v>415082495</v>
      </c>
      <c r="G16" s="22"/>
      <c r="H16" s="22">
        <v>340402507</v>
      </c>
      <c r="I16" s="22"/>
      <c r="J16" s="22">
        <v>365537813</v>
      </c>
    </row>
    <row r="17" spans="1:11" ht="22.5" customHeight="1">
      <c r="A17" s="134" t="s">
        <v>75</v>
      </c>
      <c r="D17" s="22">
        <v>55255582</v>
      </c>
      <c r="E17" s="22"/>
      <c r="F17" s="22">
        <v>48440109</v>
      </c>
      <c r="G17" s="22"/>
      <c r="H17" s="135">
        <v>20669907</v>
      </c>
      <c r="I17" s="22"/>
      <c r="J17" s="135">
        <v>21678328</v>
      </c>
    </row>
    <row r="18" spans="1:11" ht="22.5" customHeight="1">
      <c r="A18" s="10" t="s">
        <v>80</v>
      </c>
      <c r="D18" s="136">
        <f>SUM(D11:D17)</f>
        <v>1211689451</v>
      </c>
      <c r="E18" s="22"/>
      <c r="F18" s="136">
        <f>SUM(F11:F17)</f>
        <v>988803105</v>
      </c>
      <c r="G18" s="22"/>
      <c r="H18" s="136">
        <f>SUM(H11:H17)</f>
        <v>1105758564</v>
      </c>
      <c r="I18" s="22"/>
      <c r="J18" s="136">
        <f>SUM(J11:J17)</f>
        <v>938376537</v>
      </c>
    </row>
    <row r="19" spans="1:11" ht="22.5" customHeight="1">
      <c r="A19" s="10"/>
      <c r="E19" s="22"/>
      <c r="F19" s="50"/>
      <c r="G19" s="22"/>
      <c r="I19" s="22"/>
      <c r="J19" s="50"/>
      <c r="K19" s="50"/>
    </row>
    <row r="20" spans="1:11" ht="22.5" customHeight="1">
      <c r="A20" s="133" t="s">
        <v>81</v>
      </c>
      <c r="E20" s="22"/>
      <c r="F20" s="50"/>
      <c r="G20" s="22"/>
      <c r="I20" s="22"/>
      <c r="J20" s="50"/>
      <c r="K20" s="50"/>
    </row>
    <row r="21" spans="1:11" ht="22.5" customHeight="1">
      <c r="A21" s="134" t="s">
        <v>193</v>
      </c>
      <c r="B21" s="8">
        <v>9</v>
      </c>
      <c r="D21" s="22">
        <v>0</v>
      </c>
      <c r="E21" s="22"/>
      <c r="F21" s="22">
        <v>0</v>
      </c>
      <c r="G21" s="22"/>
      <c r="H21" s="22">
        <v>258997000</v>
      </c>
      <c r="I21" s="22"/>
      <c r="J21" s="22">
        <v>158997000</v>
      </c>
      <c r="K21" s="50"/>
    </row>
    <row r="22" spans="1:11" ht="22.5" customHeight="1">
      <c r="A22" s="134" t="s">
        <v>82</v>
      </c>
      <c r="B22" s="8">
        <v>10</v>
      </c>
      <c r="D22" s="22">
        <v>67787090</v>
      </c>
      <c r="E22" s="22"/>
      <c r="F22" s="22">
        <v>67787090</v>
      </c>
      <c r="G22" s="22"/>
      <c r="H22" s="22">
        <v>67787090</v>
      </c>
      <c r="I22" s="22"/>
      <c r="J22" s="22">
        <v>67787090</v>
      </c>
      <c r="K22" s="50"/>
    </row>
    <row r="23" spans="1:11" ht="22.5" customHeight="1">
      <c r="A23" s="134" t="s">
        <v>83</v>
      </c>
      <c r="B23" s="8">
        <v>11</v>
      </c>
      <c r="D23" s="22">
        <v>1881027467</v>
      </c>
      <c r="E23" s="22"/>
      <c r="F23" s="22">
        <v>1834421367</v>
      </c>
      <c r="G23" s="22"/>
      <c r="H23" s="22">
        <v>1308092099</v>
      </c>
      <c r="I23" s="22"/>
      <c r="J23" s="22">
        <v>1318645036</v>
      </c>
      <c r="K23" s="50"/>
    </row>
    <row r="24" spans="1:11" ht="22.5" customHeight="1">
      <c r="A24" s="134" t="s">
        <v>180</v>
      </c>
      <c r="B24" s="8">
        <v>12</v>
      </c>
      <c r="D24" s="22">
        <v>40488663</v>
      </c>
      <c r="E24" s="22"/>
      <c r="F24" s="22">
        <v>63326602</v>
      </c>
      <c r="G24" s="22"/>
      <c r="H24" s="22">
        <v>39326159</v>
      </c>
      <c r="I24" s="22"/>
      <c r="J24" s="22">
        <v>63326602</v>
      </c>
      <c r="K24" s="50"/>
    </row>
    <row r="25" spans="1:11" ht="22.5" customHeight="1">
      <c r="A25" s="134" t="s">
        <v>84</v>
      </c>
      <c r="D25" s="22">
        <v>8367610</v>
      </c>
      <c r="E25" s="22"/>
      <c r="F25" s="22">
        <v>5344249</v>
      </c>
      <c r="G25" s="22"/>
      <c r="H25" s="22">
        <v>4966159</v>
      </c>
      <c r="I25" s="22"/>
      <c r="J25" s="22">
        <v>5302378</v>
      </c>
    </row>
    <row r="26" spans="1:11" ht="22.5" customHeight="1">
      <c r="A26" s="134" t="s">
        <v>85</v>
      </c>
      <c r="B26" s="8">
        <v>13</v>
      </c>
      <c r="D26" s="22">
        <v>27876353</v>
      </c>
      <c r="E26" s="22"/>
      <c r="F26" s="22">
        <v>25504607</v>
      </c>
      <c r="G26" s="22"/>
      <c r="H26" s="22">
        <v>27850560</v>
      </c>
      <c r="I26" s="22"/>
      <c r="J26" s="22">
        <v>25504607</v>
      </c>
      <c r="K26" s="51"/>
    </row>
    <row r="27" spans="1:11" ht="22.5" customHeight="1">
      <c r="A27" s="134" t="s">
        <v>86</v>
      </c>
      <c r="D27" s="22">
        <v>49537432</v>
      </c>
      <c r="E27" s="22"/>
      <c r="F27" s="22">
        <v>42977748</v>
      </c>
      <c r="G27" s="22"/>
      <c r="H27" s="22">
        <v>43718076</v>
      </c>
      <c r="I27" s="22"/>
      <c r="J27" s="22">
        <v>38471695</v>
      </c>
      <c r="K27" s="51"/>
    </row>
    <row r="28" spans="1:11" ht="22.5" customHeight="1">
      <c r="A28" s="10" t="s">
        <v>87</v>
      </c>
      <c r="D28" s="52">
        <f>SUM(D21:D27)</f>
        <v>2075084615</v>
      </c>
      <c r="E28" s="22"/>
      <c r="F28" s="52">
        <f>SUM(F21:F27)</f>
        <v>2039361663</v>
      </c>
      <c r="G28" s="22"/>
      <c r="H28" s="52">
        <f>SUM(H21:H27)</f>
        <v>1750737143</v>
      </c>
      <c r="I28" s="22"/>
      <c r="J28" s="52">
        <f>SUM(J21:J27)</f>
        <v>1678034408</v>
      </c>
      <c r="K28" s="51"/>
    </row>
    <row r="29" spans="1:11" ht="22.5" customHeight="1">
      <c r="A29" s="134"/>
      <c r="E29" s="22"/>
      <c r="F29" s="50"/>
      <c r="G29" s="22"/>
      <c r="I29" s="22"/>
      <c r="J29" s="50"/>
      <c r="K29" s="51"/>
    </row>
    <row r="30" spans="1:11" ht="22.5" customHeight="1" thickBot="1">
      <c r="A30" s="10" t="s">
        <v>88</v>
      </c>
      <c r="D30" s="99">
        <f>SUM(D18+D28)</f>
        <v>3286774066</v>
      </c>
      <c r="E30" s="22"/>
      <c r="F30" s="99">
        <f>SUM(F18+F28)</f>
        <v>3028164768</v>
      </c>
      <c r="G30" s="22"/>
      <c r="H30" s="99">
        <f>SUM(H18+H28)</f>
        <v>2856495707</v>
      </c>
      <c r="I30" s="22"/>
      <c r="J30" s="99">
        <f>SUM(J18+J28)</f>
        <v>2616410945</v>
      </c>
      <c r="K30" s="51"/>
    </row>
    <row r="31" spans="1:11" ht="12" customHeight="1" thickTop="1">
      <c r="A31" s="10"/>
      <c r="D31" s="53"/>
      <c r="E31" s="22"/>
      <c r="F31" s="53"/>
      <c r="G31" s="22"/>
      <c r="H31" s="53"/>
      <c r="I31" s="22"/>
      <c r="J31" s="53"/>
      <c r="K31" s="51"/>
    </row>
    <row r="32" spans="1:11" ht="22.5" customHeight="1">
      <c r="A32" s="10"/>
      <c r="D32" s="53"/>
      <c r="E32" s="22"/>
      <c r="F32" s="53"/>
      <c r="G32" s="22"/>
      <c r="H32" s="53"/>
      <c r="I32" s="22"/>
      <c r="J32" s="53"/>
      <c r="K32" s="51"/>
    </row>
    <row r="33" spans="1:14" ht="22.5" customHeight="1">
      <c r="A33" s="13" t="s">
        <v>188</v>
      </c>
      <c r="D33" s="53"/>
      <c r="E33" s="22"/>
      <c r="F33" s="53"/>
      <c r="G33" s="22"/>
      <c r="H33" s="53"/>
      <c r="I33" s="22"/>
      <c r="J33" s="53"/>
      <c r="K33" s="51"/>
    </row>
    <row r="34" spans="1:14" ht="22.5" customHeight="1">
      <c r="A34" s="10"/>
      <c r="D34" s="53"/>
      <c r="E34" s="22"/>
      <c r="F34" s="53"/>
      <c r="G34" s="22"/>
      <c r="H34" s="53"/>
      <c r="I34" s="22"/>
      <c r="J34" s="53"/>
      <c r="K34" s="51"/>
    </row>
    <row r="35" spans="1:14" ht="22.5" customHeight="1">
      <c r="A35" s="10"/>
      <c r="E35" s="22"/>
      <c r="F35" s="53"/>
      <c r="G35" s="22"/>
      <c r="I35" s="22"/>
      <c r="J35" s="53"/>
      <c r="K35" s="51"/>
    </row>
    <row r="36" spans="1:14" ht="22.5" customHeight="1">
      <c r="A36" s="23" t="s">
        <v>191</v>
      </c>
      <c r="K36" s="51"/>
    </row>
    <row r="37" spans="1:14" ht="21" customHeight="1">
      <c r="A37" s="7" t="s">
        <v>76</v>
      </c>
      <c r="K37" s="51"/>
    </row>
    <row r="38" spans="1:14" ht="22.5" customHeight="1">
      <c r="A38" s="10" t="s">
        <v>249</v>
      </c>
      <c r="K38" s="51"/>
    </row>
    <row r="39" spans="1:14" ht="22.5" customHeight="1">
      <c r="A39" s="10"/>
      <c r="D39" s="114" t="s">
        <v>228</v>
      </c>
      <c r="E39" s="115"/>
      <c r="F39" s="116"/>
      <c r="H39" s="114" t="s">
        <v>192</v>
      </c>
      <c r="I39" s="115"/>
      <c r="J39" s="116"/>
      <c r="K39" s="51"/>
    </row>
    <row r="40" spans="1:14" ht="21" customHeight="1">
      <c r="A40" s="10"/>
      <c r="D40" s="127" t="s">
        <v>250</v>
      </c>
      <c r="E40" s="128"/>
      <c r="F40" s="127" t="s">
        <v>234</v>
      </c>
      <c r="G40" s="129"/>
      <c r="H40" s="127" t="s">
        <v>250</v>
      </c>
      <c r="I40" s="128"/>
      <c r="J40" s="127" t="s">
        <v>234</v>
      </c>
      <c r="K40" s="98"/>
    </row>
    <row r="41" spans="1:14" ht="21" customHeight="1">
      <c r="A41" s="10"/>
      <c r="D41" s="9">
        <v>2024</v>
      </c>
      <c r="F41" s="9">
        <v>2023</v>
      </c>
      <c r="G41" s="129"/>
      <c r="H41" s="9">
        <v>2024</v>
      </c>
      <c r="J41" s="9">
        <v>2023</v>
      </c>
      <c r="K41" s="98"/>
    </row>
    <row r="42" spans="1:14" ht="21" customHeight="1">
      <c r="A42" s="10"/>
      <c r="D42" s="129" t="s">
        <v>220</v>
      </c>
      <c r="E42" s="130"/>
      <c r="F42" s="129" t="s">
        <v>222</v>
      </c>
      <c r="G42" s="115"/>
      <c r="H42" s="129" t="s">
        <v>220</v>
      </c>
      <c r="I42" s="130"/>
      <c r="J42" s="129" t="s">
        <v>222</v>
      </c>
    </row>
    <row r="43" spans="1:14" ht="21" customHeight="1">
      <c r="A43" s="10"/>
      <c r="D43" s="131" t="s">
        <v>221</v>
      </c>
      <c r="E43" s="130"/>
      <c r="F43" s="132"/>
      <c r="G43" s="115"/>
      <c r="H43" s="131" t="s">
        <v>221</v>
      </c>
      <c r="I43" s="130"/>
      <c r="J43" s="132"/>
    </row>
    <row r="44" spans="1:14" ht="22.5" customHeight="1">
      <c r="A44" s="137" t="s">
        <v>97</v>
      </c>
      <c r="B44" s="8" t="s">
        <v>77</v>
      </c>
      <c r="D44" s="177" t="s">
        <v>187</v>
      </c>
      <c r="E44" s="177"/>
      <c r="F44" s="177"/>
      <c r="G44" s="177"/>
      <c r="H44" s="177"/>
      <c r="I44" s="177"/>
      <c r="J44" s="177"/>
      <c r="K44" s="51"/>
    </row>
    <row r="45" spans="1:14" s="138" customFormat="1" ht="22.5" customHeight="1">
      <c r="A45" s="133" t="s">
        <v>98</v>
      </c>
      <c r="B45" s="8"/>
      <c r="C45" s="8"/>
      <c r="D45" s="22"/>
      <c r="E45" s="22"/>
      <c r="F45" s="50"/>
      <c r="G45" s="22"/>
      <c r="H45" s="22"/>
      <c r="I45" s="22"/>
      <c r="J45" s="50"/>
      <c r="K45"/>
      <c r="L45" s="118"/>
      <c r="N45" s="54"/>
    </row>
    <row r="46" spans="1:14" ht="22.5" customHeight="1">
      <c r="A46" s="13" t="s">
        <v>89</v>
      </c>
      <c r="E46" s="22"/>
      <c r="F46" s="50"/>
      <c r="G46" s="22"/>
      <c r="I46" s="22"/>
      <c r="J46" s="50"/>
    </row>
    <row r="47" spans="1:14" ht="21.75" customHeight="1">
      <c r="A47" s="123" t="s">
        <v>90</v>
      </c>
      <c r="B47" s="8">
        <v>14</v>
      </c>
      <c r="D47" s="50">
        <v>683945390</v>
      </c>
      <c r="E47" s="22"/>
      <c r="F47" s="50">
        <v>775591596</v>
      </c>
      <c r="G47" s="22"/>
      <c r="H47" s="50">
        <v>604085852</v>
      </c>
      <c r="I47" s="22"/>
      <c r="J47" s="50">
        <v>530344739</v>
      </c>
    </row>
    <row r="48" spans="1:14" ht="22.5" customHeight="1">
      <c r="A48" s="134" t="s">
        <v>91</v>
      </c>
      <c r="B48" s="8" t="s">
        <v>217</v>
      </c>
      <c r="D48" s="22">
        <v>271439709</v>
      </c>
      <c r="E48" s="22"/>
      <c r="F48" s="22">
        <v>267427238</v>
      </c>
      <c r="G48" s="22"/>
      <c r="H48" s="22">
        <v>223767084</v>
      </c>
      <c r="I48" s="22"/>
      <c r="J48" s="22">
        <v>262465754</v>
      </c>
    </row>
    <row r="49" spans="1:12" ht="22.5" customHeight="1">
      <c r="A49" s="134" t="s">
        <v>181</v>
      </c>
      <c r="B49" s="8" t="s">
        <v>218</v>
      </c>
      <c r="D49" s="22">
        <v>61619540</v>
      </c>
      <c r="E49" s="22"/>
      <c r="F49" s="22">
        <v>70823655</v>
      </c>
      <c r="G49" s="22"/>
      <c r="H49" s="22">
        <v>65505186</v>
      </c>
      <c r="I49" s="22"/>
      <c r="J49" s="22">
        <v>54042386</v>
      </c>
    </row>
    <row r="50" spans="1:12" ht="22.5" customHeight="1">
      <c r="A50" s="13" t="s">
        <v>230</v>
      </c>
      <c r="B50" s="8">
        <v>14</v>
      </c>
      <c r="D50" s="22">
        <v>131192756</v>
      </c>
      <c r="E50" s="22"/>
      <c r="F50" s="22">
        <v>90002280</v>
      </c>
      <c r="G50" s="22"/>
      <c r="H50" s="22">
        <v>90691756</v>
      </c>
      <c r="I50" s="22"/>
      <c r="J50" s="22">
        <v>79927280</v>
      </c>
    </row>
    <row r="51" spans="1:12" ht="22.5" customHeight="1">
      <c r="A51" s="13" t="s">
        <v>182</v>
      </c>
      <c r="B51" s="8">
        <v>14</v>
      </c>
      <c r="D51" s="22">
        <v>13822796</v>
      </c>
      <c r="E51" s="22"/>
      <c r="F51" s="22">
        <v>15774118</v>
      </c>
      <c r="G51" s="22"/>
      <c r="H51" s="22">
        <v>13578813</v>
      </c>
      <c r="I51" s="22"/>
      <c r="J51" s="22">
        <v>15774118</v>
      </c>
      <c r="K51" s="138"/>
      <c r="L51" s="139"/>
    </row>
    <row r="52" spans="1:12" ht="22.5" customHeight="1">
      <c r="A52" s="13" t="s">
        <v>92</v>
      </c>
      <c r="D52" s="22">
        <v>19125440</v>
      </c>
      <c r="E52" s="22"/>
      <c r="F52" s="22">
        <v>18334082</v>
      </c>
      <c r="G52" s="22"/>
      <c r="H52" s="22">
        <v>19125440</v>
      </c>
      <c r="I52" s="22"/>
      <c r="J52" s="22">
        <v>17990038</v>
      </c>
      <c r="K52" s="138"/>
      <c r="L52" s="139"/>
    </row>
    <row r="53" spans="1:12" ht="22.5" hidden="1" customHeight="1">
      <c r="A53" s="13" t="s">
        <v>93</v>
      </c>
      <c r="E53" s="22"/>
      <c r="F53" s="22">
        <v>0</v>
      </c>
      <c r="G53" s="22"/>
      <c r="I53" s="22"/>
      <c r="J53" s="22">
        <v>0</v>
      </c>
      <c r="K53" s="138"/>
      <c r="L53" s="139"/>
    </row>
    <row r="54" spans="1:12" ht="22.5" customHeight="1">
      <c r="A54" s="13" t="s">
        <v>94</v>
      </c>
      <c r="D54" s="22">
        <v>51573396</v>
      </c>
      <c r="E54" s="22"/>
      <c r="F54" s="22">
        <v>76521963</v>
      </c>
      <c r="G54" s="22"/>
      <c r="H54" s="22">
        <v>48949511</v>
      </c>
      <c r="I54" s="22"/>
      <c r="J54" s="22">
        <v>72033545</v>
      </c>
    </row>
    <row r="55" spans="1:12" ht="22.5" customHeight="1">
      <c r="A55" s="13" t="s">
        <v>95</v>
      </c>
      <c r="D55" s="22">
        <v>10528107</v>
      </c>
      <c r="E55" s="22"/>
      <c r="F55" s="22">
        <v>10886199</v>
      </c>
      <c r="G55" s="22"/>
      <c r="H55" s="22">
        <v>10347271</v>
      </c>
      <c r="I55" s="22"/>
      <c r="J55" s="22">
        <v>10577942</v>
      </c>
    </row>
    <row r="56" spans="1:12" ht="22.5" customHeight="1">
      <c r="A56" s="10" t="s">
        <v>96</v>
      </c>
      <c r="D56" s="136">
        <f>SUM(D47:D55)</f>
        <v>1243247134</v>
      </c>
      <c r="E56" s="140"/>
      <c r="F56" s="136">
        <f>SUM(F47:F55)</f>
        <v>1325361131</v>
      </c>
      <c r="G56" s="140"/>
      <c r="H56" s="136">
        <f>SUM(H47:H55)</f>
        <v>1076050913</v>
      </c>
      <c r="I56" s="140"/>
      <c r="J56" s="136">
        <f>SUM(J47:J55)</f>
        <v>1043155802</v>
      </c>
    </row>
    <row r="57" spans="1:12" ht="22.5" customHeight="1">
      <c r="A57" s="10"/>
      <c r="E57" s="22"/>
      <c r="F57" s="53"/>
      <c r="G57" s="22"/>
      <c r="I57" s="22"/>
      <c r="J57" s="53"/>
    </row>
    <row r="58" spans="1:12" ht="22.5" customHeight="1">
      <c r="A58" s="12" t="s">
        <v>99</v>
      </c>
      <c r="E58" s="22"/>
      <c r="F58" s="53"/>
      <c r="G58" s="22"/>
      <c r="I58" s="22"/>
      <c r="J58" s="53"/>
    </row>
    <row r="59" spans="1:12" ht="22.5" customHeight="1">
      <c r="A59" s="13" t="s">
        <v>100</v>
      </c>
      <c r="B59" s="8">
        <v>14</v>
      </c>
      <c r="D59" s="22">
        <v>508323622</v>
      </c>
      <c r="E59" s="22"/>
      <c r="F59" s="22">
        <v>227892755</v>
      </c>
      <c r="G59" s="22"/>
      <c r="H59" s="22">
        <v>233829029</v>
      </c>
      <c r="I59" s="22"/>
      <c r="J59" s="22">
        <v>107967755</v>
      </c>
    </row>
    <row r="60" spans="1:12" ht="22.5" customHeight="1">
      <c r="A60" s="13" t="s">
        <v>183</v>
      </c>
      <c r="B60" s="8">
        <v>14</v>
      </c>
      <c r="D60" s="22">
        <v>15132822</v>
      </c>
      <c r="E60" s="22"/>
      <c r="F60" s="22">
        <v>20746899</v>
      </c>
      <c r="G60" s="22"/>
      <c r="H60" s="22">
        <v>14183571</v>
      </c>
      <c r="I60" s="22"/>
      <c r="J60" s="22">
        <v>20746899</v>
      </c>
    </row>
    <row r="61" spans="1:12" ht="22.5" customHeight="1">
      <c r="A61" s="134" t="s">
        <v>101</v>
      </c>
      <c r="B61" s="8">
        <v>17</v>
      </c>
      <c r="D61" s="22">
        <v>56730432</v>
      </c>
      <c r="E61" s="22"/>
      <c r="F61" s="22">
        <v>54093123</v>
      </c>
      <c r="G61" s="22"/>
      <c r="H61" s="22">
        <v>56601468</v>
      </c>
      <c r="I61" s="22"/>
      <c r="J61" s="22">
        <v>54093123</v>
      </c>
    </row>
    <row r="62" spans="1:12" ht="22.5" customHeight="1">
      <c r="A62" s="134" t="s">
        <v>102</v>
      </c>
      <c r="D62" s="22">
        <v>6359086</v>
      </c>
      <c r="E62" s="22"/>
      <c r="F62" s="22">
        <v>9338147</v>
      </c>
      <c r="G62" s="22"/>
      <c r="H62" s="22">
        <v>5577857</v>
      </c>
      <c r="I62" s="22"/>
      <c r="J62" s="22">
        <v>6127856</v>
      </c>
    </row>
    <row r="63" spans="1:12" ht="22.5" customHeight="1">
      <c r="A63" s="6" t="s">
        <v>103</v>
      </c>
      <c r="D63" s="52">
        <f>SUM(D59:D62)</f>
        <v>586545962</v>
      </c>
      <c r="E63" s="53"/>
      <c r="F63" s="52">
        <f>SUM(F59:F62)</f>
        <v>312070924</v>
      </c>
      <c r="G63" s="53"/>
      <c r="H63" s="52">
        <f>SUM(H59:H62)</f>
        <v>310191925</v>
      </c>
      <c r="I63" s="53"/>
      <c r="J63" s="52">
        <f>SUM(J59:J62)</f>
        <v>188935633</v>
      </c>
    </row>
    <row r="64" spans="1:12" ht="22.5" customHeight="1">
      <c r="A64" s="6"/>
      <c r="E64" s="22"/>
      <c r="F64" s="55"/>
      <c r="G64" s="22"/>
      <c r="I64" s="22"/>
      <c r="J64" s="55"/>
    </row>
    <row r="65" spans="1:11" ht="22.5" customHeight="1">
      <c r="A65" s="11" t="s">
        <v>104</v>
      </c>
      <c r="D65" s="56">
        <f>D56+D63</f>
        <v>1829793096</v>
      </c>
      <c r="E65" s="22"/>
      <c r="F65" s="56">
        <f>F56+F63</f>
        <v>1637432055</v>
      </c>
      <c r="G65" s="22"/>
      <c r="H65" s="56">
        <f>H56+H63</f>
        <v>1386242838</v>
      </c>
      <c r="I65" s="22"/>
      <c r="J65" s="56">
        <f>J56+J63</f>
        <v>1232091435</v>
      </c>
    </row>
    <row r="66" spans="1:11" ht="6" customHeight="1">
      <c r="A66" s="11"/>
      <c r="D66" s="53"/>
      <c r="E66" s="22"/>
      <c r="F66" s="53"/>
      <c r="G66" s="22"/>
      <c r="H66" s="53"/>
      <c r="I66" s="22"/>
      <c r="J66" s="53"/>
    </row>
    <row r="67" spans="1:11" ht="22.5" customHeight="1">
      <c r="A67" s="11"/>
      <c r="D67" s="53"/>
      <c r="E67" s="22"/>
      <c r="F67" s="53"/>
      <c r="G67" s="22"/>
      <c r="H67" s="53"/>
      <c r="I67" s="22"/>
      <c r="J67" s="53"/>
    </row>
    <row r="68" spans="1:11" ht="22.5" customHeight="1">
      <c r="A68" s="13" t="s">
        <v>188</v>
      </c>
      <c r="E68" s="22"/>
      <c r="F68" s="50"/>
      <c r="G68" s="22"/>
      <c r="I68" s="22"/>
      <c r="J68" s="50"/>
    </row>
    <row r="69" spans="1:11" ht="22.5" customHeight="1">
      <c r="A69" s="23" t="s">
        <v>191</v>
      </c>
    </row>
    <row r="70" spans="1:11" ht="23.25" customHeight="1">
      <c r="A70" s="7" t="s">
        <v>76</v>
      </c>
    </row>
    <row r="71" spans="1:11" ht="23.25" customHeight="1">
      <c r="A71" s="10" t="s">
        <v>249</v>
      </c>
    </row>
    <row r="72" spans="1:11" ht="23.25" customHeight="1">
      <c r="A72" s="10"/>
      <c r="D72" s="114" t="s">
        <v>228</v>
      </c>
      <c r="E72" s="115"/>
      <c r="F72" s="116"/>
      <c r="H72" s="114" t="s">
        <v>192</v>
      </c>
      <c r="I72" s="115"/>
      <c r="J72" s="116"/>
    </row>
    <row r="73" spans="1:11" ht="21" customHeight="1">
      <c r="A73" s="10"/>
      <c r="D73" s="127" t="s">
        <v>250</v>
      </c>
      <c r="E73" s="128"/>
      <c r="F73" s="127" t="s">
        <v>234</v>
      </c>
      <c r="G73" s="129"/>
      <c r="H73" s="127" t="s">
        <v>250</v>
      </c>
      <c r="I73" s="128"/>
      <c r="J73" s="127" t="s">
        <v>234</v>
      </c>
      <c r="K73" s="98"/>
    </row>
    <row r="74" spans="1:11" ht="21" customHeight="1">
      <c r="A74" s="10"/>
      <c r="D74" s="9">
        <v>2024</v>
      </c>
      <c r="F74" s="9">
        <v>2023</v>
      </c>
      <c r="G74" s="129"/>
      <c r="H74" s="9">
        <v>2024</v>
      </c>
      <c r="J74" s="9">
        <v>2023</v>
      </c>
      <c r="K74" s="98"/>
    </row>
    <row r="75" spans="1:11" ht="21" customHeight="1">
      <c r="A75" s="10"/>
      <c r="D75" s="131" t="s">
        <v>221</v>
      </c>
      <c r="E75" s="130"/>
      <c r="F75" s="132"/>
      <c r="G75" s="115"/>
      <c r="H75" s="131" t="s">
        <v>221</v>
      </c>
      <c r="I75" s="130"/>
      <c r="J75" s="132"/>
    </row>
    <row r="76" spans="1:11" ht="23.25">
      <c r="A76" s="7" t="s">
        <v>97</v>
      </c>
      <c r="D76" s="177" t="s">
        <v>187</v>
      </c>
      <c r="E76" s="177"/>
      <c r="F76" s="177"/>
      <c r="G76" s="177"/>
      <c r="H76" s="177"/>
      <c r="I76" s="177"/>
      <c r="J76" s="177"/>
    </row>
    <row r="77" spans="1:11" ht="21.75">
      <c r="A77" s="133" t="s">
        <v>105</v>
      </c>
      <c r="E77" s="22"/>
      <c r="F77" s="50"/>
      <c r="G77" s="22"/>
      <c r="I77" s="22"/>
      <c r="J77" s="50"/>
    </row>
    <row r="78" spans="1:11" ht="22.5" customHeight="1">
      <c r="A78" s="134" t="s">
        <v>106</v>
      </c>
      <c r="E78" s="22"/>
      <c r="F78" s="50"/>
      <c r="G78" s="22"/>
      <c r="I78" s="22"/>
      <c r="J78" s="50"/>
    </row>
    <row r="79" spans="1:11" ht="22.5" customHeight="1">
      <c r="A79" s="141" t="s">
        <v>184</v>
      </c>
      <c r="E79" s="22"/>
      <c r="F79" s="50"/>
      <c r="G79" s="22"/>
      <c r="I79" s="22"/>
      <c r="J79" s="50"/>
    </row>
    <row r="80" spans="1:11" ht="22.5" customHeight="1" thickBot="1">
      <c r="A80" s="142" t="s">
        <v>186</v>
      </c>
      <c r="D80" s="58">
        <v>725000000</v>
      </c>
      <c r="E80" s="22"/>
      <c r="F80" s="58">
        <v>725000000</v>
      </c>
      <c r="G80" s="22"/>
      <c r="H80" s="58">
        <v>725000000</v>
      </c>
      <c r="I80" s="22"/>
      <c r="J80" s="58">
        <v>725000000</v>
      </c>
    </row>
    <row r="81" spans="1:10" ht="23.25" customHeight="1" thickTop="1">
      <c r="A81" s="134" t="s">
        <v>177</v>
      </c>
      <c r="D81" s="57"/>
      <c r="E81" s="22"/>
      <c r="F81" s="57"/>
      <c r="G81" s="22"/>
      <c r="H81" s="57"/>
      <c r="I81" s="22"/>
      <c r="J81" s="57"/>
    </row>
    <row r="82" spans="1:10" ht="23.25" customHeight="1">
      <c r="A82" s="141" t="s">
        <v>185</v>
      </c>
      <c r="D82" s="57"/>
      <c r="E82" s="22"/>
      <c r="F82" s="57"/>
      <c r="G82" s="22"/>
      <c r="H82" s="57"/>
      <c r="I82" s="22"/>
      <c r="J82" s="57"/>
    </row>
    <row r="83" spans="1:10" ht="23.25" customHeight="1">
      <c r="A83" s="142" t="s">
        <v>204</v>
      </c>
      <c r="D83" s="57">
        <f>EQ_Conso!D26</f>
        <v>725000000</v>
      </c>
      <c r="E83" s="22"/>
      <c r="F83" s="57">
        <f>EQ_Conso!D21</f>
        <v>725000000</v>
      </c>
      <c r="G83" s="22"/>
      <c r="H83" s="57">
        <f>EQ_Separate!D21</f>
        <v>725000000</v>
      </c>
      <c r="I83" s="22"/>
      <c r="J83" s="57">
        <f>EQ_Separate!D18</f>
        <v>725000000</v>
      </c>
    </row>
    <row r="84" spans="1:10" ht="23.25" customHeight="1">
      <c r="A84" s="134" t="s">
        <v>203</v>
      </c>
      <c r="D84" s="57">
        <f>EQ_Conso!F26</f>
        <v>345715911</v>
      </c>
      <c r="E84" s="22"/>
      <c r="F84" s="57">
        <f>EQ_Conso!F21</f>
        <v>345715911</v>
      </c>
      <c r="G84" s="22"/>
      <c r="H84" s="57">
        <f>EQ_Separate!F21</f>
        <v>345715911</v>
      </c>
      <c r="I84" s="22"/>
      <c r="J84" s="57">
        <f>EQ_Separate!F18</f>
        <v>345715911</v>
      </c>
    </row>
    <row r="85" spans="1:10" ht="23.25" customHeight="1">
      <c r="A85" s="134" t="s">
        <v>107</v>
      </c>
      <c r="D85" s="59">
        <f>EQ_Conso!H26</f>
        <v>3356964</v>
      </c>
      <c r="E85" s="22"/>
      <c r="F85" s="59">
        <f>EQ_Conso!H21</f>
        <v>3356964</v>
      </c>
      <c r="G85" s="22"/>
      <c r="H85" s="59">
        <f>EQ_Separate!H21</f>
        <v>3356964</v>
      </c>
      <c r="I85" s="22"/>
      <c r="J85" s="59">
        <f>EQ_Separate!H18</f>
        <v>3356964</v>
      </c>
    </row>
    <row r="86" spans="1:10" ht="23.25" customHeight="1">
      <c r="A86" s="134" t="s">
        <v>108</v>
      </c>
      <c r="D86" s="60"/>
      <c r="E86" s="22"/>
      <c r="F86" s="60"/>
      <c r="G86" s="22"/>
      <c r="H86" s="60"/>
      <c r="I86" s="22"/>
      <c r="J86" s="60"/>
    </row>
    <row r="87" spans="1:10" ht="23.25" customHeight="1">
      <c r="A87" s="141" t="s">
        <v>109</v>
      </c>
      <c r="D87" s="60"/>
      <c r="E87" s="22"/>
      <c r="F87" s="60"/>
      <c r="G87" s="22"/>
      <c r="H87" s="60"/>
      <c r="I87" s="22"/>
      <c r="J87" s="60"/>
    </row>
    <row r="88" spans="1:10" ht="23.25" customHeight="1">
      <c r="A88" s="141" t="s">
        <v>248</v>
      </c>
      <c r="D88" s="67">
        <f>EQ_Conso!J26</f>
        <v>67975576</v>
      </c>
      <c r="E88" s="22"/>
      <c r="F88" s="67">
        <f>EQ_Conso!J21</f>
        <v>67975576</v>
      </c>
      <c r="G88" s="22"/>
      <c r="H88" s="67">
        <f>EQ_Separate!J21</f>
        <v>67975576</v>
      </c>
      <c r="I88" s="22"/>
      <c r="J88" s="67">
        <f>EQ_Separate!J18</f>
        <v>67975576</v>
      </c>
    </row>
    <row r="89" spans="1:10" ht="23.25" customHeight="1">
      <c r="A89" s="141" t="s">
        <v>110</v>
      </c>
      <c r="D89" s="22">
        <f>EQ_Conso!L26</f>
        <v>314505891.28772306</v>
      </c>
      <c r="E89" s="22"/>
      <c r="F89" s="22">
        <f>EQ_Conso!L21</f>
        <v>248257450</v>
      </c>
      <c r="G89" s="22"/>
      <c r="H89" s="22">
        <f>EQ_Separate!L21</f>
        <v>328204418</v>
      </c>
      <c r="I89" s="22"/>
      <c r="J89" s="22">
        <f>EQ_Separate!L18</f>
        <v>242271059</v>
      </c>
    </row>
    <row r="90" spans="1:10" ht="23.25" customHeight="1">
      <c r="A90" s="6" t="s">
        <v>194</v>
      </c>
      <c r="D90" s="143">
        <f>SUM(D83:D89)</f>
        <v>1456554342.2877231</v>
      </c>
      <c r="E90" s="22"/>
      <c r="F90" s="143">
        <f>SUM(F83:F89)</f>
        <v>1390305901</v>
      </c>
      <c r="G90" s="22"/>
      <c r="H90" s="143">
        <f>SUM(H83:H89)</f>
        <v>1470252869</v>
      </c>
      <c r="I90" s="22"/>
      <c r="J90" s="143">
        <f>SUM(J83:J89)</f>
        <v>1384319510</v>
      </c>
    </row>
    <row r="91" spans="1:10" ht="23.25" customHeight="1">
      <c r="A91" s="13" t="s">
        <v>195</v>
      </c>
      <c r="D91" s="22">
        <f>EQ_Conso!P26</f>
        <v>426627.71227695799</v>
      </c>
      <c r="E91" s="22"/>
      <c r="F91" s="22">
        <f>EQ_Conso!P21</f>
        <v>426812</v>
      </c>
      <c r="G91" s="22"/>
      <c r="H91" s="22">
        <v>0</v>
      </c>
      <c r="I91" s="22"/>
      <c r="J91" s="22">
        <v>0</v>
      </c>
    </row>
    <row r="92" spans="1:10" ht="23.25" customHeight="1">
      <c r="A92" s="11" t="s">
        <v>111</v>
      </c>
      <c r="D92" s="136">
        <f>SUM(D90:D91)</f>
        <v>1456980970</v>
      </c>
      <c r="E92" s="140"/>
      <c r="F92" s="136">
        <f>SUM(F90:F91)</f>
        <v>1390732713</v>
      </c>
      <c r="G92" s="140"/>
      <c r="H92" s="136">
        <f>SUM(H90:H91)</f>
        <v>1470252869</v>
      </c>
      <c r="I92" s="140"/>
      <c r="J92" s="136">
        <f>SUM(J90:J91)</f>
        <v>1384319510</v>
      </c>
    </row>
    <row r="93" spans="1:10" ht="23.25" customHeight="1">
      <c r="A93" s="11"/>
      <c r="E93" s="22"/>
      <c r="F93" s="81"/>
      <c r="G93" s="22"/>
      <c r="I93" s="22"/>
      <c r="J93" s="81"/>
    </row>
    <row r="94" spans="1:10" ht="23.25" customHeight="1" thickBot="1">
      <c r="A94" s="10" t="s">
        <v>112</v>
      </c>
      <c r="D94" s="144">
        <f>D92+D65</f>
        <v>3286774066</v>
      </c>
      <c r="E94" s="22"/>
      <c r="F94" s="144">
        <f>F92+F65</f>
        <v>3028164768</v>
      </c>
      <c r="G94" s="22"/>
      <c r="H94" s="144">
        <f>H92+H65</f>
        <v>2856495707</v>
      </c>
      <c r="I94" s="22"/>
      <c r="J94" s="144">
        <f>J92+J65</f>
        <v>2616410945</v>
      </c>
    </row>
    <row r="95" spans="1:10" ht="4.5" customHeight="1" thickTop="1">
      <c r="A95" s="10"/>
      <c r="D95" s="140"/>
      <c r="E95" s="22"/>
      <c r="F95" s="140"/>
      <c r="G95" s="22"/>
      <c r="H95" s="140"/>
      <c r="I95" s="22"/>
      <c r="J95" s="140"/>
    </row>
    <row r="96" spans="1:10" ht="22.5" customHeight="1">
      <c r="A96" s="10"/>
      <c r="D96" s="140"/>
      <c r="E96" s="22"/>
      <c r="F96" s="140"/>
      <c r="G96" s="22"/>
      <c r="H96" s="140"/>
      <c r="I96" s="22"/>
      <c r="J96" s="140"/>
    </row>
    <row r="97" spans="1:11" ht="22.5" customHeight="1">
      <c r="A97" s="10"/>
      <c r="D97" s="140"/>
      <c r="E97" s="22"/>
      <c r="F97" s="140"/>
      <c r="G97" s="22"/>
      <c r="H97" s="140"/>
      <c r="I97" s="22"/>
      <c r="J97" s="140"/>
    </row>
    <row r="98" spans="1:11" ht="22.5" customHeight="1">
      <c r="A98" s="13" t="s">
        <v>188</v>
      </c>
      <c r="D98" s="140"/>
      <c r="E98" s="22"/>
      <c r="F98" s="140"/>
      <c r="G98" s="22"/>
      <c r="H98" s="140"/>
      <c r="I98" s="22"/>
      <c r="J98" s="140"/>
    </row>
    <row r="99" spans="1:11" ht="22.5" customHeight="1">
      <c r="A99" s="10"/>
      <c r="D99" s="140"/>
      <c r="E99" s="22"/>
      <c r="F99" s="140"/>
      <c r="G99" s="22"/>
      <c r="H99" s="140"/>
      <c r="I99" s="22"/>
      <c r="J99" s="140"/>
    </row>
    <row r="100" spans="1:11" ht="22.5" customHeight="1">
      <c r="A100" s="10"/>
      <c r="D100" s="140"/>
      <c r="E100" s="22"/>
      <c r="F100" s="140"/>
      <c r="G100" s="22"/>
      <c r="H100" s="140"/>
      <c r="I100" s="22"/>
      <c r="J100" s="140"/>
    </row>
    <row r="101" spans="1:11" ht="22.5" customHeight="1">
      <c r="A101" s="10"/>
      <c r="D101" s="140"/>
      <c r="E101" s="22"/>
      <c r="F101" s="140"/>
      <c r="G101" s="22"/>
      <c r="H101" s="140"/>
      <c r="I101" s="22"/>
      <c r="J101" s="140"/>
    </row>
    <row r="102" spans="1:11" ht="22.5" customHeight="1">
      <c r="A102" s="10"/>
      <c r="D102" s="140"/>
      <c r="E102" s="22"/>
      <c r="F102" s="140"/>
      <c r="G102" s="22"/>
      <c r="H102" s="140"/>
      <c r="I102" s="22"/>
      <c r="J102" s="140"/>
    </row>
    <row r="103" spans="1:11" ht="22.5" customHeight="1">
      <c r="A103" s="10"/>
      <c r="D103" s="140"/>
      <c r="E103" s="22"/>
      <c r="F103" s="140"/>
      <c r="G103" s="22"/>
      <c r="H103" s="140"/>
      <c r="I103" s="22"/>
      <c r="J103" s="140"/>
      <c r="K103" s="22"/>
    </row>
    <row r="104" spans="1:11" ht="22.5" customHeight="1">
      <c r="A104" s="10"/>
      <c r="D104" s="140"/>
      <c r="E104" s="22"/>
      <c r="F104" s="140"/>
      <c r="G104" s="22"/>
      <c r="H104" s="140"/>
      <c r="I104" s="22"/>
      <c r="J104" s="140"/>
      <c r="K104" s="22"/>
    </row>
    <row r="105" spans="1:11" ht="22.5" customHeight="1">
      <c r="A105" s="10"/>
      <c r="D105" s="140"/>
      <c r="E105" s="22"/>
      <c r="F105" s="140"/>
      <c r="G105" s="22"/>
      <c r="H105" s="140"/>
      <c r="I105" s="22"/>
      <c r="J105" s="140"/>
    </row>
    <row r="106" spans="1:11" ht="22.5" customHeight="1">
      <c r="A106" s="10"/>
      <c r="D106" s="140"/>
      <c r="E106" s="22"/>
      <c r="F106" s="140"/>
      <c r="G106" s="22"/>
      <c r="H106" s="140"/>
      <c r="I106" s="22"/>
      <c r="J106" s="140"/>
    </row>
    <row r="107" spans="1:11" ht="22.5" customHeight="1">
      <c r="A107" s="10"/>
      <c r="E107" s="22"/>
      <c r="F107" s="140"/>
      <c r="G107" s="22"/>
      <c r="I107" s="22"/>
      <c r="J107" s="140"/>
    </row>
    <row r="108" spans="1:11" ht="22.5" customHeight="1">
      <c r="D108" s="60">
        <f>D30-D94</f>
        <v>0</v>
      </c>
      <c r="E108" s="60"/>
      <c r="F108" s="61">
        <f>F30-F94</f>
        <v>0</v>
      </c>
      <c r="G108" s="60"/>
      <c r="H108" s="60">
        <f>H30-H94</f>
        <v>0</v>
      </c>
      <c r="I108" s="60"/>
      <c r="J108" s="61">
        <f>J30-J94</f>
        <v>0</v>
      </c>
      <c r="K108" s="145"/>
    </row>
    <row r="109" spans="1:11" ht="21.75" customHeight="1">
      <c r="D109" s="146">
        <f>D94-D30</f>
        <v>0</v>
      </c>
      <c r="E109" s="146"/>
      <c r="F109" s="147">
        <f>F94-F30</f>
        <v>0</v>
      </c>
      <c r="G109" s="146"/>
      <c r="H109" s="146">
        <f>H94-H30</f>
        <v>0</v>
      </c>
      <c r="I109" s="146"/>
      <c r="J109" s="147">
        <f>J94-J30</f>
        <v>0</v>
      </c>
      <c r="K109" s="145"/>
    </row>
    <row r="110" spans="1:11" ht="21" customHeight="1">
      <c r="K110" s="145"/>
    </row>
    <row r="111" spans="1:11" ht="22.5" customHeight="1">
      <c r="K111" s="145"/>
    </row>
    <row r="112" spans="1:11" ht="22.5" customHeight="1">
      <c r="K112" s="145"/>
    </row>
    <row r="113" spans="11:11" ht="22.5" customHeight="1">
      <c r="K113" s="145"/>
    </row>
    <row r="114" spans="11:11" ht="22.5" customHeight="1">
      <c r="K114" s="145"/>
    </row>
    <row r="115" spans="11:11" ht="22.5" customHeight="1">
      <c r="K115" s="145"/>
    </row>
    <row r="116" spans="11:11" ht="22.5" customHeight="1">
      <c r="K116" s="145"/>
    </row>
    <row r="117" spans="11:11" ht="22.5" customHeight="1">
      <c r="K117" s="145"/>
    </row>
    <row r="118" spans="11:11" ht="22.5" customHeight="1">
      <c r="K118" s="145"/>
    </row>
    <row r="119" spans="11:11" ht="22.5" customHeight="1">
      <c r="K119" s="145"/>
    </row>
    <row r="120" spans="11:11" ht="22.5" customHeight="1">
      <c r="K120" s="145"/>
    </row>
    <row r="121" spans="11:11" ht="22.5" customHeight="1">
      <c r="K121" s="145"/>
    </row>
  </sheetData>
  <mergeCells count="3">
    <mergeCell ref="D76:J76"/>
    <mergeCell ref="D9:J9"/>
    <mergeCell ref="D44:J44"/>
  </mergeCells>
  <phoneticPr fontId="7" type="noConversion"/>
  <printOptions horizontalCentered="1"/>
  <pageMargins left="0.70866141732283505" right="0.511811023622047" top="0.57244094488189001" bottom="0.41181102362204702" header="0.511811023622047" footer="0.511811023622047"/>
  <pageSetup paperSize="9" scale="85" firstPageNumber="3" fitToHeight="0" orientation="portrait" useFirstPageNumber="1" r:id="rId1"/>
  <headerFooter>
    <oddFooter xml:space="preserve">&amp;C&amp;P&amp;R&amp;"Angsana New,Italic"
</oddFooter>
  </headerFooter>
  <rowBreaks count="2" manualBreakCount="2">
    <brk id="35" max="8" man="1"/>
    <brk id="68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42"/>
  <sheetViews>
    <sheetView view="pageBreakPreview" zoomScaleNormal="85" zoomScaleSheetLayoutView="100" zoomScalePageLayoutView="40" workbookViewId="0">
      <selection activeCell="A36" sqref="A36"/>
    </sheetView>
  </sheetViews>
  <sheetFormatPr defaultColWidth="9.140625" defaultRowHeight="21.75"/>
  <cols>
    <col min="1" max="1" width="52" style="1" customWidth="1"/>
    <col min="2" max="2" width="8.28515625" style="1" customWidth="1"/>
    <col min="3" max="3" width="1.42578125" style="1" customWidth="1"/>
    <col min="4" max="4" width="13.140625" style="1" customWidth="1"/>
    <col min="5" max="5" width="1.42578125" style="1" customWidth="1"/>
    <col min="6" max="6" width="13.28515625" style="1" customWidth="1"/>
    <col min="7" max="7" width="1.42578125" style="1" customWidth="1"/>
    <col min="8" max="8" width="13.140625" style="1" customWidth="1"/>
    <col min="9" max="9" width="1.42578125" style="1" customWidth="1"/>
    <col min="10" max="10" width="13.140625" style="1" customWidth="1"/>
    <col min="11" max="11" width="1.42578125" style="1" customWidth="1"/>
    <col min="12" max="12" width="13.7109375" style="1" customWidth="1"/>
    <col min="13" max="13" width="1.42578125" style="1" customWidth="1"/>
    <col min="14" max="14" width="12.85546875" style="1" customWidth="1"/>
    <col min="15" max="15" width="1.42578125" style="1" customWidth="1"/>
    <col min="16" max="16" width="14.140625" style="1" customWidth="1"/>
    <col min="17" max="17" width="9.140625" style="1"/>
    <col min="18" max="18" width="15.42578125" style="1" customWidth="1"/>
    <col min="19" max="16384" width="9.140625" style="1"/>
  </cols>
  <sheetData>
    <row r="1" spans="1:16" s="3" customFormat="1" ht="23.25" customHeight="1">
      <c r="A1" s="23" t="s">
        <v>0</v>
      </c>
      <c r="B1" s="7"/>
      <c r="C1" s="2"/>
    </row>
    <row r="2" spans="1:16" s="3" customFormat="1" ht="23.25" customHeight="1">
      <c r="A2" s="7" t="s">
        <v>21</v>
      </c>
      <c r="B2" s="7"/>
      <c r="C2" s="2"/>
    </row>
    <row r="3" spans="1:16" customFormat="1" ht="11.25" customHeight="1">
      <c r="A3" s="10"/>
      <c r="B3" s="10"/>
      <c r="C3" s="6"/>
    </row>
    <row r="4" spans="1:16" customFormat="1" ht="21" customHeight="1">
      <c r="A4" s="10"/>
      <c r="B4" s="10"/>
      <c r="C4" s="6"/>
      <c r="D4" s="178" t="s">
        <v>1</v>
      </c>
      <c r="E4" s="178"/>
      <c r="F4" s="178"/>
      <c r="G4" s="178"/>
      <c r="H4" s="178"/>
      <c r="I4" s="178"/>
      <c r="J4" s="178"/>
      <c r="K4" s="178"/>
      <c r="L4" s="178"/>
    </row>
    <row r="5" spans="1:16" customFormat="1" ht="21" customHeight="1">
      <c r="A5" s="10"/>
      <c r="B5" s="10"/>
      <c r="C5" s="6"/>
      <c r="M5" s="21"/>
      <c r="N5" s="9" t="s">
        <v>22</v>
      </c>
      <c r="O5" s="21"/>
      <c r="P5" s="9"/>
    </row>
    <row r="6" spans="1:16" ht="21" customHeight="1">
      <c r="D6" s="4" t="s">
        <v>5</v>
      </c>
      <c r="E6" s="5"/>
      <c r="F6" s="9" t="s">
        <v>61</v>
      </c>
      <c r="G6" s="5"/>
      <c r="H6" s="179" t="s">
        <v>6</v>
      </c>
      <c r="I6" s="179"/>
      <c r="J6" s="179"/>
      <c r="K6" s="5"/>
      <c r="L6" s="9" t="s">
        <v>23</v>
      </c>
      <c r="M6" s="5"/>
      <c r="N6" s="4" t="s">
        <v>24</v>
      </c>
      <c r="O6" s="4"/>
      <c r="P6" s="4"/>
    </row>
    <row r="7" spans="1:16" ht="21" customHeight="1">
      <c r="D7" s="4" t="s">
        <v>25</v>
      </c>
      <c r="E7" s="5"/>
      <c r="F7" s="9" t="s">
        <v>59</v>
      </c>
      <c r="G7" s="5"/>
      <c r="H7" s="9" t="s">
        <v>26</v>
      </c>
      <c r="I7" s="5"/>
      <c r="J7" s="5"/>
      <c r="K7" s="5"/>
      <c r="L7" s="9" t="s">
        <v>27</v>
      </c>
      <c r="M7" s="5"/>
      <c r="N7" s="4" t="s">
        <v>28</v>
      </c>
      <c r="O7" s="4"/>
      <c r="P7" s="4" t="s">
        <v>23</v>
      </c>
    </row>
    <row r="8" spans="1:16" ht="21" customHeight="1">
      <c r="B8" s="8"/>
      <c r="D8" s="4" t="s">
        <v>29</v>
      </c>
      <c r="E8" s="5"/>
      <c r="F8" s="9" t="s">
        <v>60</v>
      </c>
      <c r="G8" s="5"/>
      <c r="H8" s="9" t="s">
        <v>30</v>
      </c>
      <c r="I8" s="5"/>
      <c r="J8" s="4" t="s">
        <v>31</v>
      </c>
      <c r="K8" s="5"/>
      <c r="L8" s="4" t="s">
        <v>32</v>
      </c>
      <c r="M8" s="5"/>
      <c r="N8" s="4" t="s">
        <v>33</v>
      </c>
      <c r="O8" s="4"/>
      <c r="P8" s="4" t="s">
        <v>27</v>
      </c>
    </row>
    <row r="9" spans="1:16" ht="21" customHeight="1">
      <c r="A9" s="6"/>
      <c r="B9" s="6"/>
      <c r="C9" s="6"/>
      <c r="D9" s="180" t="s">
        <v>4</v>
      </c>
      <c r="E9" s="180"/>
      <c r="F9" s="180"/>
      <c r="G9" s="180"/>
      <c r="H9" s="180"/>
      <c r="I9" s="180"/>
      <c r="J9" s="180"/>
      <c r="K9" s="180"/>
      <c r="L9" s="180"/>
      <c r="M9" s="180"/>
      <c r="N9" s="180"/>
      <c r="O9" s="180"/>
      <c r="P9" s="180"/>
    </row>
    <row r="10" spans="1:16" ht="21" customHeight="1">
      <c r="A10" s="6" t="s">
        <v>43</v>
      </c>
      <c r="B10" s="6"/>
      <c r="C10" s="6"/>
      <c r="D10" s="29"/>
      <c r="E10" s="29"/>
      <c r="F10" s="29"/>
      <c r="G10" s="29"/>
      <c r="H10" s="29"/>
      <c r="I10" s="29"/>
      <c r="J10" s="29"/>
      <c r="K10" s="29"/>
      <c r="L10" s="29"/>
      <c r="M10" s="29"/>
      <c r="O10" s="29"/>
    </row>
    <row r="11" spans="1:16" ht="21" customHeight="1">
      <c r="A11" s="11" t="s">
        <v>63</v>
      </c>
      <c r="B11" s="6"/>
      <c r="C11" s="6"/>
      <c r="D11" s="29"/>
      <c r="E11" s="29"/>
      <c r="F11" s="29"/>
      <c r="G11" s="29"/>
      <c r="H11" s="29"/>
      <c r="I11" s="29"/>
      <c r="J11" s="29"/>
      <c r="K11" s="29"/>
      <c r="L11" s="29"/>
      <c r="M11" s="29"/>
      <c r="O11" s="29"/>
    </row>
    <row r="12" spans="1:16" ht="21" customHeight="1">
      <c r="A12" s="11" t="s">
        <v>64</v>
      </c>
      <c r="B12" s="11"/>
      <c r="C12"/>
      <c r="D12" s="36">
        <v>521500000</v>
      </c>
      <c r="E12" s="36"/>
      <c r="F12" s="36">
        <v>0</v>
      </c>
      <c r="G12" s="36"/>
      <c r="H12" s="36">
        <v>34631344.640000001</v>
      </c>
      <c r="I12" s="36"/>
      <c r="J12" s="36">
        <v>5160780.3599999994</v>
      </c>
      <c r="K12" s="36"/>
      <c r="L12" s="36">
        <f>SUM(D12:J12)</f>
        <v>561292125</v>
      </c>
      <c r="M12" s="36"/>
      <c r="N12" s="37">
        <v>40</v>
      </c>
      <c r="O12" s="36"/>
      <c r="P12" s="37">
        <f>SUM(L12,N12)</f>
        <v>561292165</v>
      </c>
    </row>
    <row r="13" spans="1:16" ht="21" customHeight="1">
      <c r="A13" s="33" t="s">
        <v>58</v>
      </c>
      <c r="B13" s="17"/>
      <c r="C13" s="6"/>
      <c r="D13" s="38">
        <v>0</v>
      </c>
      <c r="E13" s="38"/>
      <c r="F13" s="38">
        <v>3356964</v>
      </c>
      <c r="G13"/>
      <c r="H13" s="38">
        <v>0</v>
      </c>
      <c r="I13" s="36"/>
      <c r="J13" s="38">
        <f>-F13</f>
        <v>-3356964</v>
      </c>
      <c r="K13" s="36"/>
      <c r="L13" s="39">
        <f>SUM(D13:J13)</f>
        <v>0</v>
      </c>
      <c r="M13" s="36"/>
      <c r="N13" s="40">
        <v>0</v>
      </c>
      <c r="O13" s="36"/>
      <c r="P13" s="40">
        <f>SUM(L13,N13)</f>
        <v>0</v>
      </c>
    </row>
    <row r="14" spans="1:16" ht="21" customHeight="1">
      <c r="A14" s="11" t="s">
        <v>62</v>
      </c>
      <c r="B14" s="11"/>
      <c r="C14"/>
      <c r="D14" s="41">
        <f>SUM(D12:D13)</f>
        <v>521500000</v>
      </c>
      <c r="E14" s="36"/>
      <c r="F14" s="41">
        <f>SUM(F12:F13)</f>
        <v>3356964</v>
      </c>
      <c r="G14"/>
      <c r="H14" s="41">
        <f>SUM(H12:H13)</f>
        <v>34631344.640000001</v>
      </c>
      <c r="I14" s="36"/>
      <c r="J14" s="41">
        <f>SUM(J12:J13)</f>
        <v>1803816.3599999994</v>
      </c>
      <c r="K14" s="36"/>
      <c r="L14" s="41">
        <f>SUM(L12:L13)</f>
        <v>561292125</v>
      </c>
      <c r="M14" s="36"/>
      <c r="N14" s="41">
        <f>SUM(N12:N13)</f>
        <v>40</v>
      </c>
      <c r="O14" s="36"/>
      <c r="P14" s="41">
        <f>SUM(P12:P13)</f>
        <v>561292165</v>
      </c>
    </row>
    <row r="15" spans="1:16" ht="8.25" customHeight="1">
      <c r="A15"/>
      <c r="B15"/>
      <c r="C15"/>
      <c r="D15"/>
      <c r="E15"/>
      <c r="F15"/>
      <c r="G15"/>
      <c r="H15"/>
      <c r="I15"/>
      <c r="J15"/>
      <c r="K15"/>
      <c r="L15"/>
      <c r="M15"/>
      <c r="N15" s="40"/>
      <c r="O15"/>
      <c r="P15" s="40"/>
    </row>
    <row r="16" spans="1:16" ht="21" hidden="1" customHeight="1">
      <c r="A16" s="11" t="s">
        <v>34</v>
      </c>
      <c r="B16"/>
      <c r="C16"/>
      <c r="D16"/>
      <c r="E16"/>
      <c r="F16"/>
      <c r="G16"/>
      <c r="H16"/>
      <c r="I16"/>
      <c r="J16"/>
      <c r="K16"/>
      <c r="L16" s="42"/>
      <c r="M16"/>
      <c r="N16" s="40"/>
      <c r="O16"/>
      <c r="P16" s="40"/>
    </row>
    <row r="17" spans="1:16" ht="21" hidden="1" customHeight="1">
      <c r="A17" s="35" t="s">
        <v>35</v>
      </c>
      <c r="B17"/>
      <c r="C17"/>
      <c r="D17"/>
      <c r="E17"/>
      <c r="F17"/>
      <c r="G17"/>
      <c r="H17"/>
      <c r="I17"/>
      <c r="J17"/>
      <c r="K17"/>
      <c r="L17"/>
      <c r="M17"/>
      <c r="N17" s="40"/>
      <c r="O17"/>
      <c r="P17" s="40"/>
    </row>
    <row r="18" spans="1:16" ht="21" hidden="1" customHeight="1">
      <c r="A18" s="13" t="s">
        <v>44</v>
      </c>
      <c r="B18" s="17"/>
      <c r="C18"/>
      <c r="D18" s="38">
        <v>0</v>
      </c>
      <c r="E18" s="38"/>
      <c r="F18" s="38">
        <v>0</v>
      </c>
      <c r="G18" s="38"/>
      <c r="H18" s="38">
        <v>0</v>
      </c>
      <c r="I18"/>
      <c r="J18" s="38">
        <v>0</v>
      </c>
      <c r="K18"/>
      <c r="L18" s="39">
        <v>0</v>
      </c>
      <c r="M18"/>
      <c r="N18" s="40">
        <v>0</v>
      </c>
      <c r="O18" s="36"/>
      <c r="P18" s="40">
        <v>0</v>
      </c>
    </row>
    <row r="19" spans="1:16" ht="21" hidden="1" customHeight="1">
      <c r="A19" s="35" t="s">
        <v>36</v>
      </c>
      <c r="B19"/>
      <c r="C19"/>
      <c r="D19" s="41">
        <f>SUM(D18)</f>
        <v>0</v>
      </c>
      <c r="E19" s="43"/>
      <c r="F19" s="41">
        <f>SUM(F18)</f>
        <v>0</v>
      </c>
      <c r="G19" s="43"/>
      <c r="H19" s="41">
        <f>SUM(H18)</f>
        <v>0</v>
      </c>
      <c r="I19" s="43"/>
      <c r="J19" s="41">
        <f>SUM(J18)</f>
        <v>0</v>
      </c>
      <c r="K19" s="43"/>
      <c r="L19" s="41">
        <f>SUM(L18)</f>
        <v>0</v>
      </c>
      <c r="M19" s="43"/>
      <c r="N19" s="41">
        <f>SUM(N18)</f>
        <v>0</v>
      </c>
      <c r="O19" s="36"/>
      <c r="P19" s="41">
        <f>SUM(P18)</f>
        <v>0</v>
      </c>
    </row>
    <row r="20" spans="1:16" ht="8.25" hidden="1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 s="40"/>
      <c r="O20"/>
      <c r="P20" s="40"/>
    </row>
    <row r="21" spans="1:16" ht="21" hidden="1" customHeight="1">
      <c r="A21" s="13" t="s">
        <v>37</v>
      </c>
      <c r="B21" s="17"/>
      <c r="C21"/>
      <c r="D21" s="38">
        <v>0</v>
      </c>
      <c r="E21" s="38"/>
      <c r="F21" s="38"/>
      <c r="G21" s="38"/>
      <c r="H21" s="38">
        <v>0</v>
      </c>
      <c r="I21"/>
      <c r="J21" s="38">
        <v>0</v>
      </c>
      <c r="K21"/>
      <c r="L21" s="38">
        <v>0</v>
      </c>
      <c r="M21"/>
      <c r="N21" s="42">
        <v>0</v>
      </c>
      <c r="O21" s="36"/>
      <c r="P21" s="40">
        <f>SUM(L21,N21)</f>
        <v>0</v>
      </c>
    </row>
    <row r="22" spans="1:16" ht="8.25" hidden="1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 s="40"/>
      <c r="O22"/>
      <c r="P22" s="40"/>
    </row>
    <row r="23" spans="1:16" ht="21" customHeight="1">
      <c r="A23" s="11" t="s">
        <v>38</v>
      </c>
      <c r="B23" s="8"/>
      <c r="C23" s="21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40"/>
      <c r="O23" s="36"/>
      <c r="P23" s="40"/>
    </row>
    <row r="24" spans="1:16" ht="21" customHeight="1">
      <c r="A24" s="13" t="s">
        <v>39</v>
      </c>
      <c r="B24" s="8"/>
      <c r="C24" s="21"/>
      <c r="D24" s="38">
        <v>0</v>
      </c>
      <c r="E24" s="38"/>
      <c r="F24" s="38">
        <v>0</v>
      </c>
      <c r="G24" s="38"/>
      <c r="H24" s="38">
        <v>0</v>
      </c>
      <c r="I24" s="43"/>
      <c r="J24" s="38">
        <f>[1]PL_8!D30</f>
        <v>51035921</v>
      </c>
      <c r="K24" s="36"/>
      <c r="L24" s="39">
        <f>SUM(D24:J24)</f>
        <v>51035921</v>
      </c>
      <c r="M24" s="36"/>
      <c r="N24" s="39">
        <v>0</v>
      </c>
      <c r="O24" s="36"/>
      <c r="P24" s="39">
        <f>SUM(L24:N24)</f>
        <v>51035921</v>
      </c>
    </row>
    <row r="25" spans="1:16" ht="21" hidden="1" customHeight="1">
      <c r="A25" s="13" t="s">
        <v>40</v>
      </c>
      <c r="B25" s="8"/>
      <c r="C25" s="21"/>
      <c r="D25" s="38">
        <v>0</v>
      </c>
      <c r="E25" s="38"/>
      <c r="F25" s="38">
        <v>0</v>
      </c>
      <c r="G25" s="38"/>
      <c r="H25" s="38">
        <v>0</v>
      </c>
      <c r="I25" s="43"/>
      <c r="J25" s="38">
        <v>0</v>
      </c>
      <c r="K25" s="38"/>
      <c r="L25" s="38">
        <f>SUM(D25:J25)</f>
        <v>0</v>
      </c>
      <c r="M25" s="38"/>
      <c r="N25" s="38">
        <v>0</v>
      </c>
      <c r="O25" s="38"/>
      <c r="P25" s="38">
        <f>SUM(L25:N25)</f>
        <v>0</v>
      </c>
    </row>
    <row r="26" spans="1:16" ht="21" customHeight="1">
      <c r="A26" s="11" t="s">
        <v>41</v>
      </c>
      <c r="B26" s="34"/>
      <c r="C26" s="21"/>
      <c r="D26" s="41">
        <f>SUM(D24:D25)</f>
        <v>0</v>
      </c>
      <c r="E26" s="36"/>
      <c r="F26" s="41">
        <f>SUM(F24:F25)</f>
        <v>0</v>
      </c>
      <c r="G26" s="36"/>
      <c r="H26" s="41">
        <f>SUM(H24:H25)</f>
        <v>0</v>
      </c>
      <c r="I26" s="36"/>
      <c r="J26" s="41">
        <f>SUM(J24:J25)</f>
        <v>51035921</v>
      </c>
      <c r="K26" s="36"/>
      <c r="L26" s="41">
        <f>SUM(L24:L25)</f>
        <v>51035921</v>
      </c>
      <c r="M26" s="36"/>
      <c r="N26" s="41">
        <f>SUM(N24:N25)</f>
        <v>0</v>
      </c>
      <c r="O26" s="36"/>
      <c r="P26" s="41">
        <f>SUM(L26,N26)</f>
        <v>51035921</v>
      </c>
    </row>
    <row r="27" spans="1:16" ht="8.25" customHeight="1">
      <c r="A27" s="6"/>
      <c r="B27" s="6"/>
      <c r="C27" s="6"/>
      <c r="D27" s="36"/>
      <c r="E27" s="36"/>
      <c r="F27" s="36"/>
      <c r="G27" s="36"/>
      <c r="H27" s="38"/>
      <c r="I27" s="43"/>
      <c r="J27" s="43"/>
      <c r="K27" s="36"/>
      <c r="L27" s="36"/>
      <c r="M27" s="36"/>
      <c r="N27" s="36"/>
      <c r="O27" s="36"/>
      <c r="P27" s="36"/>
    </row>
    <row r="28" spans="1:16" ht="21" hidden="1" customHeight="1">
      <c r="A28" s="13" t="s">
        <v>42</v>
      </c>
      <c r="B28" s="8">
        <v>23</v>
      </c>
      <c r="C28" s="21"/>
      <c r="D28" s="44">
        <v>0</v>
      </c>
      <c r="E28" s="36"/>
      <c r="F28" s="44">
        <v>0</v>
      </c>
      <c r="G28" s="36"/>
      <c r="H28" s="44">
        <v>0</v>
      </c>
      <c r="I28" s="43"/>
      <c r="J28" s="45">
        <v>0</v>
      </c>
      <c r="K28" s="36"/>
      <c r="L28" s="46">
        <v>0</v>
      </c>
      <c r="M28" s="36"/>
      <c r="N28" s="46">
        <v>0</v>
      </c>
      <c r="O28" s="36"/>
      <c r="P28" s="46">
        <v>0</v>
      </c>
    </row>
    <row r="29" spans="1:16" ht="8.25" hidden="1" customHeight="1">
      <c r="A29" s="6"/>
      <c r="B29" s="6"/>
      <c r="C29" s="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</row>
    <row r="30" spans="1:16" ht="21" customHeight="1" thickBot="1">
      <c r="A30" s="11" t="s">
        <v>45</v>
      </c>
      <c r="B30" s="8"/>
      <c r="C30" s="9"/>
      <c r="D30" s="47">
        <f>D14+D19+D26+D28+D21</f>
        <v>521500000</v>
      </c>
      <c r="E30" s="43"/>
      <c r="F30" s="47">
        <f>F14+F19+F26+F28+F21</f>
        <v>3356964</v>
      </c>
      <c r="G30" s="43"/>
      <c r="H30" s="47">
        <f>H14+H19+H26+H28+H21</f>
        <v>34631344.640000001</v>
      </c>
      <c r="I30" s="43"/>
      <c r="J30" s="47">
        <f>J14+J19+J26+J28+J21</f>
        <v>52839737.359999999</v>
      </c>
      <c r="K30" s="43"/>
      <c r="L30" s="47">
        <f>L14+L19+L26+L28+L21</f>
        <v>612328046</v>
      </c>
      <c r="M30" s="43"/>
      <c r="N30" s="47">
        <f>N14+N19+N26+N28+N21</f>
        <v>40</v>
      </c>
      <c r="O30" s="43"/>
      <c r="P30" s="47">
        <f>P14+P19+P26+P28+P21</f>
        <v>612328086</v>
      </c>
    </row>
    <row r="31" spans="1:16" ht="22.5" thickTop="1">
      <c r="A31"/>
      <c r="B31"/>
      <c r="C31"/>
      <c r="D31"/>
      <c r="E31"/>
      <c r="F31"/>
      <c r="G31"/>
      <c r="H31"/>
      <c r="I31"/>
      <c r="J31"/>
      <c r="K31"/>
      <c r="L31"/>
      <c r="M31"/>
      <c r="N31" s="40"/>
      <c r="O31"/>
      <c r="P31" s="40"/>
    </row>
    <row r="32" spans="1:16">
      <c r="A32"/>
      <c r="B32"/>
      <c r="C32"/>
      <c r="D32"/>
      <c r="E32"/>
      <c r="F32"/>
      <c r="G32"/>
      <c r="H32"/>
      <c r="I32"/>
      <c r="J32"/>
      <c r="K32"/>
      <c r="L32"/>
      <c r="M32"/>
      <c r="N32" s="40"/>
      <c r="O32"/>
      <c r="P32" s="40"/>
    </row>
    <row r="33" spans="1:16">
      <c r="A33"/>
      <c r="B33"/>
      <c r="C33"/>
      <c r="D33"/>
      <c r="E33"/>
      <c r="F33"/>
      <c r="G33"/>
      <c r="H33"/>
      <c r="I33"/>
      <c r="J33" s="22"/>
      <c r="K33"/>
      <c r="M33"/>
      <c r="N33" s="40"/>
      <c r="O33"/>
      <c r="P33" s="22"/>
    </row>
    <row r="34" spans="1:16">
      <c r="A34"/>
      <c r="B34"/>
      <c r="C34"/>
      <c r="D34"/>
      <c r="E34"/>
      <c r="F34"/>
      <c r="G34"/>
      <c r="H34"/>
      <c r="I34"/>
      <c r="J34" s="48"/>
      <c r="K34"/>
      <c r="L34"/>
      <c r="M34"/>
      <c r="N34" s="40"/>
      <c r="O34"/>
      <c r="P34" s="40"/>
    </row>
    <row r="35" spans="1:16">
      <c r="A35"/>
      <c r="B35"/>
      <c r="C35"/>
      <c r="D35"/>
      <c r="E35"/>
      <c r="F35"/>
      <c r="G35"/>
      <c r="H35"/>
      <c r="I35"/>
      <c r="J35"/>
      <c r="K35"/>
      <c r="L35"/>
      <c r="M35"/>
      <c r="N35" s="40"/>
      <c r="O35"/>
      <c r="P35" s="40"/>
    </row>
    <row r="36" spans="1:16">
      <c r="A36"/>
      <c r="B36"/>
      <c r="C36"/>
      <c r="D36"/>
      <c r="E36"/>
      <c r="F36"/>
      <c r="G36"/>
      <c r="H36"/>
      <c r="I36"/>
      <c r="J36"/>
      <c r="K36"/>
      <c r="L36"/>
      <c r="M36"/>
      <c r="N36" s="40"/>
      <c r="O36"/>
      <c r="P36" s="40"/>
    </row>
    <row r="37" spans="1:16">
      <c r="A37"/>
      <c r="B37"/>
      <c r="C37"/>
      <c r="D37"/>
      <c r="E37"/>
      <c r="F37"/>
      <c r="G37"/>
      <c r="H37"/>
      <c r="I37"/>
      <c r="J37"/>
      <c r="K37"/>
      <c r="L37"/>
      <c r="M37"/>
      <c r="N37" s="40"/>
      <c r="O37"/>
      <c r="P37" s="40"/>
    </row>
    <row r="38" spans="1:16">
      <c r="A38"/>
      <c r="B38"/>
      <c r="C38"/>
      <c r="D38"/>
      <c r="E38"/>
      <c r="F38"/>
      <c r="G38"/>
      <c r="H38"/>
      <c r="I38"/>
      <c r="J38"/>
      <c r="K38"/>
      <c r="L38"/>
      <c r="M38"/>
      <c r="N38" s="40"/>
      <c r="O38"/>
      <c r="P38" s="40"/>
    </row>
    <row r="39" spans="1:16">
      <c r="A39"/>
      <c r="B39"/>
      <c r="C39"/>
      <c r="D39"/>
      <c r="E39"/>
      <c r="F39"/>
      <c r="G39"/>
      <c r="H39"/>
      <c r="I39"/>
      <c r="J39"/>
      <c r="K39"/>
      <c r="L39"/>
      <c r="M39"/>
      <c r="N39" s="40"/>
      <c r="O39"/>
      <c r="P39" s="40"/>
    </row>
    <row r="40" spans="1:16">
      <c r="A40"/>
      <c r="B40"/>
      <c r="C40"/>
      <c r="D40"/>
      <c r="E40"/>
      <c r="F40"/>
      <c r="G40"/>
      <c r="H40"/>
      <c r="I40"/>
      <c r="J40"/>
      <c r="K40"/>
      <c r="L40"/>
      <c r="M40"/>
      <c r="N40" s="40"/>
      <c r="O40"/>
      <c r="P40" s="40"/>
    </row>
    <row r="41" spans="1:16" ht="12.7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 s="40"/>
      <c r="O41"/>
      <c r="P41" s="40"/>
    </row>
    <row r="42" spans="1:16">
      <c r="A42"/>
      <c r="B42"/>
      <c r="C42"/>
      <c r="D42"/>
      <c r="E42"/>
      <c r="F42"/>
      <c r="G42"/>
      <c r="H42"/>
      <c r="I42"/>
      <c r="J42"/>
      <c r="K42"/>
      <c r="L42"/>
      <c r="M42"/>
      <c r="N42" s="40"/>
      <c r="O42"/>
      <c r="P42" s="40"/>
    </row>
  </sheetData>
  <mergeCells count="3">
    <mergeCell ref="D4:L4"/>
    <mergeCell ref="H6:J6"/>
    <mergeCell ref="D9:P9"/>
  </mergeCells>
  <pageMargins left="0.70866141732283472" right="0.70866141732283472" top="0.47244094488188981" bottom="0.51181102362204722" header="0.51181102362204722" footer="0.51181102362204722"/>
  <pageSetup paperSize="9" scale="90" firstPageNumber="9" fitToHeight="0" orientation="landscape" useFirstPageNumber="1" r:id="rId1"/>
  <headerFooter>
    <oddFooter xml:space="preserve">&amp;Lหมายเหตุประกอบงบการเงินเป็นส่วนหนึ่งของงบการเงินนี้&amp;14
&amp;C&amp;P&amp;R&amp;"Angsana New,Italic"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Q42"/>
  <sheetViews>
    <sheetView view="pageBreakPreview" topLeftCell="A6" zoomScaleNormal="85" zoomScaleSheetLayoutView="100" zoomScalePageLayoutView="40" workbookViewId="0">
      <selection activeCell="A36" sqref="A36"/>
    </sheetView>
  </sheetViews>
  <sheetFormatPr defaultColWidth="9.140625" defaultRowHeight="21.75"/>
  <cols>
    <col min="1" max="1" width="51.5703125" style="1" customWidth="1"/>
    <col min="2" max="2" width="8.28515625" style="1" customWidth="1"/>
    <col min="3" max="3" width="1.42578125" style="1" customWidth="1"/>
    <col min="4" max="4" width="13.140625" style="1" customWidth="1"/>
    <col min="5" max="5" width="1.42578125" style="1" customWidth="1"/>
    <col min="6" max="6" width="13.28515625" style="1" customWidth="1"/>
    <col min="7" max="7" width="1.42578125" style="1" customWidth="1"/>
    <col min="8" max="8" width="13.140625" style="1" customWidth="1"/>
    <col min="9" max="9" width="1.42578125" style="1" customWidth="1"/>
    <col min="10" max="10" width="13.140625" style="1" customWidth="1"/>
    <col min="11" max="11" width="1.42578125" style="1" customWidth="1"/>
    <col min="12" max="12" width="13.7109375" style="1" customWidth="1"/>
    <col min="13" max="13" width="1.42578125" style="1" customWidth="1"/>
    <col min="14" max="14" width="13.140625" style="1" customWidth="1"/>
    <col min="15" max="15" width="1.42578125" style="1" customWidth="1"/>
    <col min="16" max="16" width="14.140625" style="1" customWidth="1"/>
    <col min="17" max="17" width="9.140625" style="1"/>
    <col min="18" max="18" width="15.42578125" style="1" customWidth="1"/>
    <col min="19" max="16384" width="9.140625" style="1"/>
  </cols>
  <sheetData>
    <row r="1" spans="1:17" s="3" customFormat="1" ht="23.25" customHeight="1">
      <c r="A1" s="23" t="s">
        <v>0</v>
      </c>
      <c r="B1" s="7"/>
      <c r="C1" s="2"/>
    </row>
    <row r="2" spans="1:17" s="3" customFormat="1" ht="23.25" customHeight="1">
      <c r="A2" s="7" t="s">
        <v>21</v>
      </c>
      <c r="B2" s="7"/>
      <c r="C2" s="2"/>
    </row>
    <row r="3" spans="1:17" customFormat="1" ht="11.25" customHeight="1">
      <c r="A3" s="10"/>
      <c r="B3" s="10"/>
      <c r="C3" s="6"/>
    </row>
    <row r="4" spans="1:17" customFormat="1" ht="21" customHeight="1">
      <c r="A4" s="10"/>
      <c r="B4" s="10"/>
      <c r="C4" s="6"/>
      <c r="D4" s="178" t="s">
        <v>1</v>
      </c>
      <c r="E4" s="178"/>
      <c r="F4" s="178"/>
      <c r="G4" s="178"/>
      <c r="H4" s="178"/>
      <c r="I4" s="178"/>
      <c r="J4" s="178"/>
      <c r="K4" s="178"/>
      <c r="L4" s="178"/>
    </row>
    <row r="5" spans="1:17" customFormat="1" ht="21" customHeight="1">
      <c r="A5" s="10"/>
      <c r="B5" s="10"/>
      <c r="C5" s="6"/>
      <c r="M5" s="21"/>
      <c r="N5" s="9" t="s">
        <v>22</v>
      </c>
      <c r="O5" s="21"/>
      <c r="P5" s="9"/>
    </row>
    <row r="6" spans="1:17" ht="21" customHeight="1">
      <c r="D6" s="4" t="s">
        <v>5</v>
      </c>
      <c r="E6" s="5"/>
      <c r="F6" s="9" t="s">
        <v>61</v>
      </c>
      <c r="G6" s="5"/>
      <c r="H6" s="179" t="s">
        <v>6</v>
      </c>
      <c r="I6" s="179"/>
      <c r="J6" s="179"/>
      <c r="K6" s="5"/>
      <c r="L6" s="9" t="s">
        <v>23</v>
      </c>
      <c r="M6" s="5"/>
      <c r="N6" s="4" t="s">
        <v>24</v>
      </c>
      <c r="O6" s="4"/>
      <c r="P6" s="4"/>
    </row>
    <row r="7" spans="1:17" ht="21" customHeight="1">
      <c r="D7" s="4" t="s">
        <v>25</v>
      </c>
      <c r="E7" s="5"/>
      <c r="F7" s="9" t="s">
        <v>59</v>
      </c>
      <c r="G7" s="5"/>
      <c r="H7" s="9" t="s">
        <v>26</v>
      </c>
      <c r="I7" s="5"/>
      <c r="J7" s="5"/>
      <c r="K7" s="5"/>
      <c r="L7" s="9" t="s">
        <v>27</v>
      </c>
      <c r="M7" s="5"/>
      <c r="N7" s="4" t="s">
        <v>28</v>
      </c>
      <c r="O7" s="4"/>
      <c r="P7" s="4" t="s">
        <v>23</v>
      </c>
    </row>
    <row r="8" spans="1:17" ht="21" customHeight="1">
      <c r="B8" s="8"/>
      <c r="D8" s="4" t="s">
        <v>29</v>
      </c>
      <c r="E8" s="5"/>
      <c r="F8" s="9" t="s">
        <v>60</v>
      </c>
      <c r="G8" s="5"/>
      <c r="H8" s="9" t="s">
        <v>30</v>
      </c>
      <c r="I8" s="5"/>
      <c r="J8" s="4" t="s">
        <v>31</v>
      </c>
      <c r="K8" s="5"/>
      <c r="L8" s="4" t="s">
        <v>32</v>
      </c>
      <c r="M8" s="5"/>
      <c r="N8" s="4" t="s">
        <v>33</v>
      </c>
      <c r="O8" s="4"/>
      <c r="P8" s="4" t="s">
        <v>27</v>
      </c>
    </row>
    <row r="9" spans="1:17" ht="21" customHeight="1">
      <c r="A9" s="6"/>
      <c r="B9" s="6"/>
      <c r="C9" s="6"/>
      <c r="D9" s="180" t="s">
        <v>4</v>
      </c>
      <c r="E9" s="180"/>
      <c r="F9" s="180"/>
      <c r="G9" s="180"/>
      <c r="H9" s="180"/>
      <c r="I9" s="180"/>
      <c r="J9" s="180"/>
      <c r="K9" s="180"/>
      <c r="L9" s="180"/>
      <c r="M9" s="180"/>
      <c r="N9" s="180"/>
      <c r="O9" s="180"/>
      <c r="P9" s="180"/>
    </row>
    <row r="10" spans="1:17" ht="21" customHeight="1">
      <c r="A10" s="6" t="s">
        <v>65</v>
      </c>
      <c r="B10" s="6"/>
      <c r="C10" s="6"/>
      <c r="D10" s="29"/>
      <c r="E10" s="29"/>
      <c r="F10" s="29"/>
      <c r="G10" s="29"/>
      <c r="H10" s="29"/>
      <c r="I10" s="29"/>
      <c r="J10" s="29"/>
      <c r="K10" s="29"/>
      <c r="L10" s="29"/>
      <c r="M10" s="29"/>
      <c r="O10" s="29"/>
    </row>
    <row r="11" spans="1:17" ht="21" customHeight="1">
      <c r="A11" s="11" t="s">
        <v>69</v>
      </c>
      <c r="B11" s="6"/>
      <c r="C11" s="6"/>
      <c r="D11" s="29"/>
      <c r="E11" s="29"/>
      <c r="F11" s="29"/>
      <c r="G11" s="29"/>
      <c r="H11" s="29"/>
      <c r="I11" s="29"/>
      <c r="J11" s="29"/>
      <c r="K11" s="29"/>
      <c r="L11" s="29"/>
      <c r="M11" s="29"/>
      <c r="O11" s="29"/>
    </row>
    <row r="12" spans="1:17" ht="21" customHeight="1">
      <c r="A12" s="11" t="s">
        <v>64</v>
      </c>
      <c r="B12" s="11"/>
      <c r="C12"/>
      <c r="D12" s="36">
        <f>'EQ_9_Conso 16'!D30</f>
        <v>521500000</v>
      </c>
      <c r="E12" s="36"/>
      <c r="F12" s="36">
        <f>'EQ_9_Conso 16'!F30</f>
        <v>3356964</v>
      </c>
      <c r="G12" s="36"/>
      <c r="H12" s="36">
        <f>'EQ_9_Conso 16'!H30</f>
        <v>34631344.640000001</v>
      </c>
      <c r="I12" s="36"/>
      <c r="J12" s="36">
        <f>'EQ_9_Conso 16'!J30</f>
        <v>52839737.359999999</v>
      </c>
      <c r="K12" s="36"/>
      <c r="L12" s="36">
        <f>'EQ_9_Conso 16'!L30</f>
        <v>612328046</v>
      </c>
      <c r="M12" s="36"/>
      <c r="N12" s="37">
        <f>'EQ_9_Conso 16'!N30</f>
        <v>40</v>
      </c>
      <c r="O12" s="36"/>
      <c r="P12" s="37">
        <f>SUM(L12,N12)</f>
        <v>612328086</v>
      </c>
      <c r="Q12" s="49"/>
    </row>
    <row r="13" spans="1:17" ht="21" customHeight="1">
      <c r="A13" s="33" t="s">
        <v>58</v>
      </c>
      <c r="B13" s="17"/>
      <c r="C13" s="6"/>
      <c r="D13" s="38">
        <v>0</v>
      </c>
      <c r="E13" s="38"/>
      <c r="F13" s="38">
        <v>0</v>
      </c>
      <c r="G13"/>
      <c r="H13" s="38">
        <v>0</v>
      </c>
      <c r="I13" s="36"/>
      <c r="J13" s="38">
        <f>-F13</f>
        <v>0</v>
      </c>
      <c r="K13" s="36"/>
      <c r="L13" s="39">
        <f>SUM(D13:J13)</f>
        <v>0</v>
      </c>
      <c r="M13" s="36"/>
      <c r="N13" s="40">
        <v>0</v>
      </c>
      <c r="O13" s="36"/>
      <c r="P13" s="40">
        <f>SUM(L13,N13)</f>
        <v>0</v>
      </c>
    </row>
    <row r="14" spans="1:17" ht="21" customHeight="1">
      <c r="A14" s="11" t="s">
        <v>66</v>
      </c>
      <c r="B14" s="11"/>
      <c r="C14"/>
      <c r="D14" s="41">
        <f>SUM(D12:D13)</f>
        <v>521500000</v>
      </c>
      <c r="E14" s="36"/>
      <c r="F14" s="41">
        <f>SUM(F12:F13)</f>
        <v>3356964</v>
      </c>
      <c r="G14"/>
      <c r="H14" s="41">
        <f>SUM(H12:H13)</f>
        <v>34631344.640000001</v>
      </c>
      <c r="I14" s="36"/>
      <c r="J14" s="41">
        <f>SUM(J12:J13)</f>
        <v>52839737.359999999</v>
      </c>
      <c r="K14" s="36"/>
      <c r="L14" s="41">
        <f>SUM(L12:L13)</f>
        <v>612328046</v>
      </c>
      <c r="M14" s="36"/>
      <c r="N14" s="41">
        <f>SUM(N12:N13)</f>
        <v>40</v>
      </c>
      <c r="O14" s="36"/>
      <c r="P14" s="41">
        <f>SUM(P12:P13)</f>
        <v>612328086</v>
      </c>
    </row>
    <row r="15" spans="1:17" ht="8.25" customHeight="1">
      <c r="A15"/>
      <c r="B15"/>
      <c r="C15"/>
      <c r="D15"/>
      <c r="E15"/>
      <c r="F15"/>
      <c r="G15"/>
      <c r="H15"/>
      <c r="I15"/>
      <c r="J15"/>
      <c r="K15"/>
      <c r="L15"/>
      <c r="M15"/>
      <c r="N15" s="40"/>
      <c r="O15"/>
      <c r="P15" s="40"/>
    </row>
    <row r="16" spans="1:17" ht="21" hidden="1" customHeight="1">
      <c r="A16" s="11" t="s">
        <v>34</v>
      </c>
      <c r="B16"/>
      <c r="C16"/>
      <c r="D16"/>
      <c r="E16"/>
      <c r="F16"/>
      <c r="G16"/>
      <c r="H16"/>
      <c r="I16"/>
      <c r="J16"/>
      <c r="K16"/>
      <c r="L16" s="42"/>
      <c r="M16"/>
      <c r="N16" s="40"/>
      <c r="O16"/>
      <c r="P16" s="40"/>
    </row>
    <row r="17" spans="1:16" ht="21" hidden="1" customHeight="1">
      <c r="A17" s="35" t="s">
        <v>35</v>
      </c>
      <c r="B17"/>
      <c r="C17"/>
      <c r="D17"/>
      <c r="E17"/>
      <c r="F17"/>
      <c r="G17"/>
      <c r="H17"/>
      <c r="I17"/>
      <c r="J17"/>
      <c r="K17"/>
      <c r="L17"/>
      <c r="M17"/>
      <c r="N17" s="40"/>
      <c r="O17"/>
      <c r="P17" s="40"/>
    </row>
    <row r="18" spans="1:16" ht="21" hidden="1" customHeight="1">
      <c r="A18" s="13" t="s">
        <v>44</v>
      </c>
      <c r="B18" s="17"/>
      <c r="C18"/>
      <c r="D18" s="38">
        <v>0</v>
      </c>
      <c r="E18" s="38"/>
      <c r="F18" s="38">
        <v>0</v>
      </c>
      <c r="G18" s="38"/>
      <c r="H18" s="38">
        <v>0</v>
      </c>
      <c r="I18"/>
      <c r="J18" s="38">
        <v>0</v>
      </c>
      <c r="K18"/>
      <c r="L18" s="39">
        <v>0</v>
      </c>
      <c r="M18"/>
      <c r="N18" s="40">
        <v>0</v>
      </c>
      <c r="O18" s="36"/>
      <c r="P18" s="40">
        <v>0</v>
      </c>
    </row>
    <row r="19" spans="1:16" ht="21" hidden="1" customHeight="1">
      <c r="A19" s="35" t="s">
        <v>36</v>
      </c>
      <c r="B19"/>
      <c r="C19"/>
      <c r="D19" s="41">
        <f>SUM(D18)</f>
        <v>0</v>
      </c>
      <c r="E19" s="43"/>
      <c r="F19" s="41">
        <f>SUM(F18)</f>
        <v>0</v>
      </c>
      <c r="G19" s="43"/>
      <c r="H19" s="41">
        <f>SUM(H18)</f>
        <v>0</v>
      </c>
      <c r="I19" s="43"/>
      <c r="J19" s="41">
        <f>SUM(J18)</f>
        <v>0</v>
      </c>
      <c r="K19" s="43"/>
      <c r="L19" s="41">
        <f>SUM(L18)</f>
        <v>0</v>
      </c>
      <c r="M19" s="43"/>
      <c r="N19" s="41">
        <f>SUM(N18)</f>
        <v>0</v>
      </c>
      <c r="O19" s="36"/>
      <c r="P19" s="41">
        <f>SUM(P18)</f>
        <v>0</v>
      </c>
    </row>
    <row r="20" spans="1:16" ht="8.25" hidden="1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 s="40"/>
      <c r="O20"/>
      <c r="P20" s="40"/>
    </row>
    <row r="21" spans="1:16" ht="21" hidden="1" customHeight="1">
      <c r="A21" s="13" t="s">
        <v>37</v>
      </c>
      <c r="B21" s="17"/>
      <c r="C21"/>
      <c r="D21" s="38">
        <v>0</v>
      </c>
      <c r="E21" s="38"/>
      <c r="F21" s="38"/>
      <c r="G21" s="38"/>
      <c r="H21" s="38">
        <v>0</v>
      </c>
      <c r="I21"/>
      <c r="J21" s="38">
        <v>0</v>
      </c>
      <c r="K21"/>
      <c r="L21" s="38">
        <v>0</v>
      </c>
      <c r="M21"/>
      <c r="N21" s="42">
        <v>0</v>
      </c>
      <c r="O21" s="36"/>
      <c r="P21" s="40">
        <f>SUM(L21,N21)</f>
        <v>0</v>
      </c>
    </row>
    <row r="22" spans="1:16" ht="8.25" hidden="1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 s="40"/>
      <c r="O22"/>
      <c r="P22" s="40"/>
    </row>
    <row r="23" spans="1:16" ht="21" customHeight="1">
      <c r="A23" s="11" t="s">
        <v>38</v>
      </c>
      <c r="B23" s="8"/>
      <c r="C23" s="21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40"/>
      <c r="O23" s="36"/>
      <c r="P23" s="40"/>
    </row>
    <row r="24" spans="1:16" ht="21" customHeight="1">
      <c r="A24" s="13" t="s">
        <v>39</v>
      </c>
      <c r="B24" s="8"/>
      <c r="C24" s="21"/>
      <c r="D24" s="38">
        <v>0</v>
      </c>
      <c r="E24" s="38"/>
      <c r="F24" s="38">
        <v>0</v>
      </c>
      <c r="G24" s="38"/>
      <c r="H24" s="38">
        <v>0</v>
      </c>
      <c r="I24" s="43"/>
      <c r="J24" s="38" t="e">
        <f>#REF!</f>
        <v>#REF!</v>
      </c>
      <c r="K24" s="36"/>
      <c r="L24" s="39" t="e">
        <f>SUM(D24:J24)</f>
        <v>#REF!</v>
      </c>
      <c r="M24" s="36"/>
      <c r="N24" s="39">
        <v>-40</v>
      </c>
      <c r="O24" s="36"/>
      <c r="P24" s="39" t="e">
        <f>SUM(L24:N24)</f>
        <v>#REF!</v>
      </c>
    </row>
    <row r="25" spans="1:16" ht="21" customHeight="1">
      <c r="A25" s="13" t="s">
        <v>70</v>
      </c>
      <c r="B25" s="8"/>
      <c r="C25" s="21"/>
      <c r="D25" s="38">
        <v>0</v>
      </c>
      <c r="E25" s="38"/>
      <c r="F25" s="38">
        <v>0</v>
      </c>
      <c r="G25" s="38"/>
      <c r="H25" s="38" t="e">
        <f>#REF!</f>
        <v>#REF!</v>
      </c>
      <c r="I25" s="43"/>
      <c r="J25" s="38" t="e">
        <f>#REF!</f>
        <v>#REF!</v>
      </c>
      <c r="K25" s="38"/>
      <c r="L25" s="38" t="e">
        <f>SUM(D25:J25)</f>
        <v>#REF!</v>
      </c>
      <c r="M25" s="38"/>
      <c r="N25" s="38">
        <v>0</v>
      </c>
      <c r="O25" s="38"/>
      <c r="P25" s="38" t="e">
        <f>SUM(L25:N25)</f>
        <v>#REF!</v>
      </c>
    </row>
    <row r="26" spans="1:16" ht="21" customHeight="1">
      <c r="A26" s="11" t="s">
        <v>41</v>
      </c>
      <c r="B26" s="34"/>
      <c r="C26" s="21"/>
      <c r="D26" s="41">
        <f>SUM(D24:D25)</f>
        <v>0</v>
      </c>
      <c r="E26" s="36"/>
      <c r="F26" s="41">
        <f>SUM(F24:F25)</f>
        <v>0</v>
      </c>
      <c r="G26" s="36"/>
      <c r="H26" s="41" t="e">
        <f>SUM(H24:H25)</f>
        <v>#REF!</v>
      </c>
      <c r="I26" s="36"/>
      <c r="J26" s="41" t="e">
        <f>SUM(J24:J25)</f>
        <v>#REF!</v>
      </c>
      <c r="K26" s="36"/>
      <c r="L26" s="41" t="e">
        <f>SUM(L24:L25)</f>
        <v>#REF!</v>
      </c>
      <c r="M26" s="36"/>
      <c r="N26" s="41">
        <f>SUM(N24:N25)</f>
        <v>-40</v>
      </c>
      <c r="O26" s="36"/>
      <c r="P26" s="41" t="e">
        <f>SUM(L26,N26)</f>
        <v>#REF!</v>
      </c>
    </row>
    <row r="27" spans="1:16" ht="8.25" customHeight="1">
      <c r="A27" s="6"/>
      <c r="B27" s="6"/>
      <c r="C27" s="6"/>
      <c r="D27" s="36"/>
      <c r="E27" s="36"/>
      <c r="F27" s="36"/>
      <c r="G27" s="36"/>
      <c r="H27" s="38"/>
      <c r="I27" s="43"/>
      <c r="J27" s="43"/>
      <c r="K27" s="36"/>
      <c r="L27" s="36"/>
      <c r="M27" s="36"/>
      <c r="N27" s="36"/>
      <c r="O27" s="36"/>
      <c r="P27" s="36"/>
    </row>
    <row r="28" spans="1:16" ht="21" hidden="1" customHeight="1">
      <c r="A28" s="13" t="s">
        <v>42</v>
      </c>
      <c r="B28" s="8">
        <v>23</v>
      </c>
      <c r="C28" s="21"/>
      <c r="D28" s="44">
        <v>0</v>
      </c>
      <c r="E28" s="36"/>
      <c r="F28" s="44">
        <v>0</v>
      </c>
      <c r="G28" s="36"/>
      <c r="H28" s="44">
        <v>0</v>
      </c>
      <c r="I28" s="43"/>
      <c r="J28" s="45">
        <v>0</v>
      </c>
      <c r="K28" s="36"/>
      <c r="L28" s="46">
        <v>0</v>
      </c>
      <c r="M28" s="36"/>
      <c r="N28" s="46">
        <v>0</v>
      </c>
      <c r="O28" s="36"/>
      <c r="P28" s="46">
        <v>0</v>
      </c>
    </row>
    <row r="29" spans="1:16" ht="8.25" hidden="1" customHeight="1">
      <c r="A29" s="6"/>
      <c r="B29" s="6"/>
      <c r="C29" s="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</row>
    <row r="30" spans="1:16" ht="21" customHeight="1" thickBot="1">
      <c r="A30" s="11" t="s">
        <v>67</v>
      </c>
      <c r="B30" s="8"/>
      <c r="C30" s="9"/>
      <c r="D30" s="47">
        <f>D14+D19+D26+D28+D21</f>
        <v>521500000</v>
      </c>
      <c r="E30" s="43"/>
      <c r="F30" s="47">
        <f>F14+F19+F26+F28+F21</f>
        <v>3356964</v>
      </c>
      <c r="G30" s="43"/>
      <c r="H30" s="47" t="e">
        <f>H14+H19+H26+H28+H21</f>
        <v>#REF!</v>
      </c>
      <c r="I30" s="43"/>
      <c r="J30" s="47" t="e">
        <f>J14+J19+J26+J28+J21</f>
        <v>#REF!</v>
      </c>
      <c r="K30" s="43"/>
      <c r="L30" s="47" t="e">
        <f>L14+L19+L26+L28+L21</f>
        <v>#REF!</v>
      </c>
      <c r="M30" s="43"/>
      <c r="N30" s="47">
        <f>N14+N19+N26+N28+N21</f>
        <v>0</v>
      </c>
      <c r="O30" s="43"/>
      <c r="P30" s="47" t="e">
        <f>P14+P19+P26+P28+P21</f>
        <v>#REF!</v>
      </c>
    </row>
    <row r="31" spans="1:16" ht="22.5" thickTop="1">
      <c r="A31"/>
      <c r="B31"/>
      <c r="C31"/>
      <c r="D31"/>
      <c r="E31"/>
      <c r="F31"/>
      <c r="G31"/>
      <c r="H31"/>
      <c r="I31"/>
      <c r="J31"/>
      <c r="K31"/>
      <c r="L31"/>
      <c r="M31"/>
      <c r="N31" s="40"/>
      <c r="O31"/>
      <c r="P31" s="40"/>
    </row>
    <row r="32" spans="1:16">
      <c r="A32"/>
      <c r="B32"/>
      <c r="C32"/>
      <c r="D32"/>
      <c r="E32"/>
      <c r="F32"/>
      <c r="G32"/>
      <c r="H32"/>
      <c r="I32"/>
      <c r="J32"/>
      <c r="K32"/>
      <c r="L32"/>
      <c r="M32"/>
      <c r="N32" s="40"/>
      <c r="O32"/>
      <c r="P32" s="40"/>
    </row>
    <row r="33" spans="1:16">
      <c r="A33"/>
      <c r="B33"/>
      <c r="C33"/>
      <c r="D33"/>
      <c r="E33"/>
      <c r="F33"/>
      <c r="G33"/>
      <c r="H33"/>
      <c r="I33"/>
      <c r="J33" s="22"/>
      <c r="K33"/>
      <c r="M33"/>
      <c r="N33" s="40"/>
      <c r="O33"/>
      <c r="P33" s="22"/>
    </row>
    <row r="34" spans="1:16">
      <c r="A34"/>
      <c r="B34"/>
      <c r="C34"/>
      <c r="D34"/>
      <c r="E34"/>
      <c r="F34"/>
      <c r="G34"/>
      <c r="H34"/>
      <c r="I34"/>
      <c r="J34" s="48"/>
      <c r="K34"/>
      <c r="L34"/>
      <c r="M34"/>
      <c r="N34" s="40"/>
      <c r="O34"/>
      <c r="P34" s="40"/>
    </row>
    <row r="35" spans="1:16">
      <c r="A35"/>
      <c r="B35"/>
      <c r="C35"/>
      <c r="D35"/>
      <c r="E35"/>
      <c r="F35"/>
      <c r="G35"/>
      <c r="H35"/>
      <c r="I35"/>
      <c r="J35"/>
      <c r="K35"/>
      <c r="L35"/>
      <c r="M35"/>
      <c r="N35" s="40"/>
      <c r="O35"/>
      <c r="P35" s="40"/>
    </row>
    <row r="36" spans="1:16">
      <c r="A36"/>
      <c r="B36"/>
      <c r="C36"/>
      <c r="D36"/>
      <c r="E36"/>
      <c r="F36"/>
      <c r="G36"/>
      <c r="H36"/>
      <c r="I36"/>
      <c r="J36"/>
      <c r="K36"/>
      <c r="L36"/>
      <c r="M36"/>
      <c r="N36" s="40"/>
      <c r="O36"/>
      <c r="P36" s="40"/>
    </row>
    <row r="37" spans="1:16">
      <c r="A37"/>
      <c r="B37"/>
      <c r="C37"/>
      <c r="D37"/>
      <c r="E37"/>
      <c r="F37"/>
      <c r="G37"/>
      <c r="H37"/>
      <c r="I37"/>
      <c r="J37"/>
      <c r="K37"/>
      <c r="L37"/>
      <c r="M37"/>
      <c r="N37" s="40"/>
      <c r="O37"/>
      <c r="P37" s="40"/>
    </row>
    <row r="38" spans="1:16">
      <c r="A38"/>
      <c r="B38"/>
      <c r="C38"/>
      <c r="D38"/>
      <c r="E38"/>
      <c r="F38"/>
      <c r="G38"/>
      <c r="H38"/>
      <c r="I38"/>
      <c r="J38"/>
      <c r="K38"/>
      <c r="L38"/>
      <c r="M38"/>
      <c r="N38" s="40"/>
      <c r="O38"/>
      <c r="P38" s="40"/>
    </row>
    <row r="39" spans="1:16">
      <c r="A39"/>
      <c r="B39"/>
      <c r="C39"/>
      <c r="D39"/>
      <c r="E39"/>
      <c r="F39"/>
      <c r="G39"/>
      <c r="H39"/>
      <c r="I39"/>
      <c r="J39"/>
      <c r="K39"/>
      <c r="L39"/>
      <c r="M39"/>
      <c r="N39" s="40"/>
      <c r="O39"/>
      <c r="P39" s="40"/>
    </row>
    <row r="40" spans="1:16">
      <c r="A40"/>
      <c r="B40"/>
      <c r="C40"/>
      <c r="D40"/>
      <c r="E40"/>
      <c r="F40"/>
      <c r="G40"/>
      <c r="H40"/>
      <c r="I40"/>
      <c r="J40"/>
      <c r="K40"/>
      <c r="L40"/>
      <c r="M40"/>
      <c r="N40" s="40"/>
      <c r="O40"/>
      <c r="P40" s="40"/>
    </row>
    <row r="41" spans="1:16" ht="12.7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 s="40"/>
      <c r="O41"/>
      <c r="P41" s="40"/>
    </row>
    <row r="42" spans="1:16">
      <c r="A42"/>
      <c r="B42"/>
      <c r="C42"/>
      <c r="D42"/>
      <c r="E42"/>
      <c r="F42"/>
      <c r="G42"/>
      <c r="H42"/>
      <c r="I42"/>
      <c r="J42"/>
      <c r="K42"/>
      <c r="L42"/>
      <c r="M42"/>
      <c r="N42" s="40"/>
      <c r="O42"/>
      <c r="P42" s="40"/>
    </row>
  </sheetData>
  <mergeCells count="3">
    <mergeCell ref="D4:L4"/>
    <mergeCell ref="H6:J6"/>
    <mergeCell ref="D9:P9"/>
  </mergeCells>
  <pageMargins left="0.7" right="0.7" top="0.48" bottom="0.5" header="0.5" footer="0.5"/>
  <pageSetup paperSize="9" scale="90" firstPageNumber="10" fitToHeight="0" orientation="landscape" useFirstPageNumber="1" r:id="rId1"/>
  <headerFooter>
    <oddFooter xml:space="preserve">&amp;Lหมายเหตุประกอบงบการเงินเป็นส่วนหนึ่งของงบการเงินนี้&amp;14
&amp;C&amp;P&amp;R&amp;"Angsana New,Italic"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AA42"/>
  <sheetViews>
    <sheetView showGridLines="0" view="pageBreakPreview" zoomScale="85" zoomScaleNormal="85" zoomScaleSheetLayoutView="85" zoomScalePageLayoutView="40" workbookViewId="0">
      <selection activeCell="V16" sqref="V16"/>
    </sheetView>
  </sheetViews>
  <sheetFormatPr defaultColWidth="9.140625" defaultRowHeight="21.75"/>
  <cols>
    <col min="1" max="1" width="44.140625" customWidth="1"/>
    <col min="2" max="2" width="6.85546875" customWidth="1"/>
    <col min="3" max="3" width="0.85546875" customWidth="1"/>
    <col min="4" max="4" width="17.7109375" customWidth="1"/>
    <col min="5" max="5" width="0.7109375" customWidth="1"/>
    <col min="6" max="6" width="17.7109375" customWidth="1"/>
    <col min="7" max="7" width="1" customWidth="1"/>
    <col min="8" max="8" width="17.7109375" customWidth="1"/>
    <col min="9" max="9" width="1.140625" customWidth="1"/>
    <col min="10" max="10" width="17.7109375" customWidth="1"/>
    <col min="11" max="11" width="5.28515625" hidden="1" customWidth="1"/>
    <col min="12" max="12" width="9.140625" hidden="1" customWidth="1"/>
    <col min="13" max="13" width="25.85546875" hidden="1" customWidth="1"/>
    <col min="14" max="14" width="16" style="98" hidden="1" customWidth="1"/>
    <col min="15" max="16" width="9.140625" style="98" hidden="1" customWidth="1"/>
    <col min="17" max="17" width="16" style="98" hidden="1" customWidth="1"/>
    <col min="18" max="19" width="0" hidden="1" customWidth="1"/>
    <col min="20" max="20" width="14.28515625" customWidth="1"/>
    <col min="22" max="22" width="11.5703125" bestFit="1" customWidth="1"/>
  </cols>
  <sheetData>
    <row r="1" spans="1:20" ht="23.25">
      <c r="A1" s="23" t="s">
        <v>191</v>
      </c>
      <c r="B1" s="8"/>
      <c r="C1" s="8"/>
      <c r="D1" s="8"/>
      <c r="E1" s="8"/>
      <c r="F1" s="8"/>
      <c r="G1" s="8"/>
      <c r="H1" s="24"/>
    </row>
    <row r="2" spans="1:20" ht="23.25">
      <c r="A2" s="23" t="s">
        <v>175</v>
      </c>
      <c r="B2" s="9"/>
      <c r="C2" s="9"/>
      <c r="D2" s="9"/>
      <c r="E2" s="9"/>
      <c r="F2" s="9"/>
      <c r="G2" s="9"/>
      <c r="H2" s="113"/>
      <c r="J2" s="50"/>
    </row>
    <row r="3" spans="1:20" ht="23.25">
      <c r="A3" s="23" t="s">
        <v>251</v>
      </c>
      <c r="B3" s="9"/>
      <c r="C3" s="9"/>
      <c r="D3" s="9"/>
      <c r="E3" s="9"/>
      <c r="F3" s="9"/>
      <c r="G3" s="9"/>
      <c r="H3" s="66"/>
      <c r="J3" s="22"/>
    </row>
    <row r="4" spans="1:20" ht="23.25">
      <c r="A4" s="23" t="s">
        <v>214</v>
      </c>
      <c r="B4" s="9"/>
      <c r="C4" s="9"/>
      <c r="D4" s="9"/>
      <c r="E4" s="9"/>
      <c r="F4" s="9"/>
      <c r="G4" s="9"/>
      <c r="H4" s="66"/>
      <c r="J4" s="22"/>
    </row>
    <row r="5" spans="1:20" ht="23.25">
      <c r="A5" s="23"/>
      <c r="B5" s="9"/>
      <c r="C5" s="9"/>
      <c r="D5" s="114" t="s">
        <v>228</v>
      </c>
      <c r="E5" s="115"/>
      <c r="F5" s="116"/>
      <c r="G5" s="9"/>
      <c r="H5" s="114" t="s">
        <v>192</v>
      </c>
      <c r="I5" s="115"/>
      <c r="J5" s="116"/>
    </row>
    <row r="6" spans="1:20" ht="23.25">
      <c r="A6" s="23"/>
      <c r="B6" s="9"/>
      <c r="C6" s="9"/>
      <c r="D6" s="181" t="s">
        <v>252</v>
      </c>
      <c r="E6" s="181"/>
      <c r="F6" s="181"/>
      <c r="G6" s="9"/>
      <c r="H6" s="181" t="s">
        <v>252</v>
      </c>
      <c r="I6" s="181"/>
      <c r="J6" s="181"/>
    </row>
    <row r="7" spans="1:20">
      <c r="A7" s="13"/>
      <c r="B7" s="8" t="s">
        <v>77</v>
      </c>
      <c r="C7" s="8"/>
      <c r="D7" s="9">
        <v>2024</v>
      </c>
      <c r="F7" s="9">
        <v>2023</v>
      </c>
      <c r="G7" s="8"/>
      <c r="H7" s="9">
        <v>2024</v>
      </c>
      <c r="J7" s="9">
        <v>2023</v>
      </c>
      <c r="K7" s="8"/>
    </row>
    <row r="8" spans="1:20">
      <c r="A8" s="12" t="s">
        <v>114</v>
      </c>
      <c r="B8" s="8"/>
      <c r="C8" s="8"/>
      <c r="D8" s="182" t="s">
        <v>113</v>
      </c>
      <c r="E8" s="182"/>
      <c r="F8" s="182"/>
      <c r="G8" s="182"/>
      <c r="H8" s="182"/>
      <c r="I8" s="182"/>
      <c r="J8" s="182"/>
      <c r="K8" s="182"/>
    </row>
    <row r="9" spans="1:20">
      <c r="A9" s="13" t="s">
        <v>115</v>
      </c>
      <c r="B9" s="8">
        <v>19</v>
      </c>
      <c r="C9" s="8"/>
      <c r="D9" s="67">
        <v>487573801</v>
      </c>
      <c r="E9" s="8"/>
      <c r="F9" s="67">
        <v>461093556</v>
      </c>
      <c r="G9" s="8"/>
      <c r="H9" s="67">
        <v>463137400</v>
      </c>
      <c r="I9" s="98"/>
      <c r="J9" s="67">
        <v>466966316</v>
      </c>
    </row>
    <row r="10" spans="1:20">
      <c r="A10" s="13" t="s">
        <v>116</v>
      </c>
      <c r="B10" s="8">
        <v>19</v>
      </c>
      <c r="C10" s="8"/>
      <c r="D10" s="67">
        <v>11563813</v>
      </c>
      <c r="E10" s="8"/>
      <c r="F10" s="67">
        <v>51481943</v>
      </c>
      <c r="G10" s="8"/>
      <c r="H10" s="67">
        <v>8795011</v>
      </c>
      <c r="I10" s="98"/>
      <c r="J10" s="67">
        <v>40322772</v>
      </c>
      <c r="T10" s="22"/>
    </row>
    <row r="11" spans="1:20">
      <c r="A11" t="s">
        <v>117</v>
      </c>
      <c r="B11" s="8">
        <v>18</v>
      </c>
      <c r="C11" s="8"/>
      <c r="D11" s="67">
        <v>2786021</v>
      </c>
      <c r="E11" s="8"/>
      <c r="F11" s="67">
        <v>10732645</v>
      </c>
      <c r="G11" s="8"/>
      <c r="H11" s="67">
        <v>4993029</v>
      </c>
      <c r="I11" s="101"/>
      <c r="J11" s="67">
        <v>10763612</v>
      </c>
    </row>
    <row r="12" spans="1:20">
      <c r="A12" s="11" t="s">
        <v>118</v>
      </c>
      <c r="B12" s="25"/>
      <c r="C12" s="8"/>
      <c r="D12" s="52">
        <f>SUM(D9:D11)</f>
        <v>501923635</v>
      </c>
      <c r="E12" s="8"/>
      <c r="F12" s="52">
        <f>SUM(F9:F11)</f>
        <v>523308144</v>
      </c>
      <c r="G12" s="53"/>
      <c r="H12" s="52">
        <f>SUM(H9:H11)</f>
        <v>476925440</v>
      </c>
      <c r="I12" s="98"/>
      <c r="J12" s="52">
        <f>SUM(J9:J11)</f>
        <v>518052700</v>
      </c>
    </row>
    <row r="13" spans="1:20">
      <c r="A13" s="11"/>
      <c r="B13" s="8"/>
      <c r="C13" s="8"/>
      <c r="D13" s="8"/>
      <c r="E13" s="8"/>
      <c r="F13" s="8"/>
      <c r="G13" s="8"/>
      <c r="H13" s="68"/>
      <c r="I13" s="98"/>
      <c r="J13" s="68"/>
    </row>
    <row r="14" spans="1:20">
      <c r="A14" s="12" t="s">
        <v>119</v>
      </c>
      <c r="B14" s="8"/>
      <c r="C14" s="8"/>
      <c r="D14" s="8"/>
      <c r="E14" s="8"/>
      <c r="F14" s="8"/>
      <c r="G14" s="8"/>
      <c r="H14" s="68"/>
      <c r="I14" s="98"/>
      <c r="J14" s="68"/>
    </row>
    <row r="15" spans="1:20">
      <c r="A15" s="13" t="s">
        <v>120</v>
      </c>
      <c r="B15" s="8">
        <v>19</v>
      </c>
      <c r="C15" s="8"/>
      <c r="D15" s="67">
        <v>386476254</v>
      </c>
      <c r="E15" s="8"/>
      <c r="F15" s="67">
        <v>374580552</v>
      </c>
      <c r="G15" s="8"/>
      <c r="H15" s="67">
        <v>363697872</v>
      </c>
      <c r="I15" s="98"/>
      <c r="J15" s="67">
        <v>379651344</v>
      </c>
    </row>
    <row r="16" spans="1:20">
      <c r="A16" s="13" t="s">
        <v>121</v>
      </c>
      <c r="B16" s="8">
        <v>19</v>
      </c>
      <c r="C16" s="8"/>
      <c r="D16" s="67">
        <v>15284592</v>
      </c>
      <c r="E16" s="8"/>
      <c r="F16" s="67">
        <v>42294474</v>
      </c>
      <c r="G16" s="8"/>
      <c r="H16" s="67">
        <v>9129375</v>
      </c>
      <c r="I16" s="98"/>
      <c r="J16" s="67">
        <v>35676730</v>
      </c>
    </row>
    <row r="17" spans="1:22">
      <c r="A17" s="13" t="s">
        <v>213</v>
      </c>
      <c r="B17" s="8"/>
      <c r="C17" s="8"/>
      <c r="D17" s="67">
        <v>6738131</v>
      </c>
      <c r="E17" s="8"/>
      <c r="F17" s="67">
        <v>6126050</v>
      </c>
      <c r="G17" s="8"/>
      <c r="H17" s="67">
        <v>5994628</v>
      </c>
      <c r="I17" s="98"/>
      <c r="J17" s="67">
        <v>6095505</v>
      </c>
    </row>
    <row r="18" spans="1:22">
      <c r="A18" s="13" t="s">
        <v>122</v>
      </c>
      <c r="B18" s="8"/>
      <c r="C18" s="8"/>
      <c r="D18" s="67">
        <v>39191877</v>
      </c>
      <c r="E18" s="8"/>
      <c r="F18" s="67">
        <v>48279741</v>
      </c>
      <c r="G18" s="8"/>
      <c r="H18" s="67">
        <v>36499299</v>
      </c>
      <c r="I18" s="98"/>
      <c r="J18" s="67">
        <v>48121694</v>
      </c>
    </row>
    <row r="19" spans="1:22">
      <c r="A19" s="13" t="s">
        <v>123</v>
      </c>
      <c r="B19" s="8">
        <v>21</v>
      </c>
      <c r="C19" s="8"/>
      <c r="D19" s="89">
        <v>12836383</v>
      </c>
      <c r="E19" s="8"/>
      <c r="F19" s="89">
        <v>6619220</v>
      </c>
      <c r="G19" s="8"/>
      <c r="H19" s="89">
        <v>8598196</v>
      </c>
      <c r="I19" s="98"/>
      <c r="J19" s="89">
        <v>6801547</v>
      </c>
    </row>
    <row r="20" spans="1:22">
      <c r="A20" s="11" t="s">
        <v>124</v>
      </c>
      <c r="B20" s="8"/>
      <c r="C20" s="8"/>
      <c r="D20" s="52">
        <f>SUM(D15:D19)</f>
        <v>460527237</v>
      </c>
      <c r="E20" s="8"/>
      <c r="F20" s="52">
        <f>SUM(F15:F19)</f>
        <v>477900037</v>
      </c>
      <c r="G20" s="8"/>
      <c r="H20" s="52">
        <f>SUM(H15:H19)</f>
        <v>423919370</v>
      </c>
      <c r="I20" s="98"/>
      <c r="J20" s="52">
        <f>SUM(J15:J19)</f>
        <v>476346820</v>
      </c>
    </row>
    <row r="21" spans="1:22">
      <c r="A21" s="13"/>
      <c r="B21" s="8"/>
      <c r="C21" s="8"/>
      <c r="D21" s="8"/>
      <c r="E21" s="8"/>
      <c r="F21" s="8"/>
      <c r="G21" s="8"/>
      <c r="H21" s="50"/>
      <c r="I21" s="98"/>
      <c r="J21" s="98"/>
    </row>
    <row r="22" spans="1:22">
      <c r="A22" s="11" t="s">
        <v>125</v>
      </c>
      <c r="B22" s="8"/>
      <c r="C22" s="8"/>
      <c r="D22" s="53">
        <f>D12-D20</f>
        <v>41396398</v>
      </c>
      <c r="E22" s="8"/>
      <c r="F22" s="53">
        <f>F12-F20</f>
        <v>45408107</v>
      </c>
      <c r="G22" s="8"/>
      <c r="H22" s="53">
        <f>H12-H20</f>
        <v>53006070</v>
      </c>
      <c r="I22" s="98"/>
      <c r="J22" s="53">
        <f>J12-J20</f>
        <v>41705880</v>
      </c>
    </row>
    <row r="23" spans="1:22">
      <c r="A23" s="13" t="s">
        <v>126</v>
      </c>
      <c r="B23" s="8">
        <v>22</v>
      </c>
      <c r="C23" s="8"/>
      <c r="D23" s="89">
        <v>-10196384</v>
      </c>
      <c r="E23" s="8"/>
      <c r="F23" s="89">
        <v>-5789365</v>
      </c>
      <c r="G23" s="8"/>
      <c r="H23" s="87">
        <v>-10384432</v>
      </c>
      <c r="I23" s="98"/>
      <c r="J23" s="89">
        <v>-5298627</v>
      </c>
    </row>
    <row r="24" spans="1:22">
      <c r="A24" s="11" t="s">
        <v>215</v>
      </c>
      <c r="B24" s="8"/>
      <c r="C24" s="8"/>
      <c r="D24" s="55">
        <f>D22+D23</f>
        <v>31200014</v>
      </c>
      <c r="E24" s="8"/>
      <c r="F24" s="55">
        <f>F22+F23</f>
        <v>39618742</v>
      </c>
      <c r="G24" s="8"/>
      <c r="H24" s="55">
        <f>SUM(H22:H23)</f>
        <v>42621638</v>
      </c>
      <c r="I24" s="68"/>
      <c r="J24" s="55">
        <f>SUM(J22:J23)</f>
        <v>36407253</v>
      </c>
    </row>
    <row r="25" spans="1:22">
      <c r="A25" s="11" t="s">
        <v>127</v>
      </c>
      <c r="D25" s="92"/>
      <c r="F25" s="92"/>
      <c r="H25" s="92"/>
      <c r="I25" s="118"/>
      <c r="J25" s="93"/>
    </row>
    <row r="26" spans="1:22" hidden="1">
      <c r="A26" s="13" t="s">
        <v>128</v>
      </c>
      <c r="D26" s="109"/>
      <c r="F26" s="109"/>
      <c r="H26" s="109"/>
      <c r="I26" s="118"/>
      <c r="J26" s="88"/>
    </row>
    <row r="27" spans="1:22" hidden="1">
      <c r="A27" s="13" t="s">
        <v>129</v>
      </c>
      <c r="D27" s="109"/>
      <c r="F27" s="109"/>
      <c r="H27" s="109"/>
      <c r="I27" s="118"/>
      <c r="J27" s="88"/>
    </row>
    <row r="28" spans="1:22" hidden="1">
      <c r="A28" s="13" t="s">
        <v>130</v>
      </c>
      <c r="B28" s="8"/>
      <c r="D28" s="110">
        <v>0</v>
      </c>
      <c r="F28" s="110">
        <v>0</v>
      </c>
      <c r="H28" s="110">
        <v>0</v>
      </c>
      <c r="I28" s="118"/>
      <c r="J28" s="110">
        <v>0</v>
      </c>
    </row>
    <row r="29" spans="1:22" hidden="1">
      <c r="A29" s="13" t="s">
        <v>131</v>
      </c>
      <c r="B29" s="8"/>
      <c r="D29" s="110">
        <v>0</v>
      </c>
      <c r="F29" s="110">
        <v>0</v>
      </c>
      <c r="H29" s="111">
        <v>0</v>
      </c>
      <c r="I29" s="118"/>
      <c r="J29" s="111">
        <v>0</v>
      </c>
    </row>
    <row r="30" spans="1:22">
      <c r="A30" s="11" t="s">
        <v>223</v>
      </c>
      <c r="D30" s="94">
        <f>SUM(D26:D29)</f>
        <v>0</v>
      </c>
      <c r="F30" s="94">
        <f>SUM(F26:F29)</f>
        <v>0</v>
      </c>
      <c r="H30" s="94">
        <f>SUM(H26:H29)</f>
        <v>0</v>
      </c>
      <c r="I30" s="118"/>
      <c r="J30" s="94">
        <f>SUM(J26:J29)</f>
        <v>0</v>
      </c>
    </row>
    <row r="31" spans="1:22" ht="22.5" thickBot="1">
      <c r="A31" s="11" t="s">
        <v>224</v>
      </c>
      <c r="D31" s="99">
        <f>SUM(D24,D30)</f>
        <v>31200014</v>
      </c>
      <c r="F31" s="99">
        <f>SUM(F24,F30)</f>
        <v>39618742</v>
      </c>
      <c r="H31" s="99">
        <f>SUM(H24,H30)</f>
        <v>42621638</v>
      </c>
      <c r="I31" s="118"/>
      <c r="J31" s="99">
        <f>SUM(J24,J30)</f>
        <v>36407253</v>
      </c>
      <c r="V31" s="98"/>
    </row>
    <row r="32" spans="1:22" ht="22.5" thickTop="1">
      <c r="H32" s="118"/>
      <c r="I32" s="118"/>
      <c r="J32" s="118"/>
    </row>
    <row r="33" spans="1:17" ht="22.5" customHeight="1">
      <c r="A33" s="6" t="s">
        <v>205</v>
      </c>
    </row>
    <row r="34" spans="1:17" ht="22.5" customHeight="1">
      <c r="A34" t="s">
        <v>206</v>
      </c>
      <c r="D34" s="22">
        <f>D31-D35</f>
        <v>31237877</v>
      </c>
      <c r="F34" s="22">
        <f>F31-F35</f>
        <v>39543263</v>
      </c>
      <c r="H34" s="22">
        <f>H31</f>
        <v>42621638</v>
      </c>
      <c r="J34" s="22">
        <f>J31</f>
        <v>36407253</v>
      </c>
    </row>
    <row r="35" spans="1:17" ht="22.5" customHeight="1">
      <c r="A35" t="s">
        <v>207</v>
      </c>
      <c r="D35" s="22">
        <v>-37863</v>
      </c>
      <c r="F35" s="50">
        <v>75479</v>
      </c>
      <c r="G35" s="98"/>
      <c r="H35" s="98">
        <v>0</v>
      </c>
      <c r="I35" s="98"/>
      <c r="J35" s="98">
        <v>0</v>
      </c>
    </row>
    <row r="36" spans="1:17" ht="22.15" customHeight="1" thickBot="1">
      <c r="D36" s="119">
        <f>SUM(D34:D35)</f>
        <v>31200014</v>
      </c>
      <c r="F36" s="119">
        <f>SUM(F34:F35)</f>
        <v>39618742</v>
      </c>
      <c r="H36" s="119">
        <f>SUM(H34:H35)</f>
        <v>42621638</v>
      </c>
      <c r="J36" s="119">
        <f>SUM(J34:J35)</f>
        <v>36407253</v>
      </c>
    </row>
    <row r="37" spans="1:17" ht="22.5" customHeight="1" thickTop="1">
      <c r="D37" s="22"/>
      <c r="F37" s="22"/>
      <c r="H37" s="22"/>
      <c r="J37" s="22"/>
    </row>
    <row r="38" spans="1:17" ht="22.5" customHeight="1">
      <c r="A38" s="120" t="s">
        <v>209</v>
      </c>
      <c r="D38" s="22"/>
      <c r="F38" s="22"/>
      <c r="H38" s="22"/>
      <c r="J38" s="22"/>
    </row>
    <row r="39" spans="1:17">
      <c r="A39" s="13" t="s">
        <v>132</v>
      </c>
      <c r="B39" s="8">
        <v>23</v>
      </c>
      <c r="D39" s="91">
        <f>D34/D40</f>
        <v>4.3086726896551727E-2</v>
      </c>
      <c r="E39" s="91" t="e">
        <f t="shared" ref="E39" si="0">E34/E40</f>
        <v>#DIV/0!</v>
      </c>
      <c r="F39" s="91">
        <f>F34/F40</f>
        <v>5.4542431724137933E-2</v>
      </c>
      <c r="H39" s="91">
        <f>H34/H40</f>
        <v>5.8788466206896553E-2</v>
      </c>
      <c r="J39" s="91">
        <f>J34/J40</f>
        <v>5.0216900689655175E-2</v>
      </c>
      <c r="N39"/>
      <c r="O39"/>
      <c r="P39"/>
      <c r="Q39"/>
    </row>
    <row r="40" spans="1:17">
      <c r="A40" s="13" t="s">
        <v>210</v>
      </c>
      <c r="B40" s="8"/>
      <c r="D40" s="22">
        <v>725000000</v>
      </c>
      <c r="F40" s="50">
        <v>725000000</v>
      </c>
      <c r="H40" s="22">
        <v>725000000</v>
      </c>
      <c r="J40" s="50">
        <v>725000000</v>
      </c>
      <c r="N40"/>
      <c r="O40"/>
      <c r="P40"/>
      <c r="Q40"/>
    </row>
    <row r="42" spans="1:17">
      <c r="A42" s="13" t="s">
        <v>188</v>
      </c>
      <c r="H42" s="50"/>
      <c r="J42" s="50"/>
    </row>
  </sheetData>
  <mergeCells count="3">
    <mergeCell ref="D6:F6"/>
    <mergeCell ref="H6:J6"/>
    <mergeCell ref="D8:K8"/>
  </mergeCells>
  <printOptions horizontalCentered="1"/>
  <pageMargins left="0.70740157480315002" right="0.401181102362205" top="0.57244094488189001" bottom="0.39181102362204701" header="0.511811023622047" footer="0.511811023622047"/>
  <pageSetup paperSize="9" scale="83" firstPageNumber="6" orientation="portrait" useFirstPageNumber="1" r:id="rId1"/>
  <headerFoot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Z42"/>
  <sheetViews>
    <sheetView showGridLines="0" view="pageBreakPreview" topLeftCell="A22" zoomScaleNormal="100" zoomScaleSheetLayoutView="100" zoomScalePageLayoutView="40" workbookViewId="0">
      <selection activeCell="AB36" sqref="AB36"/>
    </sheetView>
  </sheetViews>
  <sheetFormatPr defaultColWidth="9.140625" defaultRowHeight="21.75"/>
  <cols>
    <col min="1" max="1" width="44.140625" customWidth="1"/>
    <col min="2" max="2" width="6.85546875" customWidth="1"/>
    <col min="3" max="3" width="0.85546875" customWidth="1"/>
    <col min="4" max="4" width="17.7109375" customWidth="1"/>
    <col min="5" max="5" width="0.7109375" customWidth="1"/>
    <col min="6" max="6" width="18.140625" customWidth="1"/>
    <col min="7" max="7" width="1" customWidth="1"/>
    <col min="8" max="8" width="17.7109375" customWidth="1"/>
    <col min="9" max="9" width="1.140625" customWidth="1"/>
    <col min="10" max="10" width="18.7109375" customWidth="1"/>
    <col min="11" max="11" width="5.28515625" hidden="1" customWidth="1"/>
    <col min="12" max="12" width="9.140625" hidden="1" customWidth="1"/>
    <col min="13" max="13" width="25.85546875" hidden="1" customWidth="1"/>
    <col min="14" max="14" width="16" style="98" hidden="1" customWidth="1"/>
    <col min="15" max="16" width="9.140625" style="98" hidden="1" customWidth="1"/>
    <col min="17" max="17" width="16" style="98" hidden="1" customWidth="1"/>
    <col min="18" max="19" width="0" hidden="1" customWidth="1"/>
  </cols>
  <sheetData>
    <row r="1" spans="1:11" ht="23.25">
      <c r="A1" s="23" t="s">
        <v>191</v>
      </c>
      <c r="B1" s="8"/>
      <c r="C1" s="8"/>
      <c r="D1" s="8"/>
      <c r="E1" s="8"/>
      <c r="F1" s="8"/>
      <c r="G1" s="8"/>
      <c r="H1" s="24"/>
    </row>
    <row r="2" spans="1:11" ht="23.25">
      <c r="A2" s="23" t="s">
        <v>175</v>
      </c>
      <c r="B2" s="9"/>
      <c r="C2" s="9"/>
      <c r="D2" s="9"/>
      <c r="E2" s="9"/>
      <c r="F2" s="9"/>
      <c r="G2" s="9"/>
      <c r="H2" s="113"/>
      <c r="J2" s="50"/>
    </row>
    <row r="3" spans="1:11" ht="23.25">
      <c r="A3" s="23" t="s">
        <v>253</v>
      </c>
      <c r="B3" s="9"/>
      <c r="C3" s="9"/>
      <c r="D3" s="9"/>
      <c r="E3" s="9"/>
      <c r="F3" s="9"/>
      <c r="G3" s="9"/>
      <c r="H3" s="66"/>
      <c r="J3" s="22"/>
    </row>
    <row r="4" spans="1:11" ht="23.25">
      <c r="A4" s="23" t="s">
        <v>214</v>
      </c>
      <c r="B4" s="9"/>
      <c r="C4" s="9"/>
      <c r="D4" s="9"/>
      <c r="E4" s="9"/>
      <c r="F4" s="9"/>
      <c r="G4" s="9"/>
      <c r="H4" s="66"/>
      <c r="J4" s="22"/>
    </row>
    <row r="5" spans="1:11" ht="23.25">
      <c r="A5" s="23"/>
      <c r="B5" s="9"/>
      <c r="C5" s="9"/>
      <c r="D5" s="114" t="s">
        <v>228</v>
      </c>
      <c r="E5" s="115"/>
      <c r="F5" s="116"/>
      <c r="G5" s="9"/>
      <c r="H5" s="114" t="s">
        <v>192</v>
      </c>
      <c r="I5" s="115"/>
      <c r="J5" s="116"/>
    </row>
    <row r="6" spans="1:11" ht="23.25">
      <c r="A6" s="23"/>
      <c r="B6" s="9"/>
      <c r="C6" s="9"/>
      <c r="D6" s="183" t="s">
        <v>254</v>
      </c>
      <c r="E6" s="183"/>
      <c r="F6" s="183"/>
      <c r="G6" s="9"/>
      <c r="H6" s="183" t="s">
        <v>254</v>
      </c>
      <c r="I6" s="183"/>
      <c r="J6" s="183"/>
    </row>
    <row r="7" spans="1:11">
      <c r="A7" s="13"/>
      <c r="B7" s="8" t="s">
        <v>77</v>
      </c>
      <c r="C7" s="8"/>
      <c r="D7" s="9">
        <v>2024</v>
      </c>
      <c r="F7" s="9">
        <v>2023</v>
      </c>
      <c r="G7" s="8"/>
      <c r="H7" s="9">
        <v>2024</v>
      </c>
      <c r="J7" s="9">
        <v>2023</v>
      </c>
      <c r="K7" s="8"/>
    </row>
    <row r="8" spans="1:11">
      <c r="A8" s="12" t="s">
        <v>114</v>
      </c>
      <c r="B8" s="8"/>
      <c r="C8" s="8"/>
      <c r="D8" s="182" t="s">
        <v>113</v>
      </c>
      <c r="E8" s="182"/>
      <c r="F8" s="182"/>
      <c r="G8" s="182"/>
      <c r="H8" s="182"/>
      <c r="I8" s="182"/>
      <c r="J8" s="182"/>
      <c r="K8" s="182"/>
    </row>
    <row r="9" spans="1:11">
      <c r="A9" s="13" t="s">
        <v>115</v>
      </c>
      <c r="B9" s="8">
        <v>19</v>
      </c>
      <c r="C9" s="8"/>
      <c r="D9" s="67">
        <v>1001475980</v>
      </c>
      <c r="E9" s="8"/>
      <c r="F9" s="67">
        <v>870260915</v>
      </c>
      <c r="G9" s="8"/>
      <c r="H9" s="67">
        <v>975273323</v>
      </c>
      <c r="I9" s="50"/>
      <c r="J9" s="67">
        <v>868903718</v>
      </c>
    </row>
    <row r="10" spans="1:11">
      <c r="A10" s="13" t="s">
        <v>116</v>
      </c>
      <c r="B10" s="8">
        <v>19</v>
      </c>
      <c r="C10" s="8"/>
      <c r="D10" s="67">
        <v>40978708</v>
      </c>
      <c r="E10" s="8"/>
      <c r="F10" s="67">
        <v>75337689</v>
      </c>
      <c r="G10" s="8"/>
      <c r="H10" s="67">
        <v>26205513</v>
      </c>
      <c r="I10" s="50"/>
      <c r="J10" s="67">
        <v>64178518</v>
      </c>
    </row>
    <row r="11" spans="1:11">
      <c r="A11" t="s">
        <v>117</v>
      </c>
      <c r="B11" s="8">
        <v>18</v>
      </c>
      <c r="C11" s="8"/>
      <c r="D11" s="67">
        <v>7151693</v>
      </c>
      <c r="E11" s="8"/>
      <c r="F11" s="67">
        <v>26414333</v>
      </c>
      <c r="G11" s="8"/>
      <c r="H11" s="67">
        <v>8589054</v>
      </c>
      <c r="I11" s="112"/>
      <c r="J11" s="67">
        <v>26445296</v>
      </c>
    </row>
    <row r="12" spans="1:11">
      <c r="A12" s="11" t="s">
        <v>118</v>
      </c>
      <c r="B12" s="25"/>
      <c r="C12" s="8"/>
      <c r="D12" s="52">
        <f>SUM(D9:D11)</f>
        <v>1049606381</v>
      </c>
      <c r="E12" s="8"/>
      <c r="F12" s="52">
        <f>SUM(F9:F11)</f>
        <v>972012937</v>
      </c>
      <c r="G12" s="53"/>
      <c r="H12" s="52">
        <f>SUM(H9:H11)</f>
        <v>1010067890</v>
      </c>
      <c r="I12" s="98"/>
      <c r="J12" s="52">
        <f>SUM(J9:J11)</f>
        <v>959527532</v>
      </c>
    </row>
    <row r="13" spans="1:11">
      <c r="A13" s="11"/>
      <c r="B13" s="8"/>
      <c r="C13" s="8"/>
      <c r="D13" s="8"/>
      <c r="E13" s="8"/>
      <c r="F13" s="8"/>
      <c r="G13" s="8"/>
      <c r="H13" s="68"/>
      <c r="I13" s="98"/>
      <c r="J13" s="68"/>
    </row>
    <row r="14" spans="1:11">
      <c r="A14" s="12" t="s">
        <v>119</v>
      </c>
      <c r="B14" s="8"/>
      <c r="C14" s="8"/>
      <c r="D14" s="8"/>
      <c r="E14" s="8"/>
      <c r="F14" s="8"/>
      <c r="G14" s="8"/>
      <c r="H14" s="68"/>
      <c r="I14" s="98"/>
      <c r="J14" s="68"/>
    </row>
    <row r="15" spans="1:11">
      <c r="A15" s="13" t="s">
        <v>120</v>
      </c>
      <c r="B15" s="8">
        <v>19</v>
      </c>
      <c r="C15" s="8"/>
      <c r="D15" s="67">
        <v>797320090</v>
      </c>
      <c r="E15" s="8"/>
      <c r="F15" s="67">
        <v>718705654</v>
      </c>
      <c r="G15" s="8"/>
      <c r="H15" s="67">
        <v>768438280</v>
      </c>
      <c r="I15" s="50"/>
      <c r="J15" s="67">
        <v>717190910</v>
      </c>
    </row>
    <row r="16" spans="1:11">
      <c r="A16" s="13" t="s">
        <v>121</v>
      </c>
      <c r="B16" s="8">
        <v>19</v>
      </c>
      <c r="C16" s="8"/>
      <c r="D16" s="67">
        <v>41816601</v>
      </c>
      <c r="E16" s="8"/>
      <c r="F16" s="67">
        <v>64615726</v>
      </c>
      <c r="G16" s="8"/>
      <c r="H16" s="67">
        <v>24838400</v>
      </c>
      <c r="I16" s="50"/>
      <c r="J16" s="67">
        <v>57997982</v>
      </c>
    </row>
    <row r="17" spans="1:10">
      <c r="A17" s="13" t="s">
        <v>213</v>
      </c>
      <c r="B17" s="8"/>
      <c r="C17" s="8"/>
      <c r="D17" s="67">
        <v>13848130</v>
      </c>
      <c r="E17" s="8"/>
      <c r="F17" s="67">
        <v>11766153</v>
      </c>
      <c r="G17" s="8"/>
      <c r="H17" s="67">
        <v>12305349</v>
      </c>
      <c r="I17" s="50"/>
      <c r="J17" s="67">
        <v>11734823</v>
      </c>
    </row>
    <row r="18" spans="1:10">
      <c r="A18" s="13" t="s">
        <v>122</v>
      </c>
      <c r="B18" s="8"/>
      <c r="C18" s="8"/>
      <c r="D18" s="67">
        <v>86048065</v>
      </c>
      <c r="E18" s="8"/>
      <c r="F18" s="67">
        <v>88989660</v>
      </c>
      <c r="G18" s="8"/>
      <c r="H18" s="67">
        <v>81315724</v>
      </c>
      <c r="I18" s="50"/>
      <c r="J18" s="67">
        <v>88694738</v>
      </c>
    </row>
    <row r="19" spans="1:10">
      <c r="A19" s="13" t="s">
        <v>123</v>
      </c>
      <c r="B19" s="8">
        <v>21</v>
      </c>
      <c r="C19" s="8"/>
      <c r="D19" s="89">
        <v>23803899</v>
      </c>
      <c r="E19" s="8"/>
      <c r="F19" s="89">
        <v>13522073</v>
      </c>
      <c r="G19" s="8"/>
      <c r="H19" s="89">
        <v>16732977</v>
      </c>
      <c r="I19" s="50"/>
      <c r="J19" s="89">
        <v>13426070</v>
      </c>
    </row>
    <row r="20" spans="1:10">
      <c r="A20" s="11" t="s">
        <v>124</v>
      </c>
      <c r="B20" s="8"/>
      <c r="C20" s="8"/>
      <c r="D20" s="52">
        <f>SUM(D15:D19)</f>
        <v>962836785</v>
      </c>
      <c r="E20" s="8"/>
      <c r="F20" s="52">
        <f>SUM(F15:F19)</f>
        <v>897599266</v>
      </c>
      <c r="G20" s="8"/>
      <c r="H20" s="52">
        <f>SUM(H15:H19)</f>
        <v>903630730</v>
      </c>
      <c r="I20" s="98"/>
      <c r="J20" s="52">
        <f>SUM(J15:J19)</f>
        <v>889044523</v>
      </c>
    </row>
    <row r="21" spans="1:10">
      <c r="A21" s="13"/>
      <c r="B21" s="8"/>
      <c r="C21" s="8"/>
      <c r="D21" s="8"/>
      <c r="E21" s="8"/>
      <c r="F21" s="8"/>
      <c r="G21" s="8"/>
      <c r="H21" s="50"/>
      <c r="I21" s="98"/>
      <c r="J21" s="98"/>
    </row>
    <row r="22" spans="1:10">
      <c r="A22" s="11" t="s">
        <v>125</v>
      </c>
      <c r="B22" s="8"/>
      <c r="C22" s="8"/>
      <c r="D22" s="53">
        <f>D12-D20</f>
        <v>86769596</v>
      </c>
      <c r="E22" s="8"/>
      <c r="F22" s="53">
        <f>F12-F20</f>
        <v>74413671</v>
      </c>
      <c r="G22" s="8"/>
      <c r="H22" s="53">
        <f>H12-H20</f>
        <v>106437160</v>
      </c>
      <c r="I22" s="98"/>
      <c r="J22" s="53">
        <f>J12-J20</f>
        <v>70483009</v>
      </c>
    </row>
    <row r="23" spans="1:10">
      <c r="A23" s="13" t="s">
        <v>126</v>
      </c>
      <c r="B23" s="8">
        <v>22</v>
      </c>
      <c r="C23" s="8"/>
      <c r="D23" s="89">
        <v>-20521339</v>
      </c>
      <c r="E23" s="8"/>
      <c r="F23" s="89">
        <v>-10567808</v>
      </c>
      <c r="G23" s="8"/>
      <c r="H23" s="87">
        <v>-20503801</v>
      </c>
      <c r="I23" s="50"/>
      <c r="J23" s="87">
        <v>-9978123</v>
      </c>
    </row>
    <row r="24" spans="1:10">
      <c r="A24" s="11" t="s">
        <v>215</v>
      </c>
      <c r="B24" s="8"/>
      <c r="C24" s="8"/>
      <c r="D24" s="55">
        <f>D22+D23</f>
        <v>66248257</v>
      </c>
      <c r="E24" s="8"/>
      <c r="F24" s="55">
        <f>F22+F23</f>
        <v>63845863</v>
      </c>
      <c r="G24" s="8"/>
      <c r="H24" s="55">
        <f>SUM(H22:H23)</f>
        <v>85933359</v>
      </c>
      <c r="I24" s="68"/>
      <c r="J24" s="55">
        <f>SUM(J22:J23)</f>
        <v>60504886</v>
      </c>
    </row>
    <row r="25" spans="1:10">
      <c r="A25" s="11" t="s">
        <v>127</v>
      </c>
      <c r="D25" s="92"/>
      <c r="F25" s="92"/>
      <c r="H25" s="92"/>
      <c r="I25" s="118"/>
      <c r="J25" s="93"/>
    </row>
    <row r="26" spans="1:10" hidden="1">
      <c r="A26" s="13" t="s">
        <v>128</v>
      </c>
      <c r="D26" s="109"/>
      <c r="F26" s="109"/>
      <c r="H26" s="109"/>
      <c r="I26" s="118"/>
      <c r="J26" s="88"/>
    </row>
    <row r="27" spans="1:10" hidden="1">
      <c r="A27" s="13" t="s">
        <v>129</v>
      </c>
      <c r="D27" s="109"/>
      <c r="F27" s="109"/>
      <c r="H27" s="109"/>
      <c r="I27" s="118"/>
      <c r="J27" s="88"/>
    </row>
    <row r="28" spans="1:10" hidden="1">
      <c r="A28" s="13" t="s">
        <v>130</v>
      </c>
      <c r="B28" s="8"/>
      <c r="D28" s="110">
        <v>0</v>
      </c>
      <c r="F28" s="110">
        <v>0</v>
      </c>
      <c r="H28" s="110">
        <v>0</v>
      </c>
      <c r="I28" s="118"/>
      <c r="J28" s="110">
        <v>0</v>
      </c>
    </row>
    <row r="29" spans="1:10" hidden="1">
      <c r="A29" s="13" t="s">
        <v>131</v>
      </c>
      <c r="B29" s="8"/>
      <c r="D29" s="110">
        <v>0</v>
      </c>
      <c r="F29" s="110">
        <v>0</v>
      </c>
      <c r="H29" s="111">
        <v>0</v>
      </c>
      <c r="I29" s="118"/>
      <c r="J29" s="111">
        <v>0</v>
      </c>
    </row>
    <row r="30" spans="1:10">
      <c r="A30" s="11" t="s">
        <v>223</v>
      </c>
      <c r="D30" s="94">
        <f>SUM(D26:D29)</f>
        <v>0</v>
      </c>
      <c r="F30" s="94">
        <f>SUM(F26:F29)</f>
        <v>0</v>
      </c>
      <c r="H30" s="94">
        <f>SUM(H26:H29)</f>
        <v>0</v>
      </c>
      <c r="I30" s="118"/>
      <c r="J30" s="94">
        <f>SUM(J26:J29)</f>
        <v>0</v>
      </c>
    </row>
    <row r="31" spans="1:10" ht="22.5" thickBot="1">
      <c r="A31" s="11" t="s">
        <v>224</v>
      </c>
      <c r="D31" s="99">
        <f>SUM(D24,D30)</f>
        <v>66248257</v>
      </c>
      <c r="F31" s="99">
        <f>SUM(F24,F30)</f>
        <v>63845863</v>
      </c>
      <c r="H31" s="99">
        <f>SUM(H24,H30)</f>
        <v>85933359</v>
      </c>
      <c r="I31" s="118"/>
      <c r="J31" s="99">
        <f>SUM(J24,J30)</f>
        <v>60504886</v>
      </c>
    </row>
    <row r="32" spans="1:10" ht="22.5" thickTop="1">
      <c r="H32" s="118"/>
      <c r="I32" s="118"/>
      <c r="J32" s="118"/>
    </row>
    <row r="33" spans="1:17" ht="22.5" customHeight="1">
      <c r="A33" s="6" t="s">
        <v>205</v>
      </c>
    </row>
    <row r="34" spans="1:17" ht="22.5" customHeight="1">
      <c r="A34" t="s">
        <v>206</v>
      </c>
      <c r="D34" s="22">
        <f>D31-D35</f>
        <v>66248441.287723042</v>
      </c>
      <c r="F34" s="22">
        <f>F31-F35</f>
        <v>63732470</v>
      </c>
      <c r="H34" s="22">
        <f>H31</f>
        <v>85933359</v>
      </c>
      <c r="J34" s="22">
        <f>J31</f>
        <v>60504886</v>
      </c>
    </row>
    <row r="35" spans="1:17" ht="22.5" customHeight="1">
      <c r="A35" t="s">
        <v>207</v>
      </c>
      <c r="D35" s="22">
        <v>-184.28772304200015</v>
      </c>
      <c r="F35" s="22">
        <v>113393</v>
      </c>
      <c r="G35" s="98"/>
      <c r="H35" s="50">
        <v>0</v>
      </c>
      <c r="I35" s="50"/>
      <c r="J35" s="98">
        <v>0</v>
      </c>
    </row>
    <row r="36" spans="1:17" ht="22.15" customHeight="1" thickBot="1">
      <c r="D36" s="119">
        <f>SUM(D34:D35)</f>
        <v>66248257</v>
      </c>
      <c r="F36" s="119">
        <f>SUM(F34:F35)</f>
        <v>63845863</v>
      </c>
      <c r="H36" s="119">
        <f>SUM(H34:H35)</f>
        <v>85933359</v>
      </c>
      <c r="J36" s="119">
        <f>SUM(J34:J35)</f>
        <v>60504886</v>
      </c>
    </row>
    <row r="37" spans="1:17" ht="22.5" customHeight="1" thickTop="1">
      <c r="D37" s="22"/>
      <c r="F37" s="22"/>
      <c r="H37" s="22"/>
      <c r="J37" s="22"/>
    </row>
    <row r="38" spans="1:17" ht="22.5" customHeight="1">
      <c r="A38" s="120" t="s">
        <v>209</v>
      </c>
      <c r="D38" s="22"/>
      <c r="F38" s="22"/>
      <c r="H38" s="22"/>
      <c r="J38" s="22"/>
    </row>
    <row r="39" spans="1:17">
      <c r="A39" s="13" t="s">
        <v>132</v>
      </c>
      <c r="B39" s="8">
        <v>23</v>
      </c>
      <c r="D39" s="91">
        <f>D34/D40</f>
        <v>9.1377160396859364E-2</v>
      </c>
      <c r="E39" s="91" t="e">
        <f t="shared" ref="E39" si="0">E34/E40</f>
        <v>#DIV/0!</v>
      </c>
      <c r="F39" s="91">
        <f>F34/F40</f>
        <v>8.7906855172413798E-2</v>
      </c>
      <c r="H39" s="91">
        <f>H34/H40</f>
        <v>0.11852877103448275</v>
      </c>
      <c r="J39" s="91">
        <f>J34/J40</f>
        <v>8.3455015172413799E-2</v>
      </c>
      <c r="N39"/>
      <c r="O39"/>
      <c r="P39"/>
      <c r="Q39"/>
    </row>
    <row r="40" spans="1:17">
      <c r="A40" s="13" t="s">
        <v>210</v>
      </c>
      <c r="B40" s="8"/>
      <c r="D40" s="22">
        <v>725000000</v>
      </c>
      <c r="F40" s="50">
        <v>725000000</v>
      </c>
      <c r="H40" s="22">
        <v>725000000</v>
      </c>
      <c r="J40" s="50">
        <v>725000000</v>
      </c>
      <c r="N40"/>
      <c r="O40"/>
      <c r="P40"/>
      <c r="Q40"/>
    </row>
    <row r="42" spans="1:17">
      <c r="A42" s="13" t="s">
        <v>188</v>
      </c>
      <c r="H42" s="50"/>
      <c r="J42" s="50"/>
    </row>
  </sheetData>
  <mergeCells count="3">
    <mergeCell ref="D8:K8"/>
    <mergeCell ref="D6:F6"/>
    <mergeCell ref="H6:J6"/>
  </mergeCells>
  <printOptions horizontalCentered="1"/>
  <pageMargins left="0.70866141732283472" right="0.39370078740157483" top="0.59055118110236227" bottom="0.39370078740157483" header="0.51181102362204722" footer="0.51181102362204722"/>
  <pageSetup paperSize="9" scale="82" firstPageNumber="6" orientation="portrait" useFirstPageNumber="1" r:id="rId1"/>
  <headerFooter>
    <oddFooter>&amp;C&amp;P</oddFooter>
  </headerFooter>
  <colBreaks count="1" manualBreakCount="1">
    <brk id="10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T31"/>
  <sheetViews>
    <sheetView view="pageBreakPreview" zoomScale="85" zoomScaleNormal="85" zoomScaleSheetLayoutView="85" workbookViewId="0">
      <selection activeCell="AC34" sqref="AC34"/>
    </sheetView>
  </sheetViews>
  <sheetFormatPr defaultColWidth="9" defaultRowHeight="21.75"/>
  <cols>
    <col min="1" max="1" width="37.42578125" customWidth="1"/>
    <col min="2" max="2" width="6.140625" customWidth="1"/>
    <col min="3" max="3" width="1.5703125" customWidth="1"/>
    <col min="4" max="4" width="15" customWidth="1"/>
    <col min="5" max="5" width="1.5703125" customWidth="1"/>
    <col min="6" max="6" width="15" customWidth="1"/>
    <col min="7" max="7" width="1.5703125" customWidth="1"/>
    <col min="8" max="8" width="15" customWidth="1"/>
    <col min="9" max="9" width="1.5703125" customWidth="1"/>
    <col min="10" max="10" width="15" customWidth="1"/>
    <col min="11" max="11" width="1.5703125" customWidth="1"/>
    <col min="12" max="12" width="15" customWidth="1"/>
    <col min="13" max="13" width="1.5703125" customWidth="1"/>
    <col min="14" max="14" width="15" customWidth="1"/>
    <col min="15" max="15" width="1.5703125" customWidth="1"/>
    <col min="16" max="16" width="15" customWidth="1"/>
    <col min="17" max="17" width="1.5703125" customWidth="1"/>
    <col min="18" max="18" width="16.7109375" customWidth="1"/>
    <col min="20" max="20" width="16" style="74" bestFit="1" customWidth="1"/>
    <col min="22" max="22" width="9.85546875" bestFit="1" customWidth="1"/>
  </cols>
  <sheetData>
    <row r="1" spans="1:20" ht="23.25">
      <c r="A1" s="23" t="s">
        <v>191</v>
      </c>
      <c r="B1" s="7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T1"/>
    </row>
    <row r="2" spans="1:20" ht="23.25">
      <c r="A2" s="7" t="s">
        <v>143</v>
      </c>
      <c r="B2" s="7"/>
      <c r="C2" s="2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T2"/>
    </row>
    <row r="3" spans="1:20" ht="23.25">
      <c r="A3" s="23" t="s">
        <v>253</v>
      </c>
      <c r="B3" s="7"/>
      <c r="C3" s="2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T3"/>
    </row>
    <row r="4" spans="1:20" ht="23.25">
      <c r="A4" s="23" t="s">
        <v>214</v>
      </c>
      <c r="B4" s="7"/>
      <c r="C4" s="2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T4"/>
    </row>
    <row r="5" spans="1:20" ht="23.25">
      <c r="A5" s="7"/>
      <c r="B5" s="10"/>
      <c r="C5" s="6"/>
      <c r="D5" s="124" t="s">
        <v>228</v>
      </c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  <c r="R5" s="124"/>
      <c r="T5"/>
    </row>
    <row r="6" spans="1:20">
      <c r="A6" s="10"/>
      <c r="D6" s="9" t="s">
        <v>133</v>
      </c>
      <c r="E6" s="121"/>
      <c r="F6" s="9"/>
      <c r="G6" s="121"/>
      <c r="H6" s="9"/>
      <c r="I6" s="121"/>
      <c r="J6" s="184" t="s">
        <v>108</v>
      </c>
      <c r="K6" s="184"/>
      <c r="L6" s="184"/>
      <c r="M6" s="9"/>
      <c r="N6" s="9" t="s">
        <v>196</v>
      </c>
      <c r="O6" s="9"/>
      <c r="P6" s="9"/>
      <c r="Q6" s="121"/>
      <c r="R6" s="9" t="s">
        <v>134</v>
      </c>
      <c r="T6"/>
    </row>
    <row r="7" spans="1:20">
      <c r="D7" s="9" t="s">
        <v>135</v>
      </c>
      <c r="E7" s="121"/>
      <c r="F7" s="9" t="s">
        <v>201</v>
      </c>
      <c r="G7" s="121"/>
      <c r="H7" s="9" t="s">
        <v>136</v>
      </c>
      <c r="I7" s="121"/>
      <c r="J7" s="9" t="s">
        <v>137</v>
      </c>
      <c r="K7" s="121"/>
      <c r="L7" s="121"/>
      <c r="M7" s="121"/>
      <c r="N7" s="9" t="s">
        <v>197</v>
      </c>
      <c r="O7" s="121"/>
      <c r="P7" s="9" t="s">
        <v>199</v>
      </c>
      <c r="Q7" s="121"/>
      <c r="R7" s="9" t="s">
        <v>138</v>
      </c>
      <c r="T7"/>
    </row>
    <row r="8" spans="1:20">
      <c r="B8" s="8"/>
      <c r="D8" s="122" t="s">
        <v>139</v>
      </c>
      <c r="E8" s="121"/>
      <c r="F8" s="122" t="s">
        <v>202</v>
      </c>
      <c r="G8" s="121"/>
      <c r="H8" s="122" t="s">
        <v>140</v>
      </c>
      <c r="I8" s="121"/>
      <c r="J8" s="122" t="s">
        <v>141</v>
      </c>
      <c r="K8" s="121"/>
      <c r="L8" s="122" t="s">
        <v>110</v>
      </c>
      <c r="M8" s="9"/>
      <c r="N8" s="122" t="s">
        <v>198</v>
      </c>
      <c r="O8" s="9"/>
      <c r="P8" s="122" t="s">
        <v>200</v>
      </c>
      <c r="Q8" s="121"/>
      <c r="R8" s="122" t="s">
        <v>142</v>
      </c>
      <c r="T8"/>
    </row>
    <row r="9" spans="1:20">
      <c r="B9" s="8"/>
      <c r="C9" s="6"/>
      <c r="D9" s="125" t="s">
        <v>113</v>
      </c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5"/>
      <c r="R9" s="125"/>
      <c r="T9"/>
    </row>
    <row r="10" spans="1:20">
      <c r="A10" s="6"/>
      <c r="B10" s="6"/>
      <c r="C10" s="6"/>
      <c r="D10" s="126"/>
      <c r="E10" s="126"/>
      <c r="F10" s="126"/>
      <c r="G10" s="126"/>
      <c r="H10" s="126"/>
      <c r="I10" s="126"/>
      <c r="J10" s="126"/>
      <c r="K10" s="126"/>
      <c r="L10" s="126"/>
      <c r="M10" s="126"/>
      <c r="N10" s="126"/>
      <c r="O10" s="126"/>
      <c r="P10" s="126"/>
      <c r="Q10" s="126"/>
      <c r="R10" s="126"/>
      <c r="T10"/>
    </row>
    <row r="11" spans="1:20">
      <c r="A11" s="6" t="s">
        <v>257</v>
      </c>
      <c r="B11" s="6"/>
      <c r="C11" s="6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T11"/>
    </row>
    <row r="12" spans="1:20">
      <c r="A12" s="11" t="s">
        <v>229</v>
      </c>
      <c r="B12" s="8"/>
      <c r="C12" s="9"/>
      <c r="D12" s="105">
        <v>725000000</v>
      </c>
      <c r="E12" s="106"/>
      <c r="F12" s="105">
        <v>345715911</v>
      </c>
      <c r="G12" s="106"/>
      <c r="H12" s="105">
        <v>3356964</v>
      </c>
      <c r="I12" s="106"/>
      <c r="J12" s="105">
        <v>61743283</v>
      </c>
      <c r="K12" s="107"/>
      <c r="L12" s="105">
        <v>134128724</v>
      </c>
      <c r="M12" s="77"/>
      <c r="N12" s="105">
        <f>SUM(D12:L12)</f>
        <v>1269944882</v>
      </c>
      <c r="O12" s="77"/>
      <c r="P12" s="105">
        <v>209363</v>
      </c>
      <c r="Q12" s="77"/>
      <c r="R12" s="76">
        <f>SUM(N12:P12)</f>
        <v>1270154245</v>
      </c>
      <c r="T12"/>
    </row>
    <row r="13" spans="1:20" hidden="1">
      <c r="A13" s="123" t="s">
        <v>106</v>
      </c>
      <c r="B13" s="8"/>
      <c r="C13" s="9"/>
      <c r="D13" s="102">
        <v>0</v>
      </c>
      <c r="E13" s="96"/>
      <c r="F13" s="103">
        <v>0</v>
      </c>
      <c r="G13" s="96"/>
      <c r="H13" s="103">
        <v>0</v>
      </c>
      <c r="I13" s="104"/>
      <c r="J13" s="103">
        <v>0</v>
      </c>
      <c r="K13" s="103"/>
      <c r="L13" s="103">
        <v>0</v>
      </c>
      <c r="M13" s="77"/>
      <c r="N13" s="103">
        <f t="shared" ref="N13:N14" si="0">SUM(D13:L13)</f>
        <v>0</v>
      </c>
      <c r="O13" s="77"/>
      <c r="P13" s="76"/>
      <c r="Q13" s="77"/>
      <c r="R13" s="22">
        <f t="shared" ref="R13:R17" si="1">SUM(N13,P13)</f>
        <v>0</v>
      </c>
      <c r="T13"/>
    </row>
    <row r="14" spans="1:20">
      <c r="A14" s="123" t="s">
        <v>215</v>
      </c>
      <c r="B14" s="8"/>
      <c r="C14" s="9"/>
      <c r="D14" s="77">
        <v>0</v>
      </c>
      <c r="E14" s="95"/>
      <c r="F14" s="77">
        <v>0</v>
      </c>
      <c r="G14" s="95"/>
      <c r="H14" s="77">
        <v>0</v>
      </c>
      <c r="I14" s="95"/>
      <c r="J14" s="77">
        <v>0</v>
      </c>
      <c r="K14" s="75"/>
      <c r="L14" s="77">
        <f>'PL 6M'!F34</f>
        <v>63732470</v>
      </c>
      <c r="M14" s="75"/>
      <c r="N14" s="103">
        <f t="shared" si="0"/>
        <v>63732470</v>
      </c>
      <c r="O14" s="75"/>
      <c r="P14" s="75">
        <f>'PL 6M'!F35</f>
        <v>113393</v>
      </c>
      <c r="Q14" s="75"/>
      <c r="R14" s="22">
        <f t="shared" si="1"/>
        <v>63845863</v>
      </c>
      <c r="T14"/>
    </row>
    <row r="15" spans="1:20">
      <c r="A15" s="123" t="s">
        <v>227</v>
      </c>
      <c r="B15" s="8">
        <v>24</v>
      </c>
      <c r="C15" s="9"/>
      <c r="D15" s="77">
        <v>0</v>
      </c>
      <c r="E15" s="95"/>
      <c r="F15" s="77">
        <v>0</v>
      </c>
      <c r="G15" s="95"/>
      <c r="H15" s="77">
        <v>0</v>
      </c>
      <c r="I15" s="95"/>
      <c r="J15" s="77">
        <v>0</v>
      </c>
      <c r="K15" s="75"/>
      <c r="L15" s="100">
        <v>-18849987</v>
      </c>
      <c r="M15" s="75"/>
      <c r="N15" s="103">
        <f>SUM(D15:L15)</f>
        <v>-18849987</v>
      </c>
      <c r="O15" s="75"/>
      <c r="P15" s="75">
        <v>0</v>
      </c>
      <c r="Q15" s="75"/>
      <c r="R15" s="22">
        <f t="shared" si="1"/>
        <v>-18849987</v>
      </c>
      <c r="T15"/>
    </row>
    <row r="16" spans="1:20">
      <c r="A16" s="123" t="s">
        <v>211</v>
      </c>
      <c r="B16" s="8"/>
      <c r="C16" s="9"/>
      <c r="D16" s="77"/>
      <c r="E16" s="95"/>
      <c r="F16" s="77"/>
      <c r="G16" s="95"/>
      <c r="H16" s="77"/>
      <c r="I16" s="95"/>
      <c r="J16" s="77"/>
      <c r="K16" s="75"/>
      <c r="L16" s="100"/>
      <c r="M16" s="75"/>
      <c r="N16" s="103"/>
      <c r="O16" s="75"/>
      <c r="P16" s="75"/>
      <c r="Q16" s="75"/>
      <c r="R16" s="22"/>
      <c r="T16"/>
    </row>
    <row r="17" spans="1:20">
      <c r="A17" s="123" t="s">
        <v>212</v>
      </c>
      <c r="B17" s="8"/>
      <c r="C17" s="9"/>
      <c r="D17" s="77">
        <v>0</v>
      </c>
      <c r="E17" s="95"/>
      <c r="F17" s="77">
        <v>0</v>
      </c>
      <c r="G17" s="95"/>
      <c r="H17" s="77">
        <v>0</v>
      </c>
      <c r="I17" s="95"/>
      <c r="J17" s="77">
        <v>0</v>
      </c>
      <c r="K17" s="75"/>
      <c r="L17" s="100">
        <v>0</v>
      </c>
      <c r="M17" s="75"/>
      <c r="N17" s="103">
        <f>SUM(D17:L17)</f>
        <v>0</v>
      </c>
      <c r="O17" s="75"/>
      <c r="P17" s="75">
        <v>450</v>
      </c>
      <c r="Q17" s="75"/>
      <c r="R17" s="22">
        <f t="shared" si="1"/>
        <v>450</v>
      </c>
      <c r="T17"/>
    </row>
    <row r="18" spans="1:20" ht="22.5" thickBot="1">
      <c r="A18" s="11" t="s">
        <v>255</v>
      </c>
      <c r="B18" s="8"/>
      <c r="C18" s="9"/>
      <c r="D18" s="97">
        <f>SUM(D12:D17)</f>
        <v>725000000</v>
      </c>
      <c r="E18" s="77"/>
      <c r="F18" s="97">
        <f>SUM(F12:F17)</f>
        <v>345715911</v>
      </c>
      <c r="G18" s="77"/>
      <c r="H18" s="97">
        <f>SUM(H12:H17)</f>
        <v>3356964</v>
      </c>
      <c r="I18" s="77"/>
      <c r="J18" s="97">
        <f>SUM(J12:J17)</f>
        <v>61743283</v>
      </c>
      <c r="K18" s="77"/>
      <c r="L18" s="97">
        <f>SUM(L12:L17)</f>
        <v>179011207</v>
      </c>
      <c r="M18" s="77"/>
      <c r="N18" s="97">
        <f>SUM(N12:N17)</f>
        <v>1314827365</v>
      </c>
      <c r="O18" s="77"/>
      <c r="P18" s="97">
        <f>SUM(P12:P17)</f>
        <v>323206</v>
      </c>
      <c r="Q18" s="77"/>
      <c r="R18" s="97">
        <f>SUM(R12:R17)</f>
        <v>1315150571</v>
      </c>
      <c r="T18"/>
    </row>
    <row r="19" spans="1:20" ht="22.5" thickTop="1">
      <c r="A19" s="11"/>
      <c r="B19" s="8"/>
      <c r="C19" s="9"/>
      <c r="D19" s="76"/>
      <c r="E19" s="75"/>
      <c r="F19" s="75"/>
      <c r="G19" s="75"/>
      <c r="H19" s="76"/>
      <c r="I19" s="75"/>
      <c r="J19" s="76"/>
      <c r="K19" s="75"/>
      <c r="L19" s="76"/>
      <c r="M19" s="75"/>
      <c r="N19" s="76"/>
      <c r="T19"/>
    </row>
    <row r="20" spans="1:20">
      <c r="A20" s="6" t="s">
        <v>253</v>
      </c>
      <c r="B20" s="6"/>
      <c r="C20" s="6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T20"/>
    </row>
    <row r="21" spans="1:20">
      <c r="A21" s="11" t="s">
        <v>235</v>
      </c>
      <c r="B21" s="8"/>
      <c r="C21" s="9"/>
      <c r="D21" s="105">
        <v>725000000</v>
      </c>
      <c r="E21" s="108"/>
      <c r="F21" s="105">
        <v>345715911</v>
      </c>
      <c r="G21" s="108"/>
      <c r="H21" s="105">
        <v>3356964</v>
      </c>
      <c r="I21" s="108"/>
      <c r="J21" s="105">
        <v>67975576</v>
      </c>
      <c r="K21" s="100"/>
      <c r="L21" s="105">
        <v>248257450</v>
      </c>
      <c r="M21" s="77"/>
      <c r="N21" s="105">
        <f>SUM(D21:L21)</f>
        <v>1390305901</v>
      </c>
      <c r="O21" s="77"/>
      <c r="P21" s="76">
        <v>426812</v>
      </c>
      <c r="Q21" s="77"/>
      <c r="R21" s="76">
        <f>SUM(N21:P21)</f>
        <v>1390732713</v>
      </c>
      <c r="T21"/>
    </row>
    <row r="22" spans="1:20">
      <c r="A22" s="123" t="s">
        <v>215</v>
      </c>
      <c r="B22" s="8"/>
      <c r="C22" s="9"/>
      <c r="D22" s="77">
        <v>0</v>
      </c>
      <c r="E22" s="95"/>
      <c r="F22" s="77">
        <v>0</v>
      </c>
      <c r="G22" s="95"/>
      <c r="H22" s="77">
        <v>0</v>
      </c>
      <c r="I22" s="95"/>
      <c r="J22" s="77">
        <v>0</v>
      </c>
      <c r="K22" s="75"/>
      <c r="L22" s="77">
        <f>'PL 6M'!D34</f>
        <v>66248441.287723042</v>
      </c>
      <c r="M22" s="75"/>
      <c r="N22" s="76">
        <f t="shared" ref="N22:N25" si="2">SUM(D22:L22)</f>
        <v>66248441.287723042</v>
      </c>
      <c r="O22" s="75"/>
      <c r="P22" s="75">
        <f>'PL 6M'!D35</f>
        <v>-184.28772304200015</v>
      </c>
      <c r="Q22" s="75"/>
      <c r="R22" s="22">
        <f>SUM(N22,P22)</f>
        <v>66248257</v>
      </c>
      <c r="T22" s="22"/>
    </row>
    <row r="23" spans="1:20" hidden="1">
      <c r="A23" s="123" t="s">
        <v>227</v>
      </c>
      <c r="B23" s="8">
        <v>24</v>
      </c>
      <c r="C23" s="9"/>
      <c r="D23" s="77">
        <v>0</v>
      </c>
      <c r="E23" s="95"/>
      <c r="F23" s="77">
        <v>0</v>
      </c>
      <c r="G23" s="95"/>
      <c r="H23" s="77">
        <v>0</v>
      </c>
      <c r="I23" s="95"/>
      <c r="J23" s="77">
        <v>0</v>
      </c>
      <c r="K23" s="75"/>
      <c r="L23" s="77">
        <v>0</v>
      </c>
      <c r="M23" s="75"/>
      <c r="N23" s="76">
        <f t="shared" si="2"/>
        <v>0</v>
      </c>
      <c r="O23" s="75"/>
      <c r="P23" s="75">
        <v>0</v>
      </c>
      <c r="Q23" s="75"/>
      <c r="R23" s="22">
        <f>SUM(N23,P23)</f>
        <v>0</v>
      </c>
      <c r="T23" s="22"/>
    </row>
    <row r="24" spans="1:20" hidden="1">
      <c r="A24" s="123" t="s">
        <v>211</v>
      </c>
      <c r="B24" s="8"/>
      <c r="C24" s="9"/>
      <c r="D24" s="77"/>
      <c r="E24" s="95"/>
      <c r="F24" s="77"/>
      <c r="G24" s="95"/>
      <c r="H24" s="77"/>
      <c r="I24" s="95"/>
      <c r="J24" s="77"/>
      <c r="K24" s="75"/>
      <c r="L24" s="77"/>
      <c r="M24" s="75"/>
      <c r="N24" s="76"/>
      <c r="O24" s="75"/>
      <c r="P24" s="75"/>
      <c r="Q24" s="75"/>
      <c r="R24" s="22"/>
      <c r="T24"/>
    </row>
    <row r="25" spans="1:20" hidden="1">
      <c r="A25" s="123" t="s">
        <v>212</v>
      </c>
      <c r="B25" s="8"/>
      <c r="C25" s="9"/>
      <c r="D25" s="77">
        <v>0</v>
      </c>
      <c r="E25" s="95"/>
      <c r="F25" s="77">
        <v>0</v>
      </c>
      <c r="G25" s="95"/>
      <c r="H25" s="77">
        <v>0</v>
      </c>
      <c r="I25" s="95"/>
      <c r="J25" s="77">
        <v>0</v>
      </c>
      <c r="K25" s="75"/>
      <c r="L25" s="77">
        <f>-J25</f>
        <v>0</v>
      </c>
      <c r="M25" s="75"/>
      <c r="N25" s="76">
        <f t="shared" si="2"/>
        <v>0</v>
      </c>
      <c r="O25" s="75"/>
      <c r="P25" s="75">
        <v>0</v>
      </c>
      <c r="Q25" s="75"/>
      <c r="R25" s="117">
        <f t="shared" ref="R25" si="3">SUM(N25,P25)</f>
        <v>0</v>
      </c>
      <c r="T25"/>
    </row>
    <row r="26" spans="1:20" ht="22.5" thickBot="1">
      <c r="A26" s="11" t="s">
        <v>256</v>
      </c>
      <c r="B26" s="8"/>
      <c r="C26" s="9"/>
      <c r="D26" s="97">
        <f>SUM(D21:D25)</f>
        <v>725000000</v>
      </c>
      <c r="E26" s="77"/>
      <c r="F26" s="97">
        <f>SUM(F21:F25)</f>
        <v>345715911</v>
      </c>
      <c r="G26" s="77"/>
      <c r="H26" s="97">
        <f>SUM(H21:H25)</f>
        <v>3356964</v>
      </c>
      <c r="I26" s="77"/>
      <c r="J26" s="97">
        <f>SUM(J21:J25)</f>
        <v>67975576</v>
      </c>
      <c r="K26" s="77"/>
      <c r="L26" s="97">
        <f>SUM(L21:L25)</f>
        <v>314505891.28772306</v>
      </c>
      <c r="M26" s="77"/>
      <c r="N26" s="97">
        <f>SUM(N21:N25)</f>
        <v>1456554342.2877231</v>
      </c>
      <c r="O26" s="77"/>
      <c r="P26" s="97">
        <f>SUM(P21:P25)</f>
        <v>426627.71227695799</v>
      </c>
      <c r="Q26" s="77"/>
      <c r="R26" s="97">
        <f>SUM(R21:R25)</f>
        <v>1456980970</v>
      </c>
      <c r="T26" s="98"/>
    </row>
    <row r="27" spans="1:20" ht="22.5" thickTop="1">
      <c r="P27" s="74"/>
      <c r="T27" s="22"/>
    </row>
    <row r="28" spans="1:20">
      <c r="A28" t="str">
        <f>+'PL 6M'!A42</f>
        <v>The accompanying notes are an integral part of interim financial statements.</v>
      </c>
    </row>
    <row r="31" spans="1:20">
      <c r="L31" s="22">
        <f>L26-BS!D89</f>
        <v>0</v>
      </c>
      <c r="M31" s="22"/>
      <c r="N31" s="22"/>
      <c r="O31" s="22"/>
      <c r="R31" s="22">
        <f>R26-BS!D92</f>
        <v>0</v>
      </c>
    </row>
  </sheetData>
  <mergeCells count="1">
    <mergeCell ref="J6:L6"/>
  </mergeCells>
  <printOptions horizontalCentered="1"/>
  <pageMargins left="0.9055118110236221" right="0.78740157480314965" top="0.47244094488188981" bottom="0.51181102362204722" header="0.51181102362204722" footer="0.51181102362204722"/>
  <pageSetup paperSize="9" scale="80" firstPageNumber="7" orientation="landscape" useFirstPageNumber="1" r:id="rId1"/>
  <headerFoot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tabColor rgb="FF00B050"/>
  </sheetPr>
  <dimension ref="A1:P26"/>
  <sheetViews>
    <sheetView view="pageBreakPreview" zoomScale="90" zoomScaleNormal="85" zoomScaleSheetLayoutView="90" workbookViewId="0">
      <selection activeCell="AC34" sqref="AC34"/>
    </sheetView>
  </sheetViews>
  <sheetFormatPr defaultColWidth="9" defaultRowHeight="21.75"/>
  <cols>
    <col min="1" max="1" width="55.140625" customWidth="1"/>
    <col min="3" max="3" width="2" customWidth="1"/>
    <col min="4" max="4" width="17.5703125" customWidth="1"/>
    <col min="5" max="5" width="2" customWidth="1"/>
    <col min="6" max="6" width="17.42578125" customWidth="1"/>
    <col min="7" max="7" width="2" customWidth="1"/>
    <col min="8" max="8" width="17.42578125" customWidth="1"/>
    <col min="9" max="9" width="2" customWidth="1"/>
    <col min="10" max="10" width="17.140625" customWidth="1"/>
    <col min="11" max="11" width="2" customWidth="1"/>
    <col min="12" max="12" width="17" customWidth="1"/>
    <col min="13" max="13" width="2" customWidth="1"/>
    <col min="14" max="14" width="17.140625" customWidth="1"/>
    <col min="16" max="16" width="16" style="74" bestFit="1" customWidth="1"/>
    <col min="18" max="18" width="9.85546875" bestFit="1" customWidth="1"/>
  </cols>
  <sheetData>
    <row r="1" spans="1:16" ht="23.25">
      <c r="A1" s="23" t="s">
        <v>191</v>
      </c>
      <c r="B1" s="7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/>
    </row>
    <row r="2" spans="1:16" ht="23.25">
      <c r="A2" s="7" t="s">
        <v>143</v>
      </c>
      <c r="B2" s="7"/>
      <c r="C2" s="2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P2"/>
    </row>
    <row r="3" spans="1:16" ht="23.25">
      <c r="A3" s="23" t="s">
        <v>253</v>
      </c>
      <c r="B3" s="7"/>
      <c r="C3" s="2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P3"/>
    </row>
    <row r="4" spans="1:16" ht="23.25">
      <c r="A4" s="23" t="s">
        <v>214</v>
      </c>
      <c r="B4" s="7"/>
      <c r="C4" s="2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P4"/>
    </row>
    <row r="5" spans="1:16">
      <c r="A5" s="10"/>
      <c r="B5" s="10"/>
      <c r="C5" s="6"/>
      <c r="D5" s="178" t="s">
        <v>192</v>
      </c>
      <c r="E5" s="178"/>
      <c r="F5" s="178"/>
      <c r="G5" s="178"/>
      <c r="H5" s="178"/>
      <c r="I5" s="178"/>
      <c r="J5" s="178"/>
      <c r="K5" s="178"/>
      <c r="L5" s="178"/>
      <c r="M5" s="178"/>
      <c r="N5" s="178"/>
      <c r="P5"/>
    </row>
    <row r="6" spans="1:16">
      <c r="D6" s="9" t="s">
        <v>133</v>
      </c>
      <c r="E6" s="121"/>
      <c r="F6" s="9"/>
      <c r="G6" s="121"/>
      <c r="H6" s="9"/>
      <c r="I6" s="121"/>
      <c r="J6" s="184" t="s">
        <v>108</v>
      </c>
      <c r="K6" s="184"/>
      <c r="L6" s="184"/>
      <c r="M6" s="121"/>
      <c r="N6" s="9" t="s">
        <v>134</v>
      </c>
      <c r="P6"/>
    </row>
    <row r="7" spans="1:16">
      <c r="D7" s="9" t="s">
        <v>135</v>
      </c>
      <c r="E7" s="121"/>
      <c r="F7" s="9" t="s">
        <v>201</v>
      </c>
      <c r="G7" s="121"/>
      <c r="H7" s="9" t="s">
        <v>136</v>
      </c>
      <c r="I7" s="121"/>
      <c r="J7" s="9" t="s">
        <v>137</v>
      </c>
      <c r="K7" s="121"/>
      <c r="L7" s="121"/>
      <c r="M7" s="121"/>
      <c r="N7" s="9" t="s">
        <v>138</v>
      </c>
      <c r="P7"/>
    </row>
    <row r="8" spans="1:16">
      <c r="B8" s="8"/>
      <c r="D8" s="122" t="s">
        <v>139</v>
      </c>
      <c r="E8" s="121"/>
      <c r="F8" s="122" t="s">
        <v>202</v>
      </c>
      <c r="G8" s="121"/>
      <c r="H8" s="122" t="s">
        <v>140</v>
      </c>
      <c r="I8" s="121"/>
      <c r="J8" s="122" t="s">
        <v>141</v>
      </c>
      <c r="K8" s="121"/>
      <c r="L8" s="122" t="s">
        <v>110</v>
      </c>
      <c r="M8" s="121"/>
      <c r="N8" s="122" t="s">
        <v>142</v>
      </c>
      <c r="P8"/>
    </row>
    <row r="9" spans="1:16">
      <c r="A9" s="6"/>
      <c r="B9" s="8"/>
      <c r="C9" s="6"/>
      <c r="D9" s="180" t="s">
        <v>113</v>
      </c>
      <c r="E9" s="180"/>
      <c r="F9" s="180"/>
      <c r="G9" s="180"/>
      <c r="H9" s="180"/>
      <c r="I9" s="180"/>
      <c r="J9" s="180"/>
      <c r="K9" s="180"/>
      <c r="L9" s="180"/>
      <c r="M9" s="180"/>
      <c r="N9" s="180"/>
      <c r="P9"/>
    </row>
    <row r="10" spans="1:16">
      <c r="A10" s="6" t="s">
        <v>257</v>
      </c>
      <c r="B10" s="6"/>
      <c r="C10" s="6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P10"/>
    </row>
    <row r="11" spans="1:16">
      <c r="A11" s="11" t="s">
        <v>229</v>
      </c>
      <c r="B11" s="8"/>
      <c r="C11" s="9"/>
      <c r="D11" s="105">
        <v>725000000</v>
      </c>
      <c r="E11" s="108"/>
      <c r="F11" s="105">
        <v>345715911</v>
      </c>
      <c r="G11" s="108"/>
      <c r="H11" s="105">
        <v>3356964</v>
      </c>
      <c r="I11" s="108"/>
      <c r="J11" s="105">
        <v>61743283</v>
      </c>
      <c r="K11" s="100"/>
      <c r="L11" s="105">
        <v>130857041</v>
      </c>
      <c r="M11" s="77"/>
      <c r="N11" s="76">
        <f>SUM(D11:L11)</f>
        <v>1266673199</v>
      </c>
      <c r="P11"/>
    </row>
    <row r="12" spans="1:16" hidden="1">
      <c r="A12" s="123" t="s">
        <v>106</v>
      </c>
      <c r="B12" s="8"/>
      <c r="C12" s="9"/>
      <c r="D12" s="102">
        <v>0</v>
      </c>
      <c r="E12" s="96"/>
      <c r="F12" s="103">
        <v>0</v>
      </c>
      <c r="G12" s="96"/>
      <c r="H12" s="76">
        <v>0</v>
      </c>
      <c r="I12" s="96"/>
      <c r="J12" s="76">
        <v>0</v>
      </c>
      <c r="K12" s="77"/>
      <c r="L12" s="76">
        <v>0</v>
      </c>
      <c r="M12" s="77"/>
      <c r="N12" s="90">
        <f t="shared" ref="N12:N13" si="0">SUM(D12:L12)</f>
        <v>0</v>
      </c>
      <c r="P12"/>
    </row>
    <row r="13" spans="1:16">
      <c r="A13" s="123" t="s">
        <v>215</v>
      </c>
      <c r="B13" s="8"/>
      <c r="C13" s="9"/>
      <c r="D13" s="77">
        <v>0</v>
      </c>
      <c r="E13" s="95"/>
      <c r="F13" s="77">
        <v>0</v>
      </c>
      <c r="G13" s="95"/>
      <c r="H13" s="77">
        <v>0</v>
      </c>
      <c r="I13" s="95"/>
      <c r="J13" s="77">
        <v>0</v>
      </c>
      <c r="K13" s="75"/>
      <c r="L13" s="77">
        <f>'PL 6M'!J24</f>
        <v>60504886</v>
      </c>
      <c r="M13" s="75"/>
      <c r="N13" s="90">
        <f t="shared" si="0"/>
        <v>60504886</v>
      </c>
      <c r="P13"/>
    </row>
    <row r="14" spans="1:16">
      <c r="A14" s="123" t="s">
        <v>227</v>
      </c>
      <c r="B14" s="8">
        <v>24</v>
      </c>
      <c r="C14" s="9"/>
      <c r="D14" s="77">
        <v>0</v>
      </c>
      <c r="E14" s="95"/>
      <c r="F14" s="77">
        <v>0</v>
      </c>
      <c r="G14" s="95"/>
      <c r="H14" s="77">
        <v>0</v>
      </c>
      <c r="I14" s="95"/>
      <c r="J14" s="77">
        <v>0</v>
      </c>
      <c r="K14" s="75"/>
      <c r="L14" s="100">
        <v>-18849987</v>
      </c>
      <c r="M14" s="75"/>
      <c r="N14" s="90">
        <f t="shared" ref="N14" si="1">SUM(D14:L14)</f>
        <v>-18849987</v>
      </c>
      <c r="P14"/>
    </row>
    <row r="15" spans="1:16" ht="22.5" thickBot="1">
      <c r="A15" s="11" t="s">
        <v>255</v>
      </c>
      <c r="B15" s="8"/>
      <c r="C15" s="9"/>
      <c r="D15" s="97">
        <f>SUM(D11:D14)</f>
        <v>725000000</v>
      </c>
      <c r="E15" s="77"/>
      <c r="F15" s="97">
        <f>SUM(F11:F14)</f>
        <v>345715911</v>
      </c>
      <c r="G15" s="77"/>
      <c r="H15" s="97">
        <f>SUM(H11:H14)</f>
        <v>3356964</v>
      </c>
      <c r="I15" s="77"/>
      <c r="J15" s="97">
        <f>SUM(J11:J14)</f>
        <v>61743283</v>
      </c>
      <c r="K15" s="77"/>
      <c r="L15" s="97">
        <f>SUM(L11:L14)</f>
        <v>172511940</v>
      </c>
      <c r="M15" s="77"/>
      <c r="N15" s="97">
        <f>SUM(N11:N14)</f>
        <v>1308328098</v>
      </c>
      <c r="P15"/>
    </row>
    <row r="16" spans="1:16" ht="22.5" thickTop="1">
      <c r="A16" s="11"/>
      <c r="B16" s="8"/>
      <c r="C16" s="9"/>
      <c r="D16" s="76"/>
      <c r="E16" s="75"/>
      <c r="F16" s="75"/>
      <c r="G16" s="75"/>
      <c r="H16" s="76"/>
      <c r="I16" s="75"/>
      <c r="J16" s="76"/>
      <c r="K16" s="75"/>
      <c r="L16" s="76"/>
      <c r="M16" s="75"/>
      <c r="N16" s="76"/>
      <c r="P16"/>
    </row>
    <row r="17" spans="1:16">
      <c r="A17" s="6" t="s">
        <v>253</v>
      </c>
      <c r="B17" s="6"/>
      <c r="C17" s="6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P17"/>
    </row>
    <row r="18" spans="1:16">
      <c r="A18" s="11" t="s">
        <v>235</v>
      </c>
      <c r="B18" s="8"/>
      <c r="C18" s="9"/>
      <c r="D18" s="105">
        <v>725000000</v>
      </c>
      <c r="E18" s="108"/>
      <c r="F18" s="105">
        <v>345715911</v>
      </c>
      <c r="G18" s="108"/>
      <c r="H18" s="105">
        <v>3356964</v>
      </c>
      <c r="I18" s="108"/>
      <c r="J18" s="105">
        <v>67975576</v>
      </c>
      <c r="K18" s="100"/>
      <c r="L18" s="105">
        <v>242271059</v>
      </c>
      <c r="M18" s="77"/>
      <c r="N18" s="76">
        <f>SUM(D18:L18)</f>
        <v>1384319510</v>
      </c>
      <c r="P18"/>
    </row>
    <row r="19" spans="1:16">
      <c r="A19" s="123" t="s">
        <v>215</v>
      </c>
      <c r="B19" s="8"/>
      <c r="C19" s="9"/>
      <c r="D19" s="77">
        <v>0</v>
      </c>
      <c r="E19" s="95"/>
      <c r="F19" s="77">
        <v>0</v>
      </c>
      <c r="G19" s="95"/>
      <c r="H19" s="77">
        <v>0</v>
      </c>
      <c r="I19" s="95"/>
      <c r="J19" s="77">
        <v>0</v>
      </c>
      <c r="K19" s="75"/>
      <c r="L19" s="77">
        <f>'PL 6M'!H24</f>
        <v>85933359</v>
      </c>
      <c r="M19" s="75"/>
      <c r="N19" s="90">
        <f t="shared" ref="N19:N20" si="2">SUM(D19:L19)</f>
        <v>85933359</v>
      </c>
      <c r="P19"/>
    </row>
    <row r="20" spans="1:16" hidden="1">
      <c r="A20" s="123" t="s">
        <v>227</v>
      </c>
      <c r="B20" s="8">
        <v>24</v>
      </c>
      <c r="C20" s="9"/>
      <c r="D20" s="77">
        <v>0</v>
      </c>
      <c r="E20" s="95"/>
      <c r="F20" s="77">
        <v>0</v>
      </c>
      <c r="G20" s="95"/>
      <c r="H20" s="77">
        <v>0</v>
      </c>
      <c r="I20" s="95"/>
      <c r="J20" s="77">
        <v>0</v>
      </c>
      <c r="K20" s="75"/>
      <c r="L20" s="77">
        <v>0</v>
      </c>
      <c r="M20" s="75"/>
      <c r="N20" s="90">
        <f t="shared" si="2"/>
        <v>0</v>
      </c>
      <c r="P20"/>
    </row>
    <row r="21" spans="1:16" ht="22.5" thickBot="1">
      <c r="A21" s="11" t="s">
        <v>256</v>
      </c>
      <c r="B21" s="8"/>
      <c r="C21" s="9"/>
      <c r="D21" s="97">
        <f>SUM(D18:D20)</f>
        <v>725000000</v>
      </c>
      <c r="E21" s="77"/>
      <c r="F21" s="97">
        <f>SUM(F18:F20)</f>
        <v>345715911</v>
      </c>
      <c r="G21" s="77"/>
      <c r="H21" s="97">
        <f>SUM(H18:H20)</f>
        <v>3356964</v>
      </c>
      <c r="I21" s="77"/>
      <c r="J21" s="97">
        <f>SUM(J18:J20)</f>
        <v>67975576</v>
      </c>
      <c r="K21" s="77"/>
      <c r="L21" s="97">
        <f>SUM(L18:L20)</f>
        <v>328204418</v>
      </c>
      <c r="M21" s="77"/>
      <c r="N21" s="97">
        <f>SUM(N18:N20)</f>
        <v>1470252869</v>
      </c>
      <c r="P21"/>
    </row>
    <row r="22" spans="1:16" ht="22.5" thickTop="1"/>
    <row r="23" spans="1:16">
      <c r="A23" t="str">
        <f>+'PL 6M'!A42</f>
        <v>The accompanying notes are an integral part of interim financial statements.</v>
      </c>
    </row>
    <row r="26" spans="1:16">
      <c r="L26" s="22">
        <f>L21-BS!H89</f>
        <v>0</v>
      </c>
      <c r="N26" s="22">
        <f>N21-BS!H90</f>
        <v>0</v>
      </c>
    </row>
  </sheetData>
  <mergeCells count="3">
    <mergeCell ref="D5:N5"/>
    <mergeCell ref="J6:L6"/>
    <mergeCell ref="D9:N9"/>
  </mergeCells>
  <phoneticPr fontId="0" type="noConversion"/>
  <pageMargins left="0.9055118110236221" right="0.78740157480314965" top="0.47244094488188981" bottom="0.51181102362204722" header="0.51181102362204722" footer="0.51181102362204722"/>
  <pageSetup paperSize="9" scale="80" firstPageNumber="8" orientation="landscape" useFirstPageNumber="1" r:id="rId1"/>
  <headerFoot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tabColor rgb="FF00B050"/>
  </sheetPr>
  <dimension ref="A1:N92"/>
  <sheetViews>
    <sheetView view="pageBreakPreview" zoomScaleNormal="100" zoomScaleSheetLayoutView="100" workbookViewId="0">
      <selection activeCell="D93" sqref="D93"/>
    </sheetView>
  </sheetViews>
  <sheetFormatPr defaultColWidth="9.140625" defaultRowHeight="19.5" customHeight="1"/>
  <cols>
    <col min="1" max="1" width="46.85546875" style="165" customWidth="1"/>
    <col min="2" max="2" width="8.140625" style="162" customWidth="1"/>
    <col min="3" max="3" width="1.7109375" style="162" customWidth="1"/>
    <col min="4" max="4" width="19.42578125" style="159" customWidth="1"/>
    <col min="5" max="5" width="1.42578125" style="162" customWidth="1"/>
    <col min="6" max="6" width="17.42578125" style="162" customWidth="1"/>
    <col min="7" max="7" width="1.42578125" style="162" customWidth="1"/>
    <col min="8" max="8" width="20.28515625" style="82" customWidth="1"/>
    <col min="9" max="9" width="1.42578125" style="151" customWidth="1"/>
    <col min="10" max="10" width="18.85546875" style="151" customWidth="1"/>
    <col min="11" max="11" width="9.140625" style="151"/>
    <col min="12" max="12" width="16.5703125" style="83" bestFit="1" customWidth="1"/>
    <col min="13" max="13" width="14.5703125" style="151" bestFit="1" customWidth="1"/>
    <col min="14" max="14" width="19.85546875" style="79" customWidth="1"/>
    <col min="15" max="16384" width="9.140625" style="151"/>
  </cols>
  <sheetData>
    <row r="1" spans="1:13" ht="19.5" customHeight="1">
      <c r="A1" s="23" t="s">
        <v>191</v>
      </c>
      <c r="B1" s="149"/>
      <c r="C1" s="149"/>
      <c r="D1" s="150"/>
      <c r="E1" s="149"/>
      <c r="F1" s="149"/>
      <c r="G1" s="149"/>
    </row>
    <row r="2" spans="1:13" ht="19.5" customHeight="1">
      <c r="A2" s="152" t="s">
        <v>144</v>
      </c>
      <c r="B2" s="149"/>
      <c r="C2" s="149"/>
      <c r="D2" s="150"/>
      <c r="E2" s="149"/>
      <c r="F2" s="149"/>
      <c r="G2" s="149"/>
    </row>
    <row r="3" spans="1:13" ht="25.5" customHeight="1">
      <c r="A3" s="23" t="s">
        <v>253</v>
      </c>
      <c r="B3" s="153"/>
      <c r="C3" s="153"/>
      <c r="D3" s="154"/>
      <c r="E3" s="154"/>
      <c r="F3" s="154"/>
      <c r="G3" s="153"/>
      <c r="H3" s="154"/>
      <c r="I3" s="154"/>
      <c r="J3" s="154"/>
    </row>
    <row r="4" spans="1:13" ht="25.5" customHeight="1">
      <c r="A4" s="23" t="s">
        <v>214</v>
      </c>
      <c r="B4" s="153"/>
      <c r="C4" s="153"/>
      <c r="D4" s="154"/>
      <c r="E4" s="154"/>
      <c r="F4" s="154"/>
      <c r="G4" s="153"/>
      <c r="H4" s="154"/>
      <c r="I4" s="154"/>
      <c r="J4" s="154"/>
    </row>
    <row r="5" spans="1:13" ht="25.5" customHeight="1">
      <c r="A5" s="155"/>
      <c r="B5" s="153"/>
      <c r="C5" s="153"/>
      <c r="D5" s="114" t="s">
        <v>228</v>
      </c>
      <c r="E5" s="115"/>
      <c r="F5" s="116"/>
      <c r="G5" s="9"/>
      <c r="H5" s="114" t="s">
        <v>192</v>
      </c>
      <c r="I5" s="115"/>
      <c r="J5" s="116"/>
    </row>
    <row r="6" spans="1:13" ht="25.5" customHeight="1">
      <c r="A6" s="155"/>
      <c r="B6" s="153"/>
      <c r="C6" s="153"/>
      <c r="D6" s="183" t="s">
        <v>254</v>
      </c>
      <c r="E6" s="183"/>
      <c r="F6" s="183"/>
      <c r="G6" s="153"/>
      <c r="H6" s="183" t="s">
        <v>254</v>
      </c>
      <c r="I6" s="183"/>
      <c r="J6" s="183"/>
    </row>
    <row r="7" spans="1:13" ht="16.5" customHeight="1">
      <c r="A7" s="155"/>
      <c r="B7" s="156"/>
      <c r="C7" s="156"/>
      <c r="D7" s="9">
        <v>2024</v>
      </c>
      <c r="E7"/>
      <c r="F7" s="9">
        <v>2023</v>
      </c>
      <c r="G7" s="156"/>
      <c r="H7" s="9">
        <v>2024</v>
      </c>
      <c r="I7"/>
      <c r="J7" s="9">
        <v>2023</v>
      </c>
    </row>
    <row r="8" spans="1:13" ht="19.5" customHeight="1">
      <c r="A8" s="155"/>
      <c r="B8" s="156" t="s">
        <v>77</v>
      </c>
      <c r="C8" s="156"/>
      <c r="D8" s="185" t="s">
        <v>113</v>
      </c>
      <c r="E8" s="185"/>
      <c r="F8" s="185"/>
      <c r="G8" s="185"/>
      <c r="H8" s="185"/>
      <c r="I8" s="185"/>
      <c r="J8" s="185"/>
    </row>
    <row r="9" spans="1:13" ht="18" customHeight="1">
      <c r="A9" s="157" t="s">
        <v>145</v>
      </c>
      <c r="B9" s="158"/>
      <c r="C9" s="158"/>
      <c r="E9" s="158"/>
      <c r="F9" s="160"/>
      <c r="G9" s="158"/>
      <c r="J9" s="79"/>
    </row>
    <row r="10" spans="1:13" ht="19.5" customHeight="1">
      <c r="A10" s="161" t="s">
        <v>215</v>
      </c>
      <c r="D10" s="159">
        <f>'PL 6M'!D24</f>
        <v>66248257</v>
      </c>
      <c r="F10" s="82">
        <f>'PL 6M'!F24</f>
        <v>63845863</v>
      </c>
      <c r="H10" s="82">
        <f>'PL 6M'!H24</f>
        <v>85933359</v>
      </c>
      <c r="J10" s="78">
        <f>'PL 6M'!J24</f>
        <v>60504886</v>
      </c>
    </row>
    <row r="11" spans="1:13" ht="19.5" customHeight="1">
      <c r="A11" s="161" t="s">
        <v>238</v>
      </c>
      <c r="B11" s="163"/>
      <c r="C11" s="163"/>
      <c r="E11" s="163"/>
      <c r="F11" s="164"/>
      <c r="G11" s="163"/>
      <c r="I11" s="151" t="s">
        <v>237</v>
      </c>
      <c r="J11" s="78"/>
    </row>
    <row r="12" spans="1:13" ht="19.5" customHeight="1">
      <c r="A12" s="165" t="s">
        <v>146</v>
      </c>
      <c r="D12" s="159">
        <v>62941877</v>
      </c>
      <c r="F12" s="78">
        <v>60596212</v>
      </c>
      <c r="H12" s="69">
        <v>55982114</v>
      </c>
      <c r="J12" s="78">
        <v>60596212</v>
      </c>
      <c r="M12" s="166"/>
    </row>
    <row r="13" spans="1:13" ht="19.5" customHeight="1">
      <c r="A13" s="165" t="s">
        <v>147</v>
      </c>
      <c r="D13" s="159">
        <v>341285</v>
      </c>
      <c r="F13" s="78">
        <v>217934</v>
      </c>
      <c r="H13" s="69">
        <v>336219</v>
      </c>
      <c r="J13" s="78">
        <v>217934</v>
      </c>
      <c r="M13" s="166"/>
    </row>
    <row r="14" spans="1:13" ht="19.5" customHeight="1">
      <c r="A14" s="165" t="s">
        <v>241</v>
      </c>
      <c r="D14" s="159">
        <v>20850</v>
      </c>
      <c r="F14" s="78">
        <v>1045559</v>
      </c>
      <c r="H14" s="69">
        <v>20850</v>
      </c>
      <c r="J14" s="78">
        <v>1045559</v>
      </c>
      <c r="M14" s="167"/>
    </row>
    <row r="15" spans="1:13" ht="19.5" hidden="1" customHeight="1">
      <c r="A15" s="165" t="s">
        <v>242</v>
      </c>
      <c r="F15" s="82"/>
      <c r="J15" s="78"/>
      <c r="M15" s="166"/>
    </row>
    <row r="16" spans="1:13" ht="19.5" customHeight="1">
      <c r="A16" s="165" t="s">
        <v>243</v>
      </c>
      <c r="B16" s="163"/>
      <c r="D16" s="159">
        <v>3253014</v>
      </c>
      <c r="F16" s="78">
        <v>2166668</v>
      </c>
      <c r="H16" s="69">
        <v>3124720</v>
      </c>
      <c r="J16" s="78">
        <v>2166668</v>
      </c>
      <c r="M16" s="166"/>
    </row>
    <row r="17" spans="1:13" ht="19.5" customHeight="1">
      <c r="A17" s="165" t="s">
        <v>244</v>
      </c>
      <c r="B17" s="163" t="s">
        <v>219</v>
      </c>
      <c r="D17" s="159">
        <v>23803899.420000002</v>
      </c>
      <c r="F17" s="78">
        <v>13522073</v>
      </c>
      <c r="H17" s="69">
        <v>16732977</v>
      </c>
      <c r="J17" s="78">
        <v>13426069</v>
      </c>
      <c r="M17" s="166"/>
    </row>
    <row r="18" spans="1:13" ht="19.5" customHeight="1">
      <c r="A18" s="165" t="s">
        <v>245</v>
      </c>
      <c r="B18" s="163"/>
      <c r="C18" s="163"/>
      <c r="D18" s="159">
        <v>8657957</v>
      </c>
      <c r="E18" s="163"/>
      <c r="F18" s="78">
        <v>16575503</v>
      </c>
      <c r="G18" s="163"/>
      <c r="H18" s="69">
        <v>8657957</v>
      </c>
      <c r="J18" s="78">
        <v>16575503</v>
      </c>
      <c r="M18" s="166"/>
    </row>
    <row r="19" spans="1:13" ht="19.5" customHeight="1">
      <c r="A19" s="165" t="s">
        <v>246</v>
      </c>
      <c r="B19" s="163"/>
      <c r="C19" s="163"/>
      <c r="D19" s="159">
        <v>-738917</v>
      </c>
      <c r="E19" s="163"/>
      <c r="F19" s="78">
        <v>-663551</v>
      </c>
      <c r="G19" s="163"/>
      <c r="H19" s="69">
        <v>-738917</v>
      </c>
      <c r="J19" s="78">
        <v>-663551</v>
      </c>
      <c r="M19" s="166"/>
    </row>
    <row r="20" spans="1:13" ht="19.5" customHeight="1">
      <c r="A20" s="165" t="s">
        <v>151</v>
      </c>
      <c r="B20" s="163"/>
      <c r="C20" s="163"/>
      <c r="D20" s="159">
        <v>-1949</v>
      </c>
      <c r="E20" s="163"/>
      <c r="F20" s="78">
        <v>5541</v>
      </c>
      <c r="G20" s="163"/>
      <c r="H20" s="69">
        <v>-1949</v>
      </c>
      <c r="J20" s="78">
        <v>5541</v>
      </c>
      <c r="M20" s="166"/>
    </row>
    <row r="21" spans="1:13" ht="19.5" hidden="1" customHeight="1">
      <c r="A21" s="165" t="s">
        <v>148</v>
      </c>
      <c r="B21" s="163"/>
      <c r="C21" s="163"/>
      <c r="E21" s="163"/>
      <c r="F21" s="78">
        <v>0</v>
      </c>
      <c r="G21" s="163"/>
      <c r="H21" s="69">
        <v>0</v>
      </c>
      <c r="J21" s="78">
        <v>0</v>
      </c>
      <c r="M21" s="166"/>
    </row>
    <row r="22" spans="1:13" ht="19.5" hidden="1" customHeight="1">
      <c r="A22" s="165" t="s">
        <v>189</v>
      </c>
      <c r="F22" s="78">
        <v>0</v>
      </c>
      <c r="H22" s="69">
        <v>0</v>
      </c>
      <c r="J22" s="78">
        <v>0</v>
      </c>
      <c r="M22" s="166"/>
    </row>
    <row r="23" spans="1:13" ht="19.5" hidden="1" customHeight="1">
      <c r="A23" s="165" t="s">
        <v>150</v>
      </c>
      <c r="F23" s="82"/>
      <c r="J23" s="78"/>
      <c r="M23" s="166"/>
    </row>
    <row r="24" spans="1:13" ht="19.5" hidden="1" customHeight="1">
      <c r="A24" s="165" t="s">
        <v>151</v>
      </c>
      <c r="F24" s="82"/>
      <c r="J24" s="78"/>
      <c r="M24" s="166"/>
    </row>
    <row r="25" spans="1:13" ht="19.5" customHeight="1">
      <c r="A25" s="165" t="s">
        <v>149</v>
      </c>
      <c r="B25" s="163"/>
      <c r="D25" s="159">
        <v>-25264832</v>
      </c>
      <c r="F25" s="78">
        <v>10567807</v>
      </c>
      <c r="H25" s="69">
        <v>20503801</v>
      </c>
      <c r="J25" s="78">
        <v>9978123</v>
      </c>
    </row>
    <row r="26" spans="1:13" ht="19.5" customHeight="1">
      <c r="A26" s="165" t="s">
        <v>152</v>
      </c>
      <c r="D26" s="159">
        <v>-38270520</v>
      </c>
      <c r="F26" s="79">
        <v>22873169</v>
      </c>
      <c r="H26" s="69">
        <v>-1313305</v>
      </c>
      <c r="J26" s="79">
        <v>31626258</v>
      </c>
      <c r="M26" s="166"/>
    </row>
    <row r="27" spans="1:13" ht="23.25" customHeight="1">
      <c r="A27" s="165" t="s">
        <v>178</v>
      </c>
      <c r="D27" s="159">
        <v>19030201</v>
      </c>
      <c r="F27" s="79">
        <v>-7301952</v>
      </c>
      <c r="H27" s="69">
        <v>25400834</v>
      </c>
      <c r="J27" s="79">
        <v>-20345129</v>
      </c>
      <c r="M27" s="166"/>
    </row>
    <row r="28" spans="1:13" ht="19.5" customHeight="1">
      <c r="A28" s="165" t="s">
        <v>73</v>
      </c>
      <c r="D28" s="159">
        <v>20136635</v>
      </c>
      <c r="F28" s="79">
        <v>-21795978</v>
      </c>
      <c r="H28" s="159">
        <v>16264499</v>
      </c>
      <c r="J28" s="79">
        <v>-10636807</v>
      </c>
      <c r="M28" s="166"/>
    </row>
    <row r="29" spans="1:13" ht="19.5" customHeight="1">
      <c r="A29" s="165" t="s">
        <v>74</v>
      </c>
      <c r="D29" s="69">
        <v>-113838984</v>
      </c>
      <c r="F29" s="80">
        <v>-51447747</v>
      </c>
      <c r="H29" s="69">
        <v>25114456</v>
      </c>
      <c r="J29" s="80">
        <v>-51217367</v>
      </c>
      <c r="M29" s="166"/>
    </row>
    <row r="30" spans="1:13" ht="19.5" customHeight="1">
      <c r="A30" s="165" t="s">
        <v>75</v>
      </c>
      <c r="D30" s="159">
        <v>-6786295</v>
      </c>
      <c r="F30" s="79">
        <v>-12415911</v>
      </c>
      <c r="H30" s="69">
        <v>1008421</v>
      </c>
      <c r="J30" s="79">
        <v>-917651</v>
      </c>
      <c r="M30" s="166"/>
    </row>
    <row r="31" spans="1:13" ht="19.5" customHeight="1">
      <c r="A31" s="165" t="s">
        <v>86</v>
      </c>
      <c r="D31" s="159">
        <v>-9277603</v>
      </c>
      <c r="F31" s="79">
        <v>4809764</v>
      </c>
      <c r="H31" s="69">
        <v>-5246381</v>
      </c>
      <c r="J31" s="79">
        <v>-4495541</v>
      </c>
      <c r="M31" s="166"/>
    </row>
    <row r="32" spans="1:13" ht="19.5" customHeight="1">
      <c r="A32" s="165" t="s">
        <v>156</v>
      </c>
      <c r="D32" s="69">
        <v>4012471</v>
      </c>
      <c r="F32" s="79">
        <v>18148435</v>
      </c>
      <c r="H32" s="69">
        <v>-38698670</v>
      </c>
      <c r="J32" s="79">
        <v>16766619</v>
      </c>
      <c r="M32" s="166"/>
    </row>
    <row r="33" spans="1:13" ht="24.75" customHeight="1">
      <c r="A33" s="165" t="s">
        <v>181</v>
      </c>
      <c r="D33" s="159">
        <v>-10494056</v>
      </c>
      <c r="F33" s="79">
        <v>69813571.689999998</v>
      </c>
      <c r="H33" s="69">
        <v>10327546</v>
      </c>
      <c r="J33" s="79">
        <v>19959879.359999999</v>
      </c>
      <c r="M33" s="166"/>
    </row>
    <row r="34" spans="1:13" ht="19.5" customHeight="1">
      <c r="A34" s="165" t="s">
        <v>94</v>
      </c>
      <c r="D34" s="159">
        <v>-24948567</v>
      </c>
      <c r="F34" s="79">
        <v>-6610739</v>
      </c>
      <c r="H34" s="69">
        <v>-23084034</v>
      </c>
      <c r="J34" s="79">
        <v>-12281367</v>
      </c>
      <c r="M34" s="166"/>
    </row>
    <row r="35" spans="1:13" ht="19.5" customHeight="1">
      <c r="A35" s="165" t="s">
        <v>95</v>
      </c>
      <c r="D35" s="159">
        <v>-358092</v>
      </c>
      <c r="F35" s="79">
        <v>-2098551</v>
      </c>
      <c r="H35" s="69">
        <v>-230671</v>
      </c>
      <c r="J35" s="79">
        <v>-3511277</v>
      </c>
      <c r="M35" s="166"/>
    </row>
    <row r="36" spans="1:13" ht="19.5" customHeight="1">
      <c r="A36" s="165" t="s">
        <v>153</v>
      </c>
      <c r="D36" s="159">
        <v>-2979061</v>
      </c>
      <c r="F36" s="79">
        <v>3120322</v>
      </c>
      <c r="H36" s="69">
        <v>-549999</v>
      </c>
      <c r="J36" s="79">
        <v>1226011</v>
      </c>
      <c r="M36" s="83"/>
    </row>
    <row r="37" spans="1:13" ht="19.5" customHeight="1">
      <c r="A37" s="151" t="s">
        <v>240</v>
      </c>
      <c r="D37" s="84">
        <f>SUM(D10:D36)</f>
        <v>-24512429.579999983</v>
      </c>
      <c r="F37" s="84">
        <f>SUM(F10:F36)</f>
        <v>184973992.69</v>
      </c>
      <c r="H37" s="84">
        <f>SUM(H10:H36)</f>
        <v>199543827</v>
      </c>
      <c r="J37" s="84">
        <f>SUM(J10:J36)</f>
        <v>130026572.36000001</v>
      </c>
    </row>
    <row r="38" spans="1:13" ht="19.5" customHeight="1">
      <c r="A38" s="165" t="s">
        <v>154</v>
      </c>
      <c r="D38" s="69">
        <v>23655266</v>
      </c>
      <c r="F38" s="69">
        <v>-11009764</v>
      </c>
      <c r="H38" s="69">
        <v>-21714352</v>
      </c>
      <c r="J38" s="69">
        <v>-9379460</v>
      </c>
      <c r="M38" s="168"/>
    </row>
    <row r="39" spans="1:13" ht="19.5" customHeight="1">
      <c r="A39" s="151" t="s">
        <v>165</v>
      </c>
      <c r="B39" s="148"/>
      <c r="C39" s="148"/>
      <c r="D39" s="159">
        <v>-21811263.420000002</v>
      </c>
      <c r="E39" s="148"/>
      <c r="F39" s="79">
        <v>-12250432.689999999</v>
      </c>
      <c r="G39" s="148"/>
      <c r="H39" s="69">
        <v>-14895698</v>
      </c>
      <c r="J39" s="79">
        <v>-12247323.359999999</v>
      </c>
    </row>
    <row r="40" spans="1:13" ht="19.5" customHeight="1">
      <c r="A40" s="151" t="s">
        <v>239</v>
      </c>
      <c r="B40" s="148"/>
      <c r="C40" s="148"/>
      <c r="D40" s="159">
        <v>-1318400</v>
      </c>
      <c r="E40" s="148"/>
      <c r="F40" s="79">
        <v>-481333</v>
      </c>
      <c r="G40" s="148"/>
      <c r="H40" s="69">
        <v>-1318400</v>
      </c>
      <c r="J40" s="79">
        <v>-481333</v>
      </c>
    </row>
    <row r="41" spans="1:13" ht="19.5" customHeight="1">
      <c r="A41" s="155" t="s">
        <v>155</v>
      </c>
      <c r="B41" s="153"/>
      <c r="C41" s="153"/>
      <c r="D41" s="62">
        <f>SUM(D37:D40)</f>
        <v>-23986826.999999985</v>
      </c>
      <c r="E41" s="153"/>
      <c r="F41" s="62">
        <f>SUM(F37:F40)</f>
        <v>161232463</v>
      </c>
      <c r="G41" s="153"/>
      <c r="H41" s="62">
        <f>SUM(H37:H40)</f>
        <v>161615377</v>
      </c>
      <c r="J41" s="62">
        <f>SUM(J37:J40)</f>
        <v>107918456.00000001</v>
      </c>
    </row>
    <row r="42" spans="1:13" ht="19.5" customHeight="1">
      <c r="A42" s="155"/>
      <c r="B42" s="153"/>
      <c r="C42" s="153"/>
      <c r="D42" s="63"/>
      <c r="E42" s="153"/>
      <c r="F42" s="63"/>
      <c r="G42" s="153"/>
      <c r="H42" s="63"/>
      <c r="J42" s="63"/>
    </row>
    <row r="43" spans="1:13" ht="19.5" customHeight="1">
      <c r="A43" s="155"/>
      <c r="B43" s="153"/>
      <c r="C43" s="153"/>
      <c r="D43" s="63"/>
      <c r="E43" s="153"/>
      <c r="F43" s="63"/>
      <c r="G43" s="153"/>
      <c r="H43" s="63"/>
      <c r="J43" s="70"/>
    </row>
    <row r="44" spans="1:13" ht="19.5" customHeight="1">
      <c r="A44" s="165" t="s">
        <v>188</v>
      </c>
      <c r="B44" s="153"/>
      <c r="C44" s="153"/>
      <c r="D44" s="64"/>
      <c r="E44" s="153"/>
      <c r="F44" s="64"/>
      <c r="G44" s="153"/>
      <c r="H44" s="64"/>
      <c r="J44" s="71"/>
    </row>
    <row r="45" spans="1:13" ht="19.5" customHeight="1">
      <c r="A45" s="23" t="s">
        <v>191</v>
      </c>
      <c r="B45" s="149"/>
      <c r="C45" s="149"/>
      <c r="D45" s="150"/>
      <c r="E45" s="149"/>
      <c r="F45" s="149"/>
      <c r="G45" s="149"/>
    </row>
    <row r="46" spans="1:13" ht="19.5" customHeight="1">
      <c r="A46" s="152" t="s">
        <v>144</v>
      </c>
      <c r="B46" s="149"/>
      <c r="C46" s="149"/>
      <c r="D46" s="150"/>
      <c r="E46" s="149"/>
      <c r="F46" s="149"/>
      <c r="G46" s="149"/>
    </row>
    <row r="47" spans="1:13" ht="24.75" customHeight="1">
      <c r="A47" s="23" t="s">
        <v>251</v>
      </c>
      <c r="B47" s="153"/>
      <c r="C47" s="153"/>
      <c r="D47" s="154"/>
      <c r="E47" s="154"/>
      <c r="F47" s="154"/>
      <c r="G47" s="153"/>
      <c r="H47" s="154"/>
      <c r="I47" s="154"/>
      <c r="J47" s="154"/>
    </row>
    <row r="48" spans="1:13" ht="24.75" customHeight="1">
      <c r="A48" s="23" t="s">
        <v>214</v>
      </c>
      <c r="B48" s="153"/>
      <c r="C48" s="153"/>
      <c r="D48" s="154"/>
      <c r="E48" s="154"/>
      <c r="F48" s="154"/>
      <c r="G48" s="153"/>
      <c r="H48" s="154"/>
      <c r="I48" s="154"/>
      <c r="J48" s="154"/>
    </row>
    <row r="49" spans="1:13" ht="24.75" customHeight="1">
      <c r="A49" s="155"/>
      <c r="B49" s="153"/>
      <c r="C49" s="153"/>
      <c r="D49" s="114" t="s">
        <v>228</v>
      </c>
      <c r="E49" s="115"/>
      <c r="F49" s="116"/>
      <c r="G49" s="9"/>
      <c r="H49" s="114" t="s">
        <v>192</v>
      </c>
      <c r="I49" s="115"/>
      <c r="J49" s="116"/>
    </row>
    <row r="50" spans="1:13" ht="24.75" customHeight="1">
      <c r="A50" s="155"/>
      <c r="B50" s="153"/>
      <c r="C50" s="153"/>
      <c r="D50" s="183" t="s">
        <v>254</v>
      </c>
      <c r="E50" s="183"/>
      <c r="F50" s="183"/>
      <c r="G50" s="153"/>
      <c r="H50" s="183" t="s">
        <v>254</v>
      </c>
      <c r="I50" s="183"/>
      <c r="J50" s="183"/>
    </row>
    <row r="51" spans="1:13" ht="19.5" customHeight="1">
      <c r="A51" s="155"/>
      <c r="B51" s="156"/>
      <c r="C51" s="156"/>
      <c r="D51" s="9">
        <v>2024</v>
      </c>
      <c r="E51"/>
      <c r="F51" s="9">
        <v>2023</v>
      </c>
      <c r="G51" s="156"/>
      <c r="H51" s="9">
        <v>2024</v>
      </c>
      <c r="I51"/>
      <c r="J51" s="9">
        <v>2023</v>
      </c>
    </row>
    <row r="52" spans="1:13" ht="19.5" customHeight="1">
      <c r="A52" s="155"/>
      <c r="B52" s="156"/>
      <c r="C52" s="156"/>
      <c r="D52" s="185" t="s">
        <v>113</v>
      </c>
      <c r="E52" s="185"/>
      <c r="F52" s="185"/>
      <c r="G52" s="185"/>
      <c r="H52" s="185"/>
      <c r="I52" s="185"/>
      <c r="J52" s="185"/>
    </row>
    <row r="53" spans="1:13" ht="19.5" customHeight="1">
      <c r="A53" s="157" t="s">
        <v>157</v>
      </c>
      <c r="B53" s="156"/>
      <c r="C53" s="156"/>
      <c r="D53" s="151"/>
      <c r="E53" s="151"/>
      <c r="F53" s="151"/>
      <c r="G53" s="151"/>
      <c r="H53" s="151"/>
    </row>
    <row r="54" spans="1:13" ht="19.5" hidden="1" customHeight="1">
      <c r="A54" s="165" t="s">
        <v>158</v>
      </c>
      <c r="F54" s="82"/>
      <c r="H54" s="82">
        <v>0</v>
      </c>
      <c r="J54" s="82">
        <v>0</v>
      </c>
    </row>
    <row r="55" spans="1:13" ht="19.5" hidden="1" customHeight="1">
      <c r="A55" s="165" t="s">
        <v>159</v>
      </c>
      <c r="F55" s="82"/>
      <c r="H55" s="82">
        <v>0</v>
      </c>
      <c r="J55" s="82">
        <v>0</v>
      </c>
    </row>
    <row r="56" spans="1:13" ht="19.5" customHeight="1">
      <c r="A56" s="169" t="s">
        <v>160</v>
      </c>
      <c r="D56" s="159">
        <v>-86127303</v>
      </c>
      <c r="F56" s="69">
        <v>-357421078</v>
      </c>
      <c r="H56" s="69">
        <v>-22060952</v>
      </c>
      <c r="J56" s="69">
        <v>-39609690</v>
      </c>
    </row>
    <row r="57" spans="1:13" ht="19.5" customHeight="1">
      <c r="A57" s="169" t="s">
        <v>176</v>
      </c>
      <c r="D57" s="159">
        <v>0</v>
      </c>
      <c r="F57" s="69">
        <v>663551</v>
      </c>
      <c r="H57" s="69">
        <v>1373084</v>
      </c>
      <c r="J57" s="69">
        <v>663551</v>
      </c>
    </row>
    <row r="58" spans="1:13" ht="19.5" customHeight="1">
      <c r="A58" s="165" t="s">
        <v>161</v>
      </c>
      <c r="D58" s="69">
        <v>1373084</v>
      </c>
      <c r="F58" s="69">
        <v>-1029000</v>
      </c>
      <c r="H58" s="69">
        <v>0</v>
      </c>
      <c r="J58" s="69">
        <v>-1029000</v>
      </c>
    </row>
    <row r="59" spans="1:13" ht="19.5" customHeight="1">
      <c r="A59" s="165" t="s">
        <v>233</v>
      </c>
      <c r="D59" s="159">
        <v>-646727</v>
      </c>
      <c r="F59" s="69"/>
      <c r="H59" s="69">
        <v>-142848061</v>
      </c>
      <c r="J59" s="69">
        <v>0</v>
      </c>
      <c r="M59" s="83"/>
    </row>
    <row r="60" spans="1:13" ht="19.5" hidden="1" customHeight="1">
      <c r="A60" s="165" t="s">
        <v>236</v>
      </c>
      <c r="F60" s="82"/>
      <c r="J60" s="82"/>
      <c r="M60" s="83"/>
    </row>
    <row r="61" spans="1:13" ht="19.5" hidden="1" customHeight="1">
      <c r="A61" s="165" t="s">
        <v>46</v>
      </c>
      <c r="F61" s="82"/>
      <c r="J61" s="82"/>
    </row>
    <row r="62" spans="1:13" ht="19.149999999999999" hidden="1" customHeight="1">
      <c r="A62" s="165" t="s">
        <v>162</v>
      </c>
      <c r="F62" s="82"/>
      <c r="J62" s="82"/>
    </row>
    <row r="63" spans="1:13" ht="19.5" customHeight="1">
      <c r="A63" s="169" t="s">
        <v>231</v>
      </c>
      <c r="D63" s="159">
        <v>0</v>
      </c>
      <c r="F63" s="69">
        <v>0</v>
      </c>
      <c r="H63" s="69">
        <v>-100000000</v>
      </c>
      <c r="J63" s="69">
        <v>-49999850</v>
      </c>
    </row>
    <row r="64" spans="1:13" ht="19.5" customHeight="1">
      <c r="A64" s="155" t="s">
        <v>163</v>
      </c>
      <c r="D64" s="62">
        <f>SUM(D54:D63)</f>
        <v>-85400946</v>
      </c>
      <c r="F64" s="62">
        <f>SUM(F54:F63)</f>
        <v>-357786527</v>
      </c>
      <c r="H64" s="62">
        <f>SUM(H54:H63)</f>
        <v>-263535929</v>
      </c>
      <c r="J64" s="62">
        <f>SUM(J54:J63)</f>
        <v>-89974989</v>
      </c>
      <c r="M64" s="83"/>
    </row>
    <row r="65" spans="1:13" ht="7.5" customHeight="1">
      <c r="A65" s="151"/>
      <c r="B65" s="148"/>
      <c r="C65" s="148"/>
      <c r="E65" s="148"/>
      <c r="F65" s="159"/>
      <c r="G65" s="148"/>
      <c r="J65" s="72"/>
      <c r="M65" s="83"/>
    </row>
    <row r="66" spans="1:13" ht="19.5" customHeight="1">
      <c r="A66" s="170" t="s">
        <v>164</v>
      </c>
      <c r="B66" s="171"/>
      <c r="C66" s="171"/>
      <c r="E66" s="171"/>
      <c r="F66" s="160"/>
      <c r="G66" s="171"/>
      <c r="J66" s="72"/>
      <c r="M66" s="167"/>
    </row>
    <row r="67" spans="1:13" ht="19.5" customHeight="1">
      <c r="A67" s="151" t="s">
        <v>166</v>
      </c>
      <c r="B67" s="156"/>
      <c r="C67" s="148"/>
      <c r="D67" s="159">
        <v>0</v>
      </c>
      <c r="E67" s="148"/>
      <c r="F67" s="79">
        <v>-18849987</v>
      </c>
      <c r="G67" s="148"/>
      <c r="H67" s="69">
        <v>0</v>
      </c>
      <c r="J67" s="79">
        <v>-18849987</v>
      </c>
    </row>
    <row r="68" spans="1:13" ht="19.5" customHeight="1">
      <c r="A68" s="151" t="s">
        <v>167</v>
      </c>
      <c r="B68" s="148"/>
      <c r="C68" s="148"/>
      <c r="D68" s="69">
        <v>-8780352</v>
      </c>
      <c r="E68" s="148"/>
      <c r="F68" s="79">
        <v>-13724420</v>
      </c>
      <c r="G68" s="148"/>
      <c r="H68" s="69">
        <v>-8758633</v>
      </c>
      <c r="J68" s="79">
        <v>-13724420</v>
      </c>
    </row>
    <row r="69" spans="1:13" ht="19.5" customHeight="1">
      <c r="A69" s="151" t="s">
        <v>232</v>
      </c>
      <c r="B69" s="148"/>
      <c r="C69" s="159">
        <v>268343199</v>
      </c>
      <c r="D69" s="73">
        <v>-91646206</v>
      </c>
      <c r="E69" s="83"/>
      <c r="F69" s="73">
        <v>260846688</v>
      </c>
      <c r="G69" s="83"/>
      <c r="H69" s="83">
        <v>73741113</v>
      </c>
      <c r="I69" s="83"/>
      <c r="J69" s="83">
        <v>58370474</v>
      </c>
    </row>
    <row r="70" spans="1:13" ht="19.5" hidden="1" customHeight="1">
      <c r="A70" s="151" t="s">
        <v>225</v>
      </c>
      <c r="B70" s="156"/>
      <c r="C70" s="148"/>
      <c r="E70" s="148"/>
      <c r="F70" s="79"/>
      <c r="G70" s="148"/>
      <c r="H70" s="69"/>
      <c r="J70" s="79"/>
    </row>
    <row r="71" spans="1:13" ht="19.5" hidden="1" customHeight="1">
      <c r="A71" s="151" t="s">
        <v>226</v>
      </c>
      <c r="B71" s="156"/>
      <c r="C71" s="148"/>
      <c r="E71" s="148"/>
      <c r="F71" s="79"/>
      <c r="G71" s="148"/>
      <c r="H71" s="69"/>
      <c r="J71" s="79"/>
    </row>
    <row r="72" spans="1:13" ht="19.5" hidden="1" customHeight="1">
      <c r="A72" s="151" t="s">
        <v>168</v>
      </c>
      <c r="B72" s="156"/>
      <c r="C72" s="148"/>
      <c r="E72" s="148"/>
      <c r="F72" s="159"/>
      <c r="G72" s="148"/>
      <c r="H72" s="69"/>
      <c r="J72" s="80"/>
    </row>
    <row r="73" spans="1:13" ht="19.5" customHeight="1">
      <c r="A73" s="151" t="s">
        <v>190</v>
      </c>
      <c r="B73" s="156"/>
      <c r="C73" s="148"/>
      <c r="D73" s="159">
        <v>384995593</v>
      </c>
      <c r="E73" s="148"/>
      <c r="F73" s="79">
        <v>0</v>
      </c>
      <c r="G73" s="148"/>
      <c r="H73" s="69">
        <v>200000000</v>
      </c>
      <c r="J73" s="79">
        <v>0</v>
      </c>
    </row>
    <row r="74" spans="1:13" ht="19.5" customHeight="1">
      <c r="A74" s="151" t="s">
        <v>169</v>
      </c>
      <c r="B74" s="156"/>
      <c r="C74" s="148"/>
      <c r="D74" s="159">
        <v>-63374250</v>
      </c>
      <c r="E74" s="148"/>
      <c r="F74" s="69">
        <v>-41973015</v>
      </c>
      <c r="G74" s="148"/>
      <c r="H74" s="69">
        <v>-63374250</v>
      </c>
      <c r="J74" s="69">
        <v>-41973015</v>
      </c>
    </row>
    <row r="75" spans="1:13" ht="19.5" customHeight="1">
      <c r="A75" s="151" t="s">
        <v>259</v>
      </c>
      <c r="B75" s="156"/>
      <c r="C75" s="148"/>
      <c r="D75" s="159">
        <v>0</v>
      </c>
      <c r="E75" s="148"/>
      <c r="F75" s="69">
        <v>450</v>
      </c>
      <c r="G75" s="148"/>
      <c r="H75" s="69">
        <v>0</v>
      </c>
      <c r="J75" s="69">
        <v>0</v>
      </c>
    </row>
    <row r="76" spans="1:13" ht="19.5" customHeight="1">
      <c r="A76" s="172" t="s">
        <v>208</v>
      </c>
      <c r="B76" s="173"/>
      <c r="C76" s="173"/>
      <c r="D76" s="62">
        <f>SUM(D67:D75)</f>
        <v>221194785</v>
      </c>
      <c r="E76" s="173"/>
      <c r="F76" s="62">
        <f>SUM(F67:F75)</f>
        <v>186299716</v>
      </c>
      <c r="G76" s="173"/>
      <c r="H76" s="62">
        <f>SUM(H67:H75)</f>
        <v>201608230</v>
      </c>
      <c r="J76" s="62">
        <f>SUM(J67:J75)</f>
        <v>-16176948</v>
      </c>
    </row>
    <row r="77" spans="1:13" ht="16.5" customHeight="1">
      <c r="A77" s="151"/>
      <c r="B77" s="148"/>
      <c r="C77" s="148"/>
      <c r="E77" s="148"/>
      <c r="F77" s="159"/>
      <c r="G77" s="148"/>
      <c r="J77" s="72"/>
    </row>
    <row r="78" spans="1:13" ht="19.5" customHeight="1">
      <c r="A78" s="172" t="s">
        <v>170</v>
      </c>
      <c r="B78" s="173"/>
      <c r="C78" s="173"/>
      <c r="D78" s="64">
        <f>D76+D64+D41</f>
        <v>111807012.00000001</v>
      </c>
      <c r="E78" s="173"/>
      <c r="F78" s="64">
        <f>F76+F64+F41</f>
        <v>-10254348</v>
      </c>
      <c r="G78" s="173"/>
      <c r="H78" s="64">
        <f>H76+H64+H41</f>
        <v>99687678</v>
      </c>
      <c r="J78" s="64">
        <f>J76+J64+J41</f>
        <v>1766519.0000000149</v>
      </c>
    </row>
    <row r="79" spans="1:13" ht="19.5" customHeight="1">
      <c r="A79" s="174" t="s">
        <v>171</v>
      </c>
      <c r="B79" s="148"/>
      <c r="C79" s="148"/>
      <c r="D79" s="159">
        <f>BS!F11</f>
        <v>48029212</v>
      </c>
      <c r="E79" s="148"/>
      <c r="F79" s="69">
        <v>134854582</v>
      </c>
      <c r="G79" s="148"/>
      <c r="H79" s="82">
        <f>BS!J11</f>
        <v>42985136</v>
      </c>
      <c r="J79" s="69">
        <v>110727713</v>
      </c>
      <c r="M79" s="83"/>
    </row>
    <row r="80" spans="1:13" ht="19.5" hidden="1" customHeight="1">
      <c r="A80" s="174" t="s">
        <v>172</v>
      </c>
      <c r="B80" s="148"/>
      <c r="C80" s="148"/>
      <c r="E80" s="148"/>
      <c r="F80" s="159"/>
      <c r="G80" s="148"/>
      <c r="J80" s="82"/>
    </row>
    <row r="81" spans="1:13" ht="19.5" hidden="1" customHeight="1">
      <c r="A81" s="174"/>
      <c r="B81" s="148"/>
      <c r="C81" s="148"/>
      <c r="E81" s="148"/>
      <c r="F81" s="159"/>
      <c r="G81" s="148"/>
      <c r="H81" s="82">
        <v>0</v>
      </c>
      <c r="J81" s="82">
        <v>0</v>
      </c>
    </row>
    <row r="82" spans="1:13" ht="19.5" customHeight="1" thickBot="1">
      <c r="A82" s="172" t="s">
        <v>258</v>
      </c>
      <c r="B82" s="173"/>
      <c r="C82" s="173"/>
      <c r="D82" s="65">
        <f>SUM(D78:D79)</f>
        <v>159836224</v>
      </c>
      <c r="E82" s="173"/>
      <c r="F82" s="65">
        <f>SUM(F78:F79)</f>
        <v>124600234</v>
      </c>
      <c r="G82" s="173"/>
      <c r="H82" s="65">
        <f>SUM(H78:H81)</f>
        <v>142672814</v>
      </c>
      <c r="J82" s="65">
        <f>SUM(J78:J81)</f>
        <v>112494232.00000001</v>
      </c>
    </row>
    <row r="83" spans="1:13" ht="13.5" customHeight="1" thickTop="1">
      <c r="F83" s="159"/>
      <c r="J83" s="72"/>
      <c r="M83" s="83"/>
    </row>
    <row r="84" spans="1:13" ht="19.5" customHeight="1">
      <c r="A84" s="175" t="s">
        <v>173</v>
      </c>
      <c r="F84" s="159"/>
      <c r="J84" s="82"/>
      <c r="M84" s="83"/>
    </row>
    <row r="85" spans="1:13" ht="19.5" customHeight="1">
      <c r="A85" s="165" t="s">
        <v>174</v>
      </c>
      <c r="B85" s="163"/>
      <c r="D85" s="69">
        <v>1214953</v>
      </c>
      <c r="F85" s="69">
        <v>1128000</v>
      </c>
      <c r="H85" s="69">
        <v>0</v>
      </c>
      <c r="J85" s="176">
        <v>1128000</v>
      </c>
      <c r="M85" s="83"/>
    </row>
    <row r="86" spans="1:13" ht="19.5" customHeight="1">
      <c r="A86" s="165" t="s">
        <v>247</v>
      </c>
      <c r="D86" s="159">
        <v>18702811</v>
      </c>
      <c r="F86" s="159">
        <v>9651608</v>
      </c>
      <c r="H86" s="82">
        <v>18702811</v>
      </c>
      <c r="J86" s="176">
        <v>9651608</v>
      </c>
      <c r="M86" s="166"/>
    </row>
    <row r="87" spans="1:13" ht="19.5" customHeight="1">
      <c r="H87" s="85"/>
      <c r="M87" s="166"/>
    </row>
    <row r="88" spans="1:13" ht="19.5" customHeight="1">
      <c r="A88" s="165" t="s">
        <v>188</v>
      </c>
      <c r="D88" s="69"/>
      <c r="F88" s="69"/>
      <c r="H88" s="69"/>
      <c r="J88" s="69"/>
      <c r="M88" s="166"/>
    </row>
    <row r="89" spans="1:13" ht="19.5" customHeight="1">
      <c r="H89" s="85"/>
    </row>
    <row r="90" spans="1:13" ht="19.5" customHeight="1">
      <c r="F90" s="73"/>
      <c r="H90" s="85"/>
      <c r="M90" s="83"/>
    </row>
    <row r="91" spans="1:13" ht="19.5" customHeight="1">
      <c r="D91" s="159">
        <f>D82-BS!D11</f>
        <v>0</v>
      </c>
      <c r="F91" s="159"/>
      <c r="H91" s="86">
        <f>H82-BS!H11</f>
        <v>0</v>
      </c>
      <c r="I91" s="85">
        <f>I82-BS!I11</f>
        <v>0</v>
      </c>
      <c r="J91" s="85"/>
      <c r="M91" s="83"/>
    </row>
    <row r="92" spans="1:13" ht="19.5" customHeight="1">
      <c r="H92" s="85"/>
    </row>
  </sheetData>
  <mergeCells count="6">
    <mergeCell ref="D52:J52"/>
    <mergeCell ref="D6:F6"/>
    <mergeCell ref="H6:J6"/>
    <mergeCell ref="D50:F50"/>
    <mergeCell ref="H50:J50"/>
    <mergeCell ref="D8:J8"/>
  </mergeCells>
  <phoneticPr fontId="0" type="noConversion"/>
  <printOptions horizontalCentered="1"/>
  <pageMargins left="0.6692913385826772" right="0.39370078740157483" top="0.6692913385826772" bottom="0.39370078740157483" header="0.51181102362204722" footer="0.51181102362204722"/>
  <pageSetup paperSize="9" scale="75" firstPageNumber="9" fitToHeight="0" orientation="portrait" useFirstPageNumber="1" r:id="rId1"/>
  <headerFooter>
    <oddFooter>&amp;C&amp;P</oddFooter>
  </headerFooter>
  <rowBreaks count="1" manualBreakCount="1">
    <brk id="44" max="9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>
    <tabColor rgb="FF00B050"/>
  </sheetPr>
  <dimension ref="A1:H64"/>
  <sheetViews>
    <sheetView view="pageBreakPreview" topLeftCell="A37" zoomScale="90" zoomScaleNormal="100" zoomScaleSheetLayoutView="90" workbookViewId="0">
      <selection activeCell="F50" sqref="F50"/>
    </sheetView>
  </sheetViews>
  <sheetFormatPr defaultRowHeight="21.75"/>
  <cols>
    <col min="1" max="1" width="44.28515625" customWidth="1"/>
    <col min="2" max="2" width="8.5703125" customWidth="1"/>
    <col min="3" max="3" width="2.140625" customWidth="1"/>
    <col min="4" max="4" width="17.7109375" customWidth="1"/>
    <col min="5" max="5" width="2.140625" customWidth="1"/>
    <col min="6" max="6" width="19.140625" customWidth="1"/>
  </cols>
  <sheetData>
    <row r="1" spans="1:8" ht="23.25">
      <c r="A1" s="23" t="s">
        <v>47</v>
      </c>
      <c r="B1" s="8"/>
      <c r="C1" s="8"/>
      <c r="D1" s="24"/>
      <c r="E1" s="24"/>
      <c r="F1" s="24"/>
      <c r="G1" s="1"/>
    </row>
    <row r="2" spans="1:8" ht="23.25">
      <c r="A2" s="23" t="s">
        <v>48</v>
      </c>
      <c r="B2" s="4"/>
      <c r="C2" s="4"/>
      <c r="D2" s="21"/>
      <c r="E2" s="21"/>
      <c r="F2" s="21"/>
      <c r="G2" s="1"/>
    </row>
    <row r="3" spans="1:8" ht="23.25">
      <c r="A3" s="23"/>
      <c r="B3" s="4"/>
      <c r="C3" s="4"/>
      <c r="D3" s="21"/>
      <c r="E3" s="21"/>
      <c r="F3" s="21"/>
      <c r="G3" s="1"/>
    </row>
    <row r="4" spans="1:8">
      <c r="A4" s="19"/>
      <c r="B4" s="4"/>
      <c r="C4" s="4"/>
      <c r="D4" s="21" t="s">
        <v>1</v>
      </c>
      <c r="E4" s="21"/>
      <c r="F4" s="21" t="s">
        <v>2</v>
      </c>
      <c r="G4" s="1"/>
      <c r="H4" s="1"/>
    </row>
    <row r="5" spans="1:8">
      <c r="A5" s="19"/>
      <c r="B5" s="4"/>
      <c r="C5" s="4"/>
      <c r="D5" s="9" t="s">
        <v>49</v>
      </c>
      <c r="E5" s="9"/>
      <c r="F5" s="9" t="s">
        <v>49</v>
      </c>
      <c r="G5" s="1"/>
      <c r="H5" s="1"/>
    </row>
    <row r="6" spans="1:8">
      <c r="A6" s="19"/>
      <c r="B6" s="4"/>
      <c r="C6" s="4"/>
      <c r="D6" s="9" t="s">
        <v>50</v>
      </c>
      <c r="E6" s="9"/>
      <c r="F6" s="9" t="s">
        <v>50</v>
      </c>
      <c r="G6" s="1"/>
      <c r="H6" s="1"/>
    </row>
    <row r="7" spans="1:8">
      <c r="A7" s="19"/>
      <c r="B7" s="4"/>
      <c r="C7" s="4"/>
      <c r="D7" s="20" t="s">
        <v>51</v>
      </c>
      <c r="E7" s="9"/>
      <c r="F7" s="20" t="s">
        <v>51</v>
      </c>
      <c r="G7" s="1"/>
    </row>
    <row r="8" spans="1:8">
      <c r="A8" s="19"/>
      <c r="B8" s="8" t="s">
        <v>3</v>
      </c>
      <c r="C8" s="8"/>
      <c r="D8" s="4">
        <v>2558</v>
      </c>
      <c r="E8" s="4"/>
      <c r="F8" s="4">
        <v>2558</v>
      </c>
      <c r="G8" s="1"/>
    </row>
    <row r="9" spans="1:8">
      <c r="A9" s="12"/>
      <c r="B9" s="8"/>
      <c r="C9" s="8"/>
      <c r="D9" s="182" t="s">
        <v>52</v>
      </c>
      <c r="E9" s="182"/>
      <c r="F9" s="182"/>
      <c r="G9" s="1"/>
    </row>
    <row r="10" spans="1:8">
      <c r="A10" s="12" t="s">
        <v>7</v>
      </c>
      <c r="B10" s="8"/>
      <c r="C10" s="8"/>
      <c r="D10" s="8"/>
      <c r="E10" s="8"/>
      <c r="F10" s="8"/>
      <c r="G10" s="1"/>
    </row>
    <row r="11" spans="1:8">
      <c r="A11" s="13" t="s">
        <v>8</v>
      </c>
      <c r="B11" s="8"/>
      <c r="C11" s="8"/>
      <c r="D11" s="18">
        <f>D44-'[2]PL_Q1''15'!D11</f>
        <v>343481</v>
      </c>
      <c r="E11" s="18"/>
      <c r="F11" s="18">
        <f>F44-'[2]PL_Q1''15'!F11</f>
        <v>343481</v>
      </c>
      <c r="G11" s="1"/>
    </row>
    <row r="12" spans="1:8">
      <c r="A12" s="19" t="s">
        <v>53</v>
      </c>
      <c r="B12" s="8">
        <v>4</v>
      </c>
      <c r="C12" s="8"/>
      <c r="D12" s="18">
        <f>D45-'[2]PL_Q1''15'!D12</f>
        <v>58816</v>
      </c>
      <c r="E12" s="18"/>
      <c r="F12" s="18">
        <f>F45-'[2]PL_Q1''15'!F12</f>
        <v>58816</v>
      </c>
      <c r="G12" s="1"/>
    </row>
    <row r="13" spans="1:8">
      <c r="A13" t="s">
        <v>9</v>
      </c>
      <c r="B13" s="8"/>
      <c r="C13" s="8"/>
      <c r="D13" s="18">
        <f>D46-'[2]PL_Q1''15'!D13</f>
        <v>11678</v>
      </c>
      <c r="E13" s="18"/>
      <c r="F13" s="18">
        <f>F46-'[2]PL_Q1''15'!F13</f>
        <v>11678</v>
      </c>
      <c r="G13" s="1"/>
    </row>
    <row r="14" spans="1:8">
      <c r="A14" s="11" t="s">
        <v>10</v>
      </c>
      <c r="B14" s="25"/>
      <c r="C14" s="8"/>
      <c r="D14" s="14">
        <f>SUM(D11:D13)</f>
        <v>413975</v>
      </c>
      <c r="E14" s="16"/>
      <c r="F14" s="14">
        <f>SUM(F11:F13)</f>
        <v>413975</v>
      </c>
      <c r="G14" s="1"/>
    </row>
    <row r="15" spans="1:8" ht="15" customHeight="1">
      <c r="A15" s="11"/>
      <c r="B15" s="8"/>
      <c r="C15" s="8"/>
      <c r="D15" s="16"/>
      <c r="E15" s="16"/>
      <c r="F15" s="16"/>
      <c r="G15" s="1"/>
    </row>
    <row r="16" spans="1:8">
      <c r="A16" s="12" t="s">
        <v>11</v>
      </c>
      <c r="B16" s="8"/>
      <c r="C16" s="8"/>
      <c r="D16" s="16"/>
      <c r="E16" s="16"/>
      <c r="F16" s="16"/>
      <c r="G16" s="1"/>
    </row>
    <row r="17" spans="1:7">
      <c r="A17" s="13" t="s">
        <v>12</v>
      </c>
      <c r="B17" s="8"/>
      <c r="C17" s="8"/>
      <c r="D17" s="18">
        <f>D50-'[2]PL_Q1''15'!D17</f>
        <v>268598</v>
      </c>
      <c r="E17" s="18"/>
      <c r="F17" s="18">
        <f>F50-'[2]PL_Q1''15'!F17</f>
        <v>268598</v>
      </c>
      <c r="G17" s="1"/>
    </row>
    <row r="18" spans="1:7">
      <c r="A18" s="13" t="s">
        <v>13</v>
      </c>
      <c r="B18" s="8"/>
      <c r="C18" s="8"/>
      <c r="D18" s="18">
        <f>D51-'[2]PL_Q1''15'!D18</f>
        <v>55268</v>
      </c>
      <c r="E18" s="18"/>
      <c r="F18" s="18">
        <f>F51-'[2]PL_Q1''15'!F18</f>
        <v>55268</v>
      </c>
      <c r="G18" s="1"/>
    </row>
    <row r="19" spans="1:7">
      <c r="A19" s="13" t="s">
        <v>14</v>
      </c>
      <c r="B19" s="8"/>
      <c r="C19" s="8"/>
      <c r="D19" s="18">
        <f>D52-'[2]PL_Q1''15'!D19</f>
        <v>4622</v>
      </c>
      <c r="E19" s="18"/>
      <c r="F19" s="18">
        <f>F52-'[2]PL_Q1''15'!F19</f>
        <v>4622</v>
      </c>
      <c r="G19" s="1"/>
    </row>
    <row r="20" spans="1:7">
      <c r="A20" s="13" t="s">
        <v>15</v>
      </c>
      <c r="B20" s="8">
        <v>4</v>
      </c>
      <c r="C20" s="8"/>
      <c r="D20" s="18">
        <f>D53-'[2]PL_Q1''15'!D20</f>
        <v>30360</v>
      </c>
      <c r="E20" s="18"/>
      <c r="F20" s="18">
        <f>F53-'[2]PL_Q1''15'!F20</f>
        <v>30359</v>
      </c>
      <c r="G20" s="1"/>
    </row>
    <row r="21" spans="1:7">
      <c r="A21" s="13" t="s">
        <v>17</v>
      </c>
      <c r="B21" s="8"/>
      <c r="C21" s="8"/>
      <c r="D21" s="18">
        <f>D54-'[2]PL_Q1''15'!D21</f>
        <v>4128</v>
      </c>
      <c r="E21" s="18"/>
      <c r="F21" s="18">
        <f>F54-'[2]PL_Q1''15'!F21</f>
        <v>4128</v>
      </c>
      <c r="G21" s="1"/>
    </row>
    <row r="22" spans="1:7">
      <c r="A22" s="11" t="s">
        <v>16</v>
      </c>
      <c r="B22" s="8"/>
      <c r="C22" s="8"/>
      <c r="D22" s="14">
        <f>SUM(D17:D21)</f>
        <v>362976</v>
      </c>
      <c r="E22" s="16"/>
      <c r="F22" s="14">
        <f>SUM(F17:F21)</f>
        <v>362975</v>
      </c>
      <c r="G22" s="1"/>
    </row>
    <row r="23" spans="1:7" ht="15" customHeight="1">
      <c r="A23" s="13"/>
      <c r="B23" s="8"/>
      <c r="C23" s="8"/>
      <c r="D23" s="18"/>
      <c r="E23" s="18"/>
      <c r="F23" s="18"/>
      <c r="G23" s="1"/>
    </row>
    <row r="24" spans="1:7">
      <c r="A24" s="11" t="s">
        <v>18</v>
      </c>
      <c r="B24" s="8"/>
      <c r="C24" s="8"/>
      <c r="D24" s="16">
        <f>D14-D22</f>
        <v>50999</v>
      </c>
      <c r="E24" s="16"/>
      <c r="F24" s="16">
        <f>F14-F22</f>
        <v>51000</v>
      </c>
      <c r="G24" s="1"/>
    </row>
    <row r="25" spans="1:7">
      <c r="A25" s="13" t="s">
        <v>19</v>
      </c>
      <c r="B25" s="8">
        <v>14</v>
      </c>
      <c r="C25" s="8"/>
      <c r="D25" s="26">
        <f>D58-'[2]PL_Q1''15'!D25</f>
        <v>-9756</v>
      </c>
      <c r="E25" s="18"/>
      <c r="F25" s="26">
        <f>F58-'[2]PL_Q1''15'!F25</f>
        <v>-9756</v>
      </c>
      <c r="G25" s="1"/>
    </row>
    <row r="26" spans="1:7">
      <c r="A26" s="11" t="s">
        <v>54</v>
      </c>
      <c r="B26" s="8"/>
      <c r="C26" s="8"/>
      <c r="D26" s="16">
        <f>SUM(D24:D25)</f>
        <v>41243</v>
      </c>
      <c r="E26" s="16"/>
      <c r="F26" s="16">
        <f>SUM(F24:F25)</f>
        <v>41244</v>
      </c>
      <c r="G26" s="6"/>
    </row>
    <row r="27" spans="1:7" ht="21.75" customHeight="1">
      <c r="A27" s="13" t="s">
        <v>20</v>
      </c>
      <c r="B27" s="8"/>
      <c r="C27" s="8"/>
      <c r="D27" s="31">
        <v>0</v>
      </c>
      <c r="E27" s="30"/>
      <c r="F27" s="31">
        <v>0</v>
      </c>
      <c r="G27" s="1"/>
    </row>
    <row r="28" spans="1:7" ht="22.5" thickBot="1">
      <c r="A28" s="11" t="s">
        <v>55</v>
      </c>
      <c r="B28" s="8"/>
      <c r="C28" s="8"/>
      <c r="D28" s="15">
        <f>D26+D27</f>
        <v>41243</v>
      </c>
      <c r="E28" s="16"/>
      <c r="F28" s="15">
        <f>F26+F27</f>
        <v>41244</v>
      </c>
      <c r="G28" s="1"/>
    </row>
    <row r="29" spans="1:7" ht="7.5" customHeight="1" thickTop="1">
      <c r="A29" s="11"/>
      <c r="B29" s="8"/>
      <c r="C29" s="8"/>
      <c r="D29" s="32"/>
      <c r="E29" s="16"/>
      <c r="F29" s="16"/>
      <c r="G29" s="1"/>
    </row>
    <row r="30" spans="1:7" ht="22.5" thickBot="1">
      <c r="A30" s="11" t="s">
        <v>56</v>
      </c>
      <c r="B30" s="8">
        <v>15</v>
      </c>
      <c r="C30" s="8"/>
      <c r="D30" s="27">
        <f>D26/52150</f>
        <v>0.79085330776605944</v>
      </c>
      <c r="E30" s="28"/>
      <c r="F30" s="27">
        <f>F26/52150</f>
        <v>0.79087248322147652</v>
      </c>
      <c r="G30" s="1"/>
    </row>
    <row r="31" spans="1:7" ht="22.5" thickTop="1"/>
    <row r="33" spans="1:6" ht="23.25">
      <c r="A33" s="23" t="s">
        <v>47</v>
      </c>
      <c r="B33" s="8"/>
      <c r="C33" s="8"/>
      <c r="D33" s="24"/>
      <c r="E33" s="24"/>
      <c r="F33" s="24"/>
    </row>
    <row r="34" spans="1:6" ht="23.25">
      <c r="A34" s="23" t="s">
        <v>48</v>
      </c>
      <c r="B34" s="4"/>
      <c r="C34" s="4"/>
      <c r="D34" s="21"/>
      <c r="E34" s="21"/>
      <c r="F34" s="21"/>
    </row>
    <row r="35" spans="1:6" ht="23.25">
      <c r="A35" s="23"/>
      <c r="B35" s="4"/>
      <c r="C35" s="4"/>
      <c r="D35" s="21"/>
      <c r="E35" s="21"/>
      <c r="F35" s="21"/>
    </row>
    <row r="36" spans="1:6" ht="23.25">
      <c r="A36" s="23"/>
      <c r="B36" s="4"/>
      <c r="C36" s="4"/>
      <c r="D36" s="21"/>
      <c r="E36" s="21"/>
      <c r="F36" s="21"/>
    </row>
    <row r="37" spans="1:6">
      <c r="A37" s="19"/>
      <c r="B37" s="4"/>
      <c r="C37" s="4"/>
      <c r="D37" s="21" t="s">
        <v>1</v>
      </c>
      <c r="E37" s="21"/>
      <c r="F37" s="21" t="s">
        <v>2</v>
      </c>
    </row>
    <row r="38" spans="1:6">
      <c r="A38" s="19"/>
      <c r="B38" s="4"/>
      <c r="C38" s="4"/>
      <c r="D38" s="9" t="s">
        <v>57</v>
      </c>
      <c r="E38" s="9"/>
      <c r="F38" s="9" t="s">
        <v>57</v>
      </c>
    </row>
    <row r="39" spans="1:6">
      <c r="A39" s="19"/>
      <c r="B39" s="4"/>
      <c r="C39" s="4"/>
      <c r="D39" s="9" t="s">
        <v>50</v>
      </c>
      <c r="E39" s="9"/>
      <c r="F39" s="9" t="s">
        <v>50</v>
      </c>
    </row>
    <row r="40" spans="1:6">
      <c r="A40" s="19"/>
      <c r="B40" s="4"/>
      <c r="C40" s="4"/>
      <c r="D40" s="20" t="s">
        <v>51</v>
      </c>
      <c r="E40" s="9"/>
      <c r="F40" s="20" t="s">
        <v>51</v>
      </c>
    </row>
    <row r="41" spans="1:6">
      <c r="A41" s="19"/>
      <c r="B41" s="8" t="s">
        <v>3</v>
      </c>
      <c r="C41" s="8"/>
      <c r="D41" s="4">
        <v>2558</v>
      </c>
      <c r="E41" s="4"/>
      <c r="F41" s="4">
        <v>2558</v>
      </c>
    </row>
    <row r="42" spans="1:6">
      <c r="A42" s="12"/>
      <c r="B42" s="8"/>
      <c r="C42" s="8"/>
      <c r="D42" s="182" t="s">
        <v>52</v>
      </c>
      <c r="E42" s="182"/>
      <c r="F42" s="182"/>
    </row>
    <row r="43" spans="1:6">
      <c r="A43" s="12" t="s">
        <v>7</v>
      </c>
      <c r="B43" s="8"/>
      <c r="C43" s="8"/>
      <c r="D43" s="8"/>
      <c r="E43" s="8"/>
      <c r="F43" s="8"/>
    </row>
    <row r="44" spans="1:6">
      <c r="A44" s="13" t="s">
        <v>8</v>
      </c>
      <c r="B44" s="8"/>
      <c r="C44" s="8"/>
      <c r="D44" s="18">
        <v>598930</v>
      </c>
      <c r="E44" s="18"/>
      <c r="F44" s="18">
        <v>598930</v>
      </c>
    </row>
    <row r="45" spans="1:6">
      <c r="A45" s="19" t="s">
        <v>53</v>
      </c>
      <c r="B45" s="8">
        <v>4</v>
      </c>
      <c r="C45" s="8"/>
      <c r="D45" s="18">
        <v>107080</v>
      </c>
      <c r="E45" s="18"/>
      <c r="F45" s="18">
        <v>107080</v>
      </c>
    </row>
    <row r="46" spans="1:6">
      <c r="A46" t="s">
        <v>9</v>
      </c>
      <c r="B46" s="8"/>
      <c r="C46" s="8"/>
      <c r="D46" s="18">
        <v>27659</v>
      </c>
      <c r="E46" s="18"/>
      <c r="F46" s="18">
        <v>27659</v>
      </c>
    </row>
    <row r="47" spans="1:6">
      <c r="A47" s="11" t="s">
        <v>10</v>
      </c>
      <c r="B47" s="25"/>
      <c r="C47" s="8"/>
      <c r="D47" s="14">
        <f>SUM(D44:D46)</f>
        <v>733669</v>
      </c>
      <c r="E47" s="16"/>
      <c r="F47" s="14">
        <f>SUM(F44:F46)</f>
        <v>733669</v>
      </c>
    </row>
    <row r="48" spans="1:6">
      <c r="A48" s="11"/>
      <c r="B48" s="8"/>
      <c r="C48" s="8"/>
      <c r="D48" s="16"/>
      <c r="E48" s="16"/>
      <c r="F48" s="16"/>
    </row>
    <row r="49" spans="1:6">
      <c r="A49" s="12" t="s">
        <v>11</v>
      </c>
      <c r="B49" s="8"/>
      <c r="C49" s="8"/>
      <c r="D49" s="16"/>
      <c r="E49" s="16"/>
      <c r="F49" s="16"/>
    </row>
    <row r="50" spans="1:6">
      <c r="A50" s="13" t="s">
        <v>12</v>
      </c>
      <c r="B50" s="8"/>
      <c r="C50" s="8"/>
      <c r="D50" s="18">
        <v>446042</v>
      </c>
      <c r="E50" s="18"/>
      <c r="F50" s="18">
        <v>446042</v>
      </c>
    </row>
    <row r="51" spans="1:6">
      <c r="A51" s="13" t="s">
        <v>13</v>
      </c>
      <c r="B51" s="8"/>
      <c r="C51" s="8"/>
      <c r="D51" s="18">
        <v>96986</v>
      </c>
      <c r="E51" s="18"/>
      <c r="F51" s="18">
        <v>96986</v>
      </c>
    </row>
    <row r="52" spans="1:6">
      <c r="A52" s="13" t="s">
        <v>14</v>
      </c>
      <c r="B52" s="8"/>
      <c r="C52" s="8"/>
      <c r="D52" s="18">
        <v>7939</v>
      </c>
      <c r="E52" s="18"/>
      <c r="F52" s="18">
        <v>7939</v>
      </c>
    </row>
    <row r="53" spans="1:6">
      <c r="A53" s="13" t="s">
        <v>15</v>
      </c>
      <c r="B53" s="8">
        <v>4</v>
      </c>
      <c r="C53" s="8"/>
      <c r="D53" s="18">
        <v>60348</v>
      </c>
      <c r="E53" s="18"/>
      <c r="F53" s="18">
        <v>60340</v>
      </c>
    </row>
    <row r="54" spans="1:6">
      <c r="A54" s="13" t="s">
        <v>17</v>
      </c>
      <c r="B54" s="8"/>
      <c r="C54" s="8"/>
      <c r="D54" s="18">
        <v>12368</v>
      </c>
      <c r="E54" s="18"/>
      <c r="F54" s="18">
        <v>12368</v>
      </c>
    </row>
    <row r="55" spans="1:6">
      <c r="A55" s="11" t="s">
        <v>16</v>
      </c>
      <c r="B55" s="8"/>
      <c r="C55" s="8"/>
      <c r="D55" s="14">
        <f>SUM(D50:D54)</f>
        <v>623683</v>
      </c>
      <c r="E55" s="16"/>
      <c r="F55" s="14">
        <f>SUM(F50:F54)</f>
        <v>623675</v>
      </c>
    </row>
    <row r="56" spans="1:6">
      <c r="A56" s="13"/>
      <c r="B56" s="8"/>
      <c r="C56" s="8"/>
      <c r="D56" s="18"/>
      <c r="E56" s="18"/>
      <c r="F56" s="18"/>
    </row>
    <row r="57" spans="1:6">
      <c r="A57" s="11" t="s">
        <v>18</v>
      </c>
      <c r="B57" s="8"/>
      <c r="C57" s="8"/>
      <c r="D57" s="16">
        <f>D47-D55</f>
        <v>109986</v>
      </c>
      <c r="E57" s="16"/>
      <c r="F57" s="16">
        <f>F47-F55</f>
        <v>109994</v>
      </c>
    </row>
    <row r="58" spans="1:6">
      <c r="A58" s="13" t="s">
        <v>19</v>
      </c>
      <c r="B58" s="8">
        <v>14</v>
      </c>
      <c r="C58" s="8"/>
      <c r="D58" s="26">
        <v>-22337</v>
      </c>
      <c r="E58" s="18"/>
      <c r="F58" s="26">
        <v>-22337</v>
      </c>
    </row>
    <row r="59" spans="1:6">
      <c r="A59" s="11" t="s">
        <v>54</v>
      </c>
      <c r="B59" s="8"/>
      <c r="C59" s="8"/>
      <c r="D59" s="16">
        <f>SUM(D57:D58)</f>
        <v>87649</v>
      </c>
      <c r="E59" s="16"/>
      <c r="F59" s="16">
        <f>SUM(F57:F58)</f>
        <v>87657</v>
      </c>
    </row>
    <row r="60" spans="1:6" ht="21.75" customHeight="1">
      <c r="A60" s="13" t="s">
        <v>20</v>
      </c>
      <c r="B60" s="8"/>
      <c r="C60" s="8"/>
      <c r="D60" s="31">
        <v>0</v>
      </c>
      <c r="E60" s="30"/>
      <c r="F60" s="31">
        <v>0</v>
      </c>
    </row>
    <row r="61" spans="1:6" ht="22.5" thickBot="1">
      <c r="A61" s="11" t="s">
        <v>55</v>
      </c>
      <c r="B61" s="8"/>
      <c r="C61" s="8"/>
      <c r="D61" s="15">
        <f>D59+D60</f>
        <v>87649</v>
      </c>
      <c r="E61" s="16"/>
      <c r="F61" s="15">
        <f>F59+F60</f>
        <v>87657</v>
      </c>
    </row>
    <row r="62" spans="1:6" ht="9.75" customHeight="1" thickTop="1">
      <c r="A62" s="11"/>
      <c r="B62" s="8"/>
      <c r="C62" s="8"/>
      <c r="D62" s="16"/>
      <c r="E62" s="16"/>
      <c r="F62" s="16"/>
    </row>
    <row r="63" spans="1:6" ht="22.5" thickBot="1">
      <c r="A63" s="11" t="s">
        <v>56</v>
      </c>
      <c r="B63" s="8">
        <v>15</v>
      </c>
      <c r="C63" s="8"/>
      <c r="D63" s="27">
        <f>D59/52150</f>
        <v>1.6807094918504315</v>
      </c>
      <c r="E63" s="28"/>
      <c r="F63" s="27">
        <f>F59/52150</f>
        <v>1.6808628954937679</v>
      </c>
    </row>
    <row r="64" spans="1:6" ht="22.5" thickTop="1"/>
  </sheetData>
  <mergeCells count="2">
    <mergeCell ref="D9:F9"/>
    <mergeCell ref="D42:F42"/>
  </mergeCells>
  <phoneticPr fontId="0" type="noConversion"/>
  <pageMargins left="0.8" right="0.8" top="0.48" bottom="0.5" header="0.5" footer="0.5"/>
  <pageSetup paperSize="9" firstPageNumber="5" orientation="portrait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2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10</vt:i4>
      </vt:variant>
    </vt:vector>
  </HeadingPairs>
  <TitlesOfParts>
    <vt:vector size="19" baseType="lpstr">
      <vt:lpstr>BS</vt:lpstr>
      <vt:lpstr>EQ_9_Conso 16</vt:lpstr>
      <vt:lpstr>EQ_10_Conso 17</vt:lpstr>
      <vt:lpstr>PL 3M</vt:lpstr>
      <vt:lpstr>PL 6M</vt:lpstr>
      <vt:lpstr>EQ_Conso</vt:lpstr>
      <vt:lpstr>EQ_Separate</vt:lpstr>
      <vt:lpstr>CF</vt:lpstr>
      <vt:lpstr>PL_Q2'15</vt:lpstr>
      <vt:lpstr>BS!Print_Area</vt:lpstr>
      <vt:lpstr>CF!Print_Area</vt:lpstr>
      <vt:lpstr>'EQ_10_Conso 17'!Print_Area</vt:lpstr>
      <vt:lpstr>'EQ_9_Conso 16'!Print_Area</vt:lpstr>
      <vt:lpstr>EQ_Conso!Print_Area</vt:lpstr>
      <vt:lpstr>EQ_Separate!Print_Area</vt:lpstr>
      <vt:lpstr>'PL 3M'!Print_Area</vt:lpstr>
      <vt:lpstr>'PL_Q2''15'!Print_Area</vt:lpstr>
      <vt:lpstr>'EQ_10_Conso 17'!Print_Titles</vt:lpstr>
      <vt:lpstr>'EQ_9_Conso 16'!Print_Titles</vt:lpstr>
    </vt:vector>
  </TitlesOfParts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Bangkok Online</cp:lastModifiedBy>
  <cp:revision/>
  <cp:lastPrinted>2024-05-14T07:38:44Z</cp:lastPrinted>
  <dcterms:created xsi:type="dcterms:W3CDTF">2004-12-24T02:11:22Z</dcterms:created>
  <dcterms:modified xsi:type="dcterms:W3CDTF">2024-08-13T07:24:48Z</dcterms:modified>
</cp:coreProperties>
</file>