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nanaporn Marketing Co., Ltd\Srinanaporn Market_June Q2'24\"/>
    </mc:Choice>
  </mc:AlternateContent>
  <xr:revisionPtr revIDLastSave="0" documentId="13_ncr:1_{A726B8BE-4378-4483-8B70-BBDA311B3333}" xr6:coauthVersionLast="47" xr6:coauthVersionMax="47" xr10:uidLastSave="{00000000-0000-0000-0000-000000000000}"/>
  <bookViews>
    <workbookView xWindow="-120" yWindow="-120" windowWidth="21840" windowHeight="13020" tabRatio="721" activeTab="7" xr2:uid="{F2E3BBBE-937A-4D05-8671-3556EE7F03F5}"/>
  </bookViews>
  <sheets>
    <sheet name="2-4" sheetId="2" r:id="rId1"/>
    <sheet name="Pl5-5-6 (3m)" sheetId="3" r:id="rId2"/>
    <sheet name="Pl5-7-8 (6m)" sheetId="20" r:id="rId3"/>
    <sheet name="EQ conso 9" sheetId="6" r:id="rId4"/>
    <sheet name="EQ conso 10" sheetId="18" r:id="rId5"/>
    <sheet name="EQ Sep 11" sheetId="8" r:id="rId6"/>
    <sheet name="EQ Sep 12" sheetId="19" r:id="rId7"/>
    <sheet name="CF 13-14" sheetId="9" r:id="rId8"/>
  </sheets>
  <definedNames>
    <definedName name="_xlnm.Print_Area" localSheetId="0">'2-4'!$A$1:$J$141</definedName>
    <definedName name="_xlnm.Print_Area" localSheetId="7">'CF 13-14'!$A$1:$L$94</definedName>
    <definedName name="_xlnm.Print_Area" localSheetId="4">'EQ conso 10'!$A$1:$AB$33</definedName>
    <definedName name="_xlnm.Print_Area" localSheetId="3">'EQ conso 9'!$A$1:$AA$33</definedName>
    <definedName name="_xlnm.Print_Area" localSheetId="5">'EQ Sep 11'!$A$1:$S$27</definedName>
    <definedName name="_xlnm.Print_Area" localSheetId="6">'EQ Sep 12'!$A$1:$T$26</definedName>
    <definedName name="_xlnm.Print_Area" localSheetId="1">'Pl5-5-6 (3m)'!$A$1:$L$85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5" i="8" l="1"/>
  <c r="J22" i="20"/>
  <c r="F22" i="20"/>
  <c r="J14" i="20"/>
  <c r="F14" i="20"/>
  <c r="H80" i="2" l="1"/>
  <c r="D80" i="2"/>
  <c r="H71" i="2"/>
  <c r="D71" i="2"/>
  <c r="J21" i="2"/>
  <c r="H21" i="2"/>
  <c r="F21" i="2"/>
  <c r="D21" i="2"/>
  <c r="J22" i="3" l="1"/>
  <c r="J14" i="3"/>
  <c r="F22" i="3"/>
  <c r="F14" i="3" l="1"/>
  <c r="H82" i="2" l="1"/>
  <c r="D82" i="2"/>
  <c r="H35" i="2"/>
  <c r="H37" i="2" s="1"/>
  <c r="D35" i="2"/>
  <c r="D37" i="2" s="1"/>
  <c r="L15" i="19" l="1"/>
  <c r="F58" i="3" l="1"/>
  <c r="F61" i="3" s="1"/>
  <c r="V18" i="18" l="1"/>
  <c r="L18" i="18" l="1"/>
  <c r="F79" i="3" l="1"/>
  <c r="V17" i="18" l="1"/>
  <c r="X17" i="18" s="1"/>
  <c r="AB17" i="18" s="1"/>
  <c r="R15" i="19"/>
  <c r="T15" i="19" s="1"/>
  <c r="F21" i="18"/>
  <c r="E21" i="6"/>
  <c r="A50" i="9"/>
  <c r="A3" i="9"/>
  <c r="A3" i="19"/>
  <c r="S15" i="8"/>
  <c r="A3" i="8"/>
  <c r="A3" i="18"/>
  <c r="A3" i="6"/>
  <c r="U17" i="6"/>
  <c r="W17" i="6" s="1"/>
  <c r="AA17" i="6" s="1"/>
  <c r="H79" i="20"/>
  <c r="H75" i="20"/>
  <c r="H69" i="20"/>
  <c r="H58" i="20"/>
  <c r="H61" i="20" s="1"/>
  <c r="L79" i="20"/>
  <c r="L75" i="20"/>
  <c r="L69" i="20"/>
  <c r="L58" i="20"/>
  <c r="L61" i="20" s="1"/>
  <c r="H22" i="20"/>
  <c r="H14" i="20"/>
  <c r="H25" i="20" s="1"/>
  <c r="H29" i="20" s="1"/>
  <c r="H32" i="20" s="1"/>
  <c r="L22" i="20"/>
  <c r="L14" i="20"/>
  <c r="A85" i="20"/>
  <c r="F79" i="20"/>
  <c r="F75" i="20"/>
  <c r="F69" i="20"/>
  <c r="J58" i="20"/>
  <c r="J61" i="20" s="1"/>
  <c r="F58" i="20"/>
  <c r="F61" i="20" s="1"/>
  <c r="A45" i="20"/>
  <c r="A44" i="20"/>
  <c r="A43" i="20"/>
  <c r="L79" i="3"/>
  <c r="H79" i="3"/>
  <c r="H63" i="20" l="1"/>
  <c r="L25" i="20"/>
  <c r="L29" i="20" s="1"/>
  <c r="L32" i="20" s="1"/>
  <c r="L63" i="20" s="1"/>
  <c r="F25" i="20"/>
  <c r="F29" i="20" s="1"/>
  <c r="J25" i="20"/>
  <c r="J29" i="20" s="1"/>
  <c r="J9" i="9" l="1"/>
  <c r="J32" i="20"/>
  <c r="J63" i="20" s="1"/>
  <c r="L16" i="19" s="1"/>
  <c r="F9" i="9"/>
  <c r="F32" i="20"/>
  <c r="F63" i="20"/>
  <c r="V16" i="18"/>
  <c r="X16" i="18" s="1"/>
  <c r="AB16" i="18" s="1"/>
  <c r="R14" i="19"/>
  <c r="T14" i="19" s="1"/>
  <c r="J79" i="20" l="1"/>
  <c r="J69" i="20"/>
  <c r="L73" i="9"/>
  <c r="L63" i="9"/>
  <c r="H73" i="9"/>
  <c r="H63" i="9"/>
  <c r="P19" i="19"/>
  <c r="N19" i="19"/>
  <c r="J19" i="19"/>
  <c r="H19" i="19"/>
  <c r="F19" i="19"/>
  <c r="R16" i="19"/>
  <c r="T21" i="18"/>
  <c r="R21" i="18"/>
  <c r="P21" i="18"/>
  <c r="N21" i="18"/>
  <c r="J21" i="18"/>
  <c r="H21" i="18"/>
  <c r="X18" i="18"/>
  <c r="L58" i="3"/>
  <c r="L61" i="3" s="1"/>
  <c r="L22" i="3"/>
  <c r="L14" i="3"/>
  <c r="H75" i="3"/>
  <c r="H69" i="3"/>
  <c r="H58" i="3"/>
  <c r="H61" i="3" s="1"/>
  <c r="H22" i="3"/>
  <c r="H14" i="3"/>
  <c r="J75" i="20" l="1"/>
  <c r="L25" i="3"/>
  <c r="L29" i="3" s="1"/>
  <c r="L32" i="3" s="1"/>
  <c r="L63" i="3" s="1"/>
  <c r="L75" i="3" s="1"/>
  <c r="H25" i="3"/>
  <c r="H29" i="3" s="1"/>
  <c r="H32" i="3" s="1"/>
  <c r="H63" i="3" s="1"/>
  <c r="R19" i="19"/>
  <c r="V21" i="18"/>
  <c r="L29" i="9" l="1"/>
  <c r="L38" i="9" s="1"/>
  <c r="H29" i="9"/>
  <c r="H38" i="9" s="1"/>
  <c r="L69" i="3"/>
  <c r="J127" i="2"/>
  <c r="J130" i="2" s="1"/>
  <c r="F127" i="2"/>
  <c r="J80" i="2"/>
  <c r="F80" i="2"/>
  <c r="J71" i="2"/>
  <c r="F71" i="2"/>
  <c r="J35" i="2"/>
  <c r="J37" i="2" s="1"/>
  <c r="F35" i="2"/>
  <c r="H41" i="9" l="1"/>
  <c r="L41" i="9"/>
  <c r="F82" i="2"/>
  <c r="J82" i="2"/>
  <c r="J132" i="2" s="1"/>
  <c r="F37" i="2"/>
  <c r="L75" i="9" l="1"/>
  <c r="H75" i="9"/>
  <c r="G21" i="6"/>
  <c r="G19" i="8"/>
  <c r="H80" i="9" l="1"/>
  <c r="L80" i="9"/>
  <c r="Q16" i="8"/>
  <c r="S16" i="8" s="1"/>
  <c r="O19" i="8" l="1"/>
  <c r="M19" i="8"/>
  <c r="I19" i="8"/>
  <c r="E19" i="8"/>
  <c r="Q14" i="8"/>
  <c r="Q21" i="6"/>
  <c r="O21" i="6"/>
  <c r="M21" i="6"/>
  <c r="I21" i="6"/>
  <c r="U16" i="6"/>
  <c r="A97" i="2"/>
  <c r="A96" i="2"/>
  <c r="A95" i="2"/>
  <c r="A94" i="2"/>
  <c r="A141" i="2" s="1"/>
  <c r="A51" i="2"/>
  <c r="A50" i="2"/>
  <c r="A49" i="2"/>
  <c r="S14" i="8" l="1"/>
  <c r="W16" i="6"/>
  <c r="AA16" i="6" s="1"/>
  <c r="F130" i="2"/>
  <c r="F132" i="2" s="1"/>
  <c r="Q19" i="8"/>
  <c r="U18" i="6" l="1"/>
  <c r="S21" i="6"/>
  <c r="U21" i="6" l="1"/>
  <c r="J73" i="9" l="1"/>
  <c r="F73" i="9" l="1"/>
  <c r="J63" i="9" l="1"/>
  <c r="K19" i="8" l="1"/>
  <c r="S19" i="8" l="1"/>
  <c r="F63" i="9"/>
  <c r="Y21" i="6" l="1"/>
  <c r="K21" i="6" l="1"/>
  <c r="W18" i="6"/>
  <c r="AA18" i="6" l="1"/>
  <c r="W21" i="6"/>
  <c r="AA21" i="6" l="1"/>
  <c r="J58" i="3" l="1"/>
  <c r="J61" i="3" s="1"/>
  <c r="J25" i="3" l="1"/>
  <c r="J29" i="3" s="1"/>
  <c r="J32" i="3" s="1"/>
  <c r="J63" i="3" l="1"/>
  <c r="J79" i="3" s="1"/>
  <c r="J29" i="9"/>
  <c r="J38" i="9" s="1"/>
  <c r="J41" i="9" s="1"/>
  <c r="J75" i="9" s="1"/>
  <c r="J80" i="9" s="1"/>
  <c r="J69" i="3" l="1"/>
  <c r="J75" i="3" s="1"/>
  <c r="H127" i="2" l="1"/>
  <c r="H130" i="2" s="1"/>
  <c r="L19" i="19"/>
  <c r="T16" i="19"/>
  <c r="T19" i="19" s="1"/>
  <c r="H132" i="2" l="1"/>
  <c r="Z21" i="18"/>
  <c r="F25" i="3" l="1"/>
  <c r="F29" i="3" s="1"/>
  <c r="F32" i="3" s="1"/>
  <c r="F29" i="9" l="1"/>
  <c r="F38" i="9" s="1"/>
  <c r="F41" i="9" s="1"/>
  <c r="F75" i="9" s="1"/>
  <c r="F80" i="9" s="1"/>
  <c r="F63" i="3" l="1"/>
  <c r="D127" i="2"/>
  <c r="D130" i="2" s="1"/>
  <c r="D132" i="2" s="1"/>
  <c r="F69" i="3" l="1"/>
  <c r="F75" i="3"/>
  <c r="L21" i="18" l="1"/>
  <c r="AB18" i="18" l="1"/>
  <c r="X21" i="18"/>
  <c r="AB21" i="18" l="1"/>
</calcChain>
</file>

<file path=xl/sharedStrings.xml><?xml version="1.0" encoding="utf-8"?>
<sst xmlns="http://schemas.openxmlformats.org/spreadsheetml/2006/main" count="530" uniqueCount="199">
  <si>
    <t>บริษัท ศรีนานาพร มาร์เก็ตติ้ง จำกัด (มหาชน)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</si>
  <si>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</si>
  <si>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</si>
  <si>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</si>
  <si>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</si>
  <si>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</si>
  <si>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</si>
  <si>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</si>
  <si>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</si>
  <si>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</si>
  <si>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</si>
  <si>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</si>
  <si>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</si>
  <si>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</si>
  <si>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</si>
  <si>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</si>
  <si>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</si>
  <si>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</si>
  <si>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</si>
  <si>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</si>
  <si>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</si>
  <si>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</si>
  <si>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</si>
  <si>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</si>
  <si>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</si>
  <si>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</si>
  <si>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</si>
  <si>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</si>
  <si>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</si>
  <si>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</si>
  <si>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ส่วนของหนี้สินตามสัญญาเช่า</t>
  </si>
  <si>
    <t xml:space="preserve">   ที่ถึงกำหนดชำระภายในหนึ่งปี สุทธิ</t>
  </si>
  <si>
    <t>รวมหนี้สินหมุนเวียน</t>
  </si>
  <si>
    <t>หนี้สินไม่หมุนเวียน</t>
  </si>
  <si>
    <t>หนี้สินตามสัญญาเช่า สุทธิ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</si>
  <si>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</si>
  <si>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</si>
  <si>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</si>
  <si>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</si>
  <si>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- ทุนจดทะเบียน</t>
  </si>
  <si>
    <t xml:space="preserve">      หุ้นสามัญ 960,000,000 หุ้น </t>
  </si>
  <si>
    <t xml:space="preserve">        มูลค่าที่ตราไว้หุ้นละ 0.5 บาท</t>
  </si>
  <si>
    <t xml:space="preserve">   - ทุนที่ออกและชำระแล้ว</t>
  </si>
  <si>
    <t xml:space="preserve">        มูลค่าที่ได้รับชำระแล้วหุ้นละ 0.5 บาท</t>
  </si>
  <si>
    <t>ผลกระทบจากการรวมธุรกิจ</t>
  </si>
  <si>
    <t xml:space="preserve">   ภายใต้การควบคุมเดียวกัน สุทธิ</t>
  </si>
  <si>
    <t>ส่วนต่ำจากการเปลี่ยนแปลงสัดส่วน</t>
  </si>
  <si>
    <t xml:space="preserve">  การถือหุ้นในบริษัทย่อย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</si>
  <si>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</si>
  <si>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</si>
  <si>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</si>
  <si>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</si>
  <si>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</si>
  <si>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</si>
  <si>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</si>
  <si>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</si>
  <si>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</si>
  <si>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</si>
  <si>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</si>
  <si>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</si>
  <si>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</si>
  <si>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ต้นทุนการขาย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</si>
  <si>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</si>
  <si>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</si>
  <si>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</si>
  <si>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</si>
  <si>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</si>
  <si>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</si>
  <si>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ส่วนแบ่งขาดทุนจากเงินลงทุนในการร่วมค้า</t>
  </si>
  <si>
    <t>รายการที่จะจัดประเภทรายการใหม่ไปยัง</t>
  </si>
  <si>
    <t>กำไรหรือขาดทุนในภายหลัง</t>
  </si>
  <si>
    <t>รวมรายการที่จะจัดประเภทรายการใหม่ไปยัง</t>
  </si>
  <si>
    <t>กำไรเบ็ดเสร็จอื่น</t>
  </si>
  <si>
    <t xml:space="preserve">การแบ่งปันกำไร (ขาดทุน) </t>
  </si>
  <si>
    <t>กำไรต่อหุ้น</t>
  </si>
  <si>
    <t>กำไรต่อหุ้นขั้นพื้นฐาน</t>
  </si>
  <si>
    <t>กำไร (ขาดทุน) เบ็ดเสร็จอื่น</t>
  </si>
  <si>
    <t>ส่วนเกินทุน</t>
  </si>
  <si>
    <t>รวม</t>
  </si>
  <si>
    <t>รวมส่วนของ</t>
  </si>
  <si>
    <t>ทุนที่ออกและ</t>
  </si>
  <si>
    <t>สำรอง</t>
  </si>
  <si>
    <t>จากการ</t>
  </si>
  <si>
    <t>จากการแปลงค่า</t>
  </si>
  <si>
    <t>องค์ประกอบอื่น</t>
  </si>
  <si>
    <t>ผู้เป็นเจ้าของ</t>
  </si>
  <si>
    <t>ชำระแล้ว</t>
  </si>
  <si>
    <t>ตามกฎหมาย</t>
  </si>
  <si>
    <t>ยังไม่ได้จัดสรร</t>
  </si>
  <si>
    <t>ตีราคาที่ดิน</t>
  </si>
  <si>
    <t>ข้อมูลทางการเงิน</t>
  </si>
  <si>
    <t>ของส่วนของเจ้าของ</t>
  </si>
  <si>
    <t>ผลกระทบจาก</t>
  </si>
  <si>
    <t>ส่วนต่ำจากการ</t>
  </si>
  <si>
    <t>การรวมธุรกิจ</t>
  </si>
  <si>
    <t>เปลี่ยนแปลง</t>
  </si>
  <si>
    <t>ส่วนได้เสีย</t>
  </si>
  <si>
    <t>สัดส่วนการถือหุ้น</t>
  </si>
  <si>
    <t>ของส่วนของ</t>
  </si>
  <si>
    <t>ที่ไม่มีอำนาจ</t>
  </si>
  <si>
    <t>ในบริษัทย่อย</t>
  </si>
  <si>
    <t>เจ้าของ</t>
  </si>
  <si>
    <t>ควบคุม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</si>
  <si>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</si>
  <si>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</si>
  <si>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</si>
  <si>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</si>
  <si>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</si>
  <si>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ขาดทุนจากการตัดจำหน่ายสินค้าคงเหลือ</t>
  </si>
  <si>
    <t>ที่ดิน อาคารและอุปกรณ์</t>
  </si>
  <si>
    <t>ค่าเผื่อ (การกลับรายการ) การลดลงของมูลค่าสินค้าคงเหลือ</t>
  </si>
  <si>
    <t>ค่าใช้จ่ายผลประโยชน์พนักงาน</t>
  </si>
  <si>
    <t>การปรับปรุงรายการระหว่างกันกับการร่วมค้าสำหรับ</t>
  </si>
  <si>
    <t>ดอกเบี้ยรับ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</si>
  <si>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</si>
  <si>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</si>
  <si>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</si>
  <si>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</si>
  <si>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</si>
  <si>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เงินสดได้มาจากการดำเนินงาน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</si>
  <si>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</si>
  <si>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</si>
  <si>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</si>
  <si>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เงินสดรับจากดอกเบี้ย</t>
  </si>
  <si>
    <t>เงินสดจ่ายเพื่อซื้อที่ดิน อาคารและอุปกรณ์</t>
  </si>
  <si>
    <t xml:space="preserve">เงินสดรับจากการขายที่ดิน อาคารและอุปกรณ์ 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</si>
  <si>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</si>
  <si>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</si>
  <si>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เงินสดรับจากเงินกู้ยืมระยะยาวจากสถาบันการเงิน</t>
  </si>
  <si>
    <t>เงินสดจ่ายหนี้สินภายใต้สัญญาเช่า</t>
  </si>
  <si>
    <t>เงินสดจ่ายดอกเบี้ยและค่าธรรมเนียมในการจัดหาเงิน</t>
  </si>
  <si>
    <t>รายการเทียบเท่าเงินสด</t>
  </si>
  <si>
    <t>การซื้อที่ดิน อาคารและอุปกรณ์ด้วยสินเชื่อ</t>
  </si>
  <si>
    <t>ภาษีเงินได้</t>
  </si>
  <si>
    <t>- ส่วนของส่วนได้เสียที่ไม่มีอำนาจควบคุม</t>
  </si>
  <si>
    <t>- ส่วนของผู้เป็นเจ้าของของบริษัท</t>
  </si>
  <si>
    <t>การได้มาซึ่งสินทรัพย์สิทธิการใช้ภายใต้สัญญาเช่า</t>
  </si>
  <si>
    <t>ส่วนของผู้เป็นเจ้าของของบริษัท</t>
  </si>
  <si>
    <t>ของบริษัท</t>
  </si>
  <si>
    <t>รวมส่วนของผู้เป็นเจ้าของของบริษัท</t>
  </si>
  <si>
    <t>ส่วนเกินมูลค่าหุ้น</t>
  </si>
  <si>
    <t>ส่วนเกิน</t>
  </si>
  <si>
    <t>มูลค่าหุ้น</t>
  </si>
  <si>
    <t>กำไรก่อนภาษีเงินได้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</si>
  <si>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</si>
  <si>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เงินปันผลจ่าย</t>
  </si>
  <si>
    <t>เงินปันผลค้างจ่าย</t>
  </si>
  <si>
    <t>สำหรับลูกหนี้การค้าและหนี้สูญ</t>
  </si>
  <si>
    <t>ผลต่าง</t>
  </si>
  <si>
    <t>พ.ศ. 2566</t>
  </si>
  <si>
    <t>เงินให้กู้ยืมแก่กิจการที่เกี่ยวข้องกัน</t>
  </si>
  <si>
    <t>อสังหาริมทรัพย์เพื่อการลงทุน</t>
  </si>
  <si>
    <t>ส่วนของเงินกู้ยืมระยะยาวจากสถาบันการเงิน</t>
  </si>
  <si>
    <t xml:space="preserve">เงินกู้ยืมระยะยาวจากสถาบันการเงิน สุทธิ  </t>
  </si>
  <si>
    <t>เงินสดจ่ายเพื่อซื้อสินทรัพย์ไม่มีตัวตน</t>
  </si>
  <si>
    <t>(กำไร) ขาดทุนจากการตัดจำหน่ายและจำหน่าย</t>
  </si>
  <si>
    <t>เงินสดจ่ายได้มาซึ่งสิทธิการใช้สินทรัพย์ภายใต้สัญญาเช่า</t>
  </si>
  <si>
    <t>รายการที่ไม่ใช่เงินสดที่มีสาระสำคัญ</t>
  </si>
  <si>
    <t>ประธานเจ้าหน้าที่บริหารสายงานบัญชีและการเงิน  __________________________________ กรรมการ  __________________________________</t>
  </si>
  <si>
    <t>- ผลต่างจากการแปลงค่าข้อมูลทางการเงิน</t>
  </si>
  <si>
    <t>พ.ศ. 2567</t>
  </si>
  <si>
    <t>งบฐานะการเงิน</t>
  </si>
  <si>
    <t>งบการเปลี่ยนแปลงส่วนของเจ้าของ (ยังไม่ได้ตรวจสอบ)</t>
  </si>
  <si>
    <t>กำไรสำหรับรอบระยะเวลา</t>
  </si>
  <si>
    <t>กำไรเบ็ดเสร็จรวมสำหรับรอบระยะเวลา</t>
  </si>
  <si>
    <t>สำหรับรอบระยะเวลา - สุทธิจากภาษี</t>
  </si>
  <si>
    <t>ภาระผูกพันผลประโยชน์พนักงาน</t>
  </si>
  <si>
    <t>ภาษีเงินได้นิติบุคคลค้างจ่าย</t>
  </si>
  <si>
    <t>ลูกหนี้การค้าและลูกหนี้อื่น สุทธิ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</si>
  <si>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</si>
  <si>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</si>
  <si>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กำไรในสินค้าคงเหลือสิ้นรอบระยะเวลา</t>
  </si>
  <si>
    <t>ยอดคงเหลือต้นรอบระยะเวลา</t>
  </si>
  <si>
    <t>ณ วันที่ 1 มกราคม พ.ศ. 2566</t>
  </si>
  <si>
    <t>ยอดคงเหลือสิ้นรอบระยะเวลา</t>
  </si>
  <si>
    <t>ณ วันที่ 1 มกราคม พ.ศ. 2567</t>
  </si>
  <si>
    <t xml:space="preserve">   ณ วันที่ 1 มกราคม พ.ศ. 2566</t>
  </si>
  <si>
    <t xml:space="preserve">   ณ วันที่ 1 มกราคม พ.ศ. 2567</t>
  </si>
  <si>
    <t>เงินสดจ่ายคืนเงินกู้ยืมระยะยาวจากสถาบันการเงิน</t>
  </si>
  <si>
    <t>(กำไร) ขาดทุนจากการวัดมูลค่ายุติธรรมของอนุพันธ์ทางการเงิน</t>
  </si>
  <si>
    <t>หนี้สินภาษีเงินได้รอการตัดบัญชี</t>
  </si>
  <si>
    <t>จ่ายผลประโยชน์พนักงาน</t>
  </si>
  <si>
    <t>เงินสดสุทธิได้มาจาก (ใช้ไปใน) กิจกรรมจัดหาเงิน</t>
  </si>
  <si>
    <t>เดียวกัน สุทธิ</t>
  </si>
  <si>
    <t>ภายใต้การควบคุม</t>
  </si>
  <si>
    <t>ณ วันที่ 30 มิถุนายน พ.ศ. 2567</t>
  </si>
  <si>
    <t>30 มิถุนายน</t>
  </si>
  <si>
    <t>การแบ่งปันกำไรเบ็ดเสร็จรวม</t>
  </si>
  <si>
    <t>สำหรับรอบระยะเวลาหกเดือนสิ้นสุดวันที่ 30 มิถุนายน พ.ศ. 2567</t>
  </si>
  <si>
    <t>สำหรับรอบระยะเวลาสามเดือนสิ้นสุดวันที่ 30 มิถุนายน พ.ศ. 2567</t>
  </si>
  <si>
    <t>ณ วันที่ 30 มิถุนายน พ.ศ. 2566</t>
  </si>
  <si>
    <t xml:space="preserve">   ณ วันที่ 30 มิถุนายน พ.ศ. 2566</t>
  </si>
  <si>
    <t xml:space="preserve">   ณ วันที่ 30 มิถุนายน พ.ศ. 2567</t>
  </si>
  <si>
    <t>เงินให้กู้ยืมระยะสั้นแก่กิจการที่เกี่ยวข้องกัน</t>
  </si>
  <si>
    <t>กำไรจากอัตราแลกเปลี่ยนของเงินสดและ</t>
  </si>
  <si>
    <t>ค่าเผื่อ (การกลับรายการ) ผลขาดทุนที่คาดว่าจะเกิดขึ้น</t>
  </si>
  <si>
    <t>กำไรที่ยังไม่เกิดขึ้นจากอัตราแลกเปลี่ยน</t>
  </si>
  <si>
    <t>เงินสดสุทธิรับจากเงินกู้ยืมระยะสั้นจากสถาบันการเงิน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</si>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</sst>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#,##0;\(#,##0\);\-"/>
    <numFmt numFmtId="166" formatCode="#,##0;\(#,##0\);&quot;-&quot;;@"/>
    <numFmt numFmtId="167" formatCode="_(* #,##0_);_(* \(#,##0\);_(* \-??_);_(@_)"/>
    <numFmt numFmtId="168" formatCode="_-* #,##0_-;\-* #,##0_-;_-* &quot;-&quot;??_-;_-@_-"/>
    <numFmt numFmtId="169" formatCode="#,##0.00;\(#,##0.00\);&quot;-&quot;;@"/>
    <numFmt numFmtId="170" formatCode="[$-409]d/mmm/yy;@"/>
    <numFmt numFmtId="171" formatCode="_(* #,##0.00_);_(* \(#,##0.00\);_(* \-??_);_(@_)"/>
    <numFmt numFmtId="172" formatCode="###,000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rgb="FF000000"/>
      <name val="Browallia New"/>
      <family val="2"/>
    </font>
    <font>
      <sz val="13"/>
      <color theme="1"/>
      <name val="Browallia New"/>
      <family val="2"/>
    </font>
    <font>
      <sz val="13"/>
      <color rgb="FF000000"/>
      <name val="Browallia New"/>
      <family val="2"/>
    </font>
    <font>
      <b/>
      <sz val="13"/>
      <color theme="1"/>
      <name val="Browallia New"/>
      <family val="2"/>
    </font>
    <font>
      <sz val="10"/>
      <name val="Arial"/>
      <family val="2"/>
    </font>
    <font>
      <sz val="13"/>
      <color theme="0"/>
      <name val="Browallia New"/>
      <family val="2"/>
    </font>
    <font>
      <sz val="13"/>
      <color rgb="FFFF0000"/>
      <name val="Browallia New"/>
      <family val="2"/>
    </font>
    <font>
      <sz val="11"/>
      <color theme="1"/>
      <name val="Calibri"/>
      <family val="2"/>
      <charset val="222"/>
      <scheme val="minor"/>
    </font>
    <font>
      <sz val="10"/>
      <name val="Arial"/>
      <family val="2"/>
      <charset val="1"/>
    </font>
    <font>
      <sz val="10"/>
      <name val="Tahoma"/>
      <family val="2"/>
      <charset val="222"/>
    </font>
    <font>
      <sz val="14"/>
      <name val="Cordia New"/>
      <family val="2"/>
    </font>
    <font>
      <sz val="10"/>
      <color theme="1"/>
      <name val="Arial"/>
      <family val="2"/>
    </font>
    <font>
      <sz val="10"/>
      <name val="SimSun"/>
      <family val="2"/>
      <charset val="22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sz val="8"/>
      <color rgb="FF000000"/>
      <name val="Arial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11"/>
      <color indexed="8"/>
      <name val="Tahoma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</borders>
  <cellStyleXfs count="147">
    <xf numFmtId="0" fontId="0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1" fillId="0" borderId="0"/>
    <xf numFmtId="0" fontId="12" fillId="0" borderId="0"/>
    <xf numFmtId="0" fontId="13" fillId="0" borderId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" fillId="0" borderId="0"/>
    <xf numFmtId="0" fontId="14" fillId="0" borderId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170" fontId="13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1" fontId="16" fillId="0" borderId="0" applyFill="0" applyBorder="0" applyAlignment="0" applyProtection="0"/>
    <xf numFmtId="164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164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7" fillId="3" borderId="5" applyNumberFormat="0" applyAlignment="0" applyProtection="0">
      <alignment horizontal="left" vertical="center" indent="1"/>
    </xf>
    <xf numFmtId="172" fontId="18" fillId="0" borderId="6" applyNumberFormat="0" applyProtection="0">
      <alignment horizontal="right" vertical="center"/>
    </xf>
    <xf numFmtId="172" fontId="17" fillId="0" borderId="7" applyNumberFormat="0" applyProtection="0">
      <alignment horizontal="right" vertical="center"/>
    </xf>
    <xf numFmtId="0" fontId="19" fillId="4" borderId="7" applyNumberFormat="0" applyAlignment="0" applyProtection="0">
      <alignment horizontal="left" vertical="center" indent="1"/>
    </xf>
    <xf numFmtId="0" fontId="19" fillId="5" borderId="7" applyNumberFormat="0" applyAlignment="0" applyProtection="0">
      <alignment horizontal="left" vertical="center" indent="1"/>
    </xf>
    <xf numFmtId="172" fontId="18" fillId="6" borderId="6" applyNumberFormat="0" applyBorder="0" applyProtection="0">
      <alignment horizontal="right" vertical="center"/>
    </xf>
    <xf numFmtId="0" fontId="19" fillId="4" borderId="7" applyNumberFormat="0" applyAlignment="0" applyProtection="0">
      <alignment horizontal="left" vertical="center" indent="1"/>
    </xf>
    <xf numFmtId="172" fontId="17" fillId="5" borderId="7" applyNumberFormat="0" applyProtection="0">
      <alignment horizontal="right" vertical="center"/>
    </xf>
    <xf numFmtId="172" fontId="17" fillId="6" borderId="7" applyNumberFormat="0" applyBorder="0" applyProtection="0">
      <alignment horizontal="right" vertical="center"/>
    </xf>
    <xf numFmtId="172" fontId="20" fillId="7" borderId="8" applyNumberFormat="0" applyBorder="0" applyAlignment="0" applyProtection="0">
      <alignment horizontal="right" vertical="center" indent="1"/>
    </xf>
    <xf numFmtId="172" fontId="21" fillId="8" borderId="8" applyNumberFormat="0" applyBorder="0" applyAlignment="0" applyProtection="0">
      <alignment horizontal="right" vertical="center" indent="1"/>
    </xf>
    <xf numFmtId="172" fontId="21" fillId="9" borderId="8" applyNumberFormat="0" applyBorder="0" applyAlignment="0" applyProtection="0">
      <alignment horizontal="right" vertical="center" indent="1"/>
    </xf>
    <xf numFmtId="172" fontId="22" fillId="10" borderId="8" applyNumberFormat="0" applyBorder="0" applyAlignment="0" applyProtection="0">
      <alignment horizontal="right" vertical="center" indent="1"/>
    </xf>
    <xf numFmtId="172" fontId="22" fillId="11" borderId="8" applyNumberFormat="0" applyBorder="0" applyAlignment="0" applyProtection="0">
      <alignment horizontal="right" vertical="center" indent="1"/>
    </xf>
    <xf numFmtId="172" fontId="22" fillId="12" borderId="8" applyNumberFormat="0" applyBorder="0" applyAlignment="0" applyProtection="0">
      <alignment horizontal="right" vertical="center" indent="1"/>
    </xf>
    <xf numFmtId="172" fontId="23" fillId="13" borderId="8" applyNumberFormat="0" applyBorder="0" applyAlignment="0" applyProtection="0">
      <alignment horizontal="right" vertical="center" indent="1"/>
    </xf>
    <xf numFmtId="172" fontId="23" fillId="14" borderId="8" applyNumberFormat="0" applyBorder="0" applyAlignment="0" applyProtection="0">
      <alignment horizontal="right" vertical="center" indent="1"/>
    </xf>
    <xf numFmtId="172" fontId="23" fillId="15" borderId="8" applyNumberFormat="0" applyBorder="0" applyAlignment="0" applyProtection="0">
      <alignment horizontal="right" vertical="center" indent="1"/>
    </xf>
    <xf numFmtId="0" fontId="24" fillId="0" borderId="5" applyNumberFormat="0" applyFont="0" applyFill="0" applyAlignment="0" applyProtection="0"/>
    <xf numFmtId="172" fontId="18" fillId="16" borderId="5" applyNumberFormat="0" applyAlignment="0" applyProtection="0">
      <alignment horizontal="left" vertical="center" indent="1"/>
    </xf>
    <xf numFmtId="0" fontId="17" fillId="3" borderId="7" applyNumberFormat="0" applyAlignment="0" applyProtection="0">
      <alignment horizontal="left" vertical="center" indent="1"/>
    </xf>
    <xf numFmtId="0" fontId="19" fillId="17" borderId="5" applyNumberFormat="0" applyAlignment="0" applyProtection="0">
      <alignment horizontal="left" vertical="center" indent="1"/>
    </xf>
    <xf numFmtId="0" fontId="19" fillId="18" borderId="5" applyNumberFormat="0" applyAlignment="0" applyProtection="0">
      <alignment horizontal="left" vertical="center" indent="1"/>
    </xf>
    <xf numFmtId="0" fontId="19" fillId="19" borderId="5" applyNumberFormat="0" applyAlignment="0" applyProtection="0">
      <alignment horizontal="left" vertical="center" indent="1"/>
    </xf>
    <xf numFmtId="0" fontId="19" fillId="6" borderId="5" applyNumberFormat="0" applyAlignment="0" applyProtection="0">
      <alignment horizontal="left" vertical="center" indent="1"/>
    </xf>
    <xf numFmtId="0" fontId="19" fillId="5" borderId="7" applyNumberFormat="0" applyAlignment="0" applyProtection="0">
      <alignment horizontal="left" vertical="center" indent="1"/>
    </xf>
    <xf numFmtId="0" fontId="25" fillId="0" borderId="9" applyNumberFormat="0" applyFill="0" applyBorder="0" applyAlignment="0" applyProtection="0"/>
    <xf numFmtId="0" fontId="26" fillId="0" borderId="9" applyNumberFormat="0" applyBorder="0" applyAlignment="0" applyProtection="0"/>
    <xf numFmtId="0" fontId="25" fillId="4" borderId="7" applyNumberFormat="0" applyAlignment="0" applyProtection="0">
      <alignment horizontal="left" vertical="center" indent="1"/>
    </xf>
    <xf numFmtId="0" fontId="25" fillId="4" borderId="7" applyNumberFormat="0" applyAlignment="0" applyProtection="0">
      <alignment horizontal="left" vertical="center" indent="1"/>
    </xf>
    <xf numFmtId="0" fontId="25" fillId="5" borderId="7" applyNumberFormat="0" applyAlignment="0" applyProtection="0">
      <alignment horizontal="left" vertical="center" indent="1"/>
    </xf>
    <xf numFmtId="172" fontId="27" fillId="5" borderId="7" applyNumberFormat="0" applyProtection="0">
      <alignment horizontal="right" vertical="center"/>
    </xf>
    <xf numFmtId="172" fontId="28" fillId="6" borderId="6" applyNumberFormat="0" applyBorder="0" applyProtection="0">
      <alignment horizontal="right" vertical="center"/>
    </xf>
    <xf numFmtId="172" fontId="27" fillId="6" borderId="7" applyNumberFormat="0" applyBorder="0" applyProtection="0">
      <alignment horizontal="right" vertical="center"/>
    </xf>
    <xf numFmtId="172" fontId="18" fillId="0" borderId="6" applyNumberFormat="0" applyFill="0" applyBorder="0" applyAlignment="0" applyProtection="0">
      <alignment horizontal="right" vertical="center"/>
    </xf>
    <xf numFmtId="172" fontId="18" fillId="0" borderId="6" applyNumberFormat="0" applyFill="0" applyBorder="0" applyAlignment="0" applyProtection="0">
      <alignment horizontal="right" vertical="center"/>
    </xf>
    <xf numFmtId="9" fontId="11" fillId="0" borderId="0" applyFont="0" applyFill="0" applyBorder="0" applyAlignment="0" applyProtection="0"/>
    <xf numFmtId="172" fontId="18" fillId="16" borderId="5" applyNumberFormat="0" applyAlignment="0" applyProtection="0">
      <alignment horizontal="left" vertical="center" indent="1"/>
    </xf>
    <xf numFmtId="0" fontId="8" fillId="0" borderId="0"/>
    <xf numFmtId="164" fontId="8" fillId="0" borderId="0" applyFont="0" applyFill="0" applyBorder="0" applyAlignment="0" applyProtection="0"/>
    <xf numFmtId="0" fontId="19" fillId="4" borderId="7" applyNumberFormat="0" applyAlignment="0">
      <alignment horizontal="left" vertical="center" indent="1"/>
      <protection locked="0"/>
    </xf>
    <xf numFmtId="172" fontId="18" fillId="6" borderId="6" applyNumberFormat="0" applyBorder="0">
      <alignment horizontal="right" vertical="center"/>
      <protection locked="0"/>
    </xf>
    <xf numFmtId="0" fontId="19" fillId="4" borderId="7" applyNumberFormat="0" applyAlignment="0">
      <alignment horizontal="left" vertical="center" indent="1"/>
      <protection locked="0"/>
    </xf>
    <xf numFmtId="172" fontId="17" fillId="6" borderId="7" applyNumberFormat="0" applyBorder="0">
      <alignment horizontal="right" vertical="center"/>
      <protection locked="0"/>
    </xf>
    <xf numFmtId="0" fontId="11" fillId="0" borderId="0"/>
    <xf numFmtId="0" fontId="25" fillId="4" borderId="7" applyNumberFormat="0" applyAlignment="0">
      <alignment horizontal="left" vertical="center" indent="1"/>
      <protection locked="0"/>
    </xf>
    <xf numFmtId="0" fontId="25" fillId="4" borderId="7" applyNumberFormat="0" applyAlignment="0">
      <alignment horizontal="left" vertical="center" indent="1"/>
      <protection locked="0"/>
    </xf>
    <xf numFmtId="172" fontId="28" fillId="6" borderId="6" applyNumberFormat="0" applyBorder="0">
      <alignment horizontal="right" vertical="center"/>
      <protection locked="0"/>
    </xf>
    <xf numFmtId="172" fontId="27" fillId="6" borderId="7" applyNumberFormat="0" applyBorder="0">
      <alignment horizontal="right" vertical="center"/>
      <protection locked="0"/>
    </xf>
    <xf numFmtId="0" fontId="24" fillId="0" borderId="10" applyNumberFormat="0" applyFont="0" applyFill="0" applyAlignment="0" applyProtection="0"/>
    <xf numFmtId="0" fontId="1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8" fillId="0" borderId="0"/>
    <xf numFmtId="164" fontId="1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238">
    <xf numFmtId="0" fontId="0" fillId="0" borderId="0" xfId="0"/>
    <xf numFmtId="165" fontId="3" fillId="0" borderId="0" xfId="0" applyNumberFormat="1" applyFont="1" applyAlignment="1">
      <alignment vertical="center"/>
    </xf>
    <xf numFmtId="0" fontId="3" fillId="0" borderId="1" xfId="0" applyFont="1" applyBorder="1" applyAlignment="1">
      <alignment vertical="center"/>
    </xf>
    <xf numFmtId="165" fontId="3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 wrapText="1"/>
    </xf>
    <xf numFmtId="165" fontId="5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5" fontId="3" fillId="2" borderId="0" xfId="0" applyNumberFormat="1" applyFont="1" applyFill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65" fontId="3" fillId="2" borderId="0" xfId="0" applyNumberFormat="1" applyFont="1" applyFill="1" applyAlignment="1">
      <alignment horizontal="right" vertical="center" wrapText="1"/>
    </xf>
    <xf numFmtId="165" fontId="3" fillId="2" borderId="1" xfId="0" applyNumberFormat="1" applyFont="1" applyFill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2" borderId="1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3" fillId="2" borderId="3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165" fontId="2" fillId="2" borderId="0" xfId="0" applyNumberFormat="1" applyFont="1" applyFill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3" fillId="2" borderId="0" xfId="0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6" fontId="5" fillId="0" borderId="1" xfId="0" applyNumberFormat="1" applyFont="1" applyBorder="1" applyAlignment="1">
      <alignment vertical="center"/>
    </xf>
    <xf numFmtId="165" fontId="5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6" fontId="2" fillId="2" borderId="0" xfId="0" applyNumberFormat="1" applyFont="1" applyFill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166" fontId="3" fillId="2" borderId="0" xfId="0" applyNumberFormat="1" applyFont="1" applyFill="1" applyAlignment="1">
      <alignment vertical="center" wrapText="1"/>
    </xf>
    <xf numFmtId="165" fontId="3" fillId="0" borderId="0" xfId="0" applyNumberFormat="1" applyFont="1" applyAlignment="1">
      <alignment vertical="center" wrapText="1"/>
    </xf>
    <xf numFmtId="166" fontId="3" fillId="2" borderId="0" xfId="1" applyNumberFormat="1" applyFont="1" applyFill="1" applyAlignment="1">
      <alignment horizontal="right" vertical="center" wrapText="1"/>
    </xf>
    <xf numFmtId="167" fontId="3" fillId="0" borderId="0" xfId="1" applyNumberFormat="1" applyFont="1" applyFill="1" applyAlignment="1">
      <alignment horizontal="right" vertical="center" wrapText="1"/>
    </xf>
    <xf numFmtId="166" fontId="3" fillId="0" borderId="0" xfId="1" applyNumberFormat="1" applyFont="1" applyFill="1" applyAlignment="1">
      <alignment horizontal="right" vertical="center" wrapText="1"/>
    </xf>
    <xf numFmtId="166" fontId="5" fillId="2" borderId="1" xfId="1" applyNumberFormat="1" applyFont="1" applyFill="1" applyBorder="1" applyAlignment="1">
      <alignment horizontal="right" vertical="center"/>
    </xf>
    <xf numFmtId="3" fontId="5" fillId="0" borderId="0" xfId="1" applyNumberFormat="1" applyFont="1" applyFill="1" applyAlignment="1">
      <alignment vertical="center"/>
    </xf>
    <xf numFmtId="166" fontId="5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horizontal="right" vertical="center"/>
    </xf>
    <xf numFmtId="166" fontId="2" fillId="2" borderId="0" xfId="1" applyNumberFormat="1" applyFont="1" applyFill="1" applyAlignment="1">
      <alignment horizontal="right" vertical="center" wrapText="1"/>
    </xf>
    <xf numFmtId="167" fontId="2" fillId="0" borderId="0" xfId="1" applyNumberFormat="1" applyFont="1" applyFill="1" applyAlignment="1">
      <alignment horizontal="right" vertical="center" wrapText="1"/>
    </xf>
    <xf numFmtId="166" fontId="2" fillId="0" borderId="0" xfId="1" applyNumberFormat="1" applyFont="1" applyFill="1" applyAlignment="1">
      <alignment horizontal="right" vertical="center" wrapText="1"/>
    </xf>
    <xf numFmtId="166" fontId="3" fillId="2" borderId="0" xfId="1" applyNumberFormat="1" applyFont="1" applyFill="1" applyBorder="1" applyAlignment="1">
      <alignment horizontal="right" vertical="center" wrapText="1"/>
    </xf>
    <xf numFmtId="166" fontId="3" fillId="0" borderId="0" xfId="1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horizontal="right" vertical="center"/>
    </xf>
    <xf numFmtId="167" fontId="3" fillId="0" borderId="0" xfId="1" applyNumberFormat="1" applyFont="1" applyFill="1" applyBorder="1" applyAlignment="1">
      <alignment horizontal="right" vertical="center" wrapText="1"/>
    </xf>
    <xf numFmtId="166" fontId="3" fillId="2" borderId="1" xfId="1" applyNumberFormat="1" applyFont="1" applyFill="1" applyBorder="1" applyAlignment="1">
      <alignment horizontal="right" vertical="center" wrapText="1"/>
    </xf>
    <xf numFmtId="166" fontId="3" fillId="0" borderId="1" xfId="1" applyNumberFormat="1" applyFont="1" applyFill="1" applyBorder="1" applyAlignment="1">
      <alignment horizontal="right" vertical="center" wrapText="1"/>
    </xf>
    <xf numFmtId="166" fontId="5" fillId="0" borderId="0" xfId="1" applyNumberFormat="1" applyFont="1" applyFill="1" applyAlignment="1">
      <alignment horizontal="right"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right" vertical="center"/>
    </xf>
    <xf numFmtId="166" fontId="3" fillId="2" borderId="2" xfId="0" applyNumberFormat="1" applyFont="1" applyFill="1" applyBorder="1" applyAlignment="1">
      <alignment vertical="center" wrapText="1"/>
    </xf>
    <xf numFmtId="166" fontId="3" fillId="2" borderId="0" xfId="0" applyNumberFormat="1" applyFont="1" applyFill="1" applyAlignment="1">
      <alignment horizontal="right" vertical="center"/>
    </xf>
    <xf numFmtId="169" fontId="3" fillId="2" borderId="0" xfId="1" applyNumberFormat="1" applyFont="1" applyFill="1" applyAlignment="1">
      <alignment horizontal="right" vertical="center" wrapText="1"/>
    </xf>
    <xf numFmtId="169" fontId="3" fillId="0" borderId="0" xfId="1" applyNumberFormat="1" applyFont="1" applyFill="1" applyAlignment="1">
      <alignment horizontal="right" vertical="center" wrapText="1"/>
    </xf>
    <xf numFmtId="165" fontId="7" fillId="0" borderId="0" xfId="0" applyNumberFormat="1" applyFont="1" applyAlignment="1">
      <alignment vertical="center"/>
    </xf>
    <xf numFmtId="165" fontId="7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166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5" fillId="2" borderId="0" xfId="0" applyNumberFormat="1" applyFont="1" applyFill="1" applyAlignment="1">
      <alignment vertical="center"/>
    </xf>
    <xf numFmtId="165" fontId="5" fillId="2" borderId="3" xfId="0" applyNumberFormat="1" applyFont="1" applyFill="1" applyBorder="1" applyAlignment="1">
      <alignment vertical="center"/>
    </xf>
    <xf numFmtId="165" fontId="5" fillId="2" borderId="0" xfId="0" applyNumberFormat="1" applyFont="1" applyFill="1" applyAlignment="1">
      <alignment vertical="center"/>
    </xf>
    <xf numFmtId="166" fontId="3" fillId="2" borderId="0" xfId="0" applyNumberFormat="1" applyFont="1" applyFill="1" applyAlignment="1">
      <alignment vertical="center"/>
    </xf>
    <xf numFmtId="166" fontId="5" fillId="2" borderId="1" xfId="0" applyNumberFormat="1" applyFont="1" applyFill="1" applyBorder="1" applyAlignment="1">
      <alignment vertical="center"/>
    </xf>
    <xf numFmtId="166" fontId="3" fillId="2" borderId="2" xfId="0" applyNumberFormat="1" applyFont="1" applyFill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166" fontId="3" fillId="2" borderId="1" xfId="0" applyNumberFormat="1" applyFont="1" applyFill="1" applyBorder="1" applyAlignment="1">
      <alignment horizontal="right" vertical="center"/>
    </xf>
    <xf numFmtId="166" fontId="5" fillId="0" borderId="1" xfId="1" applyNumberFormat="1" applyFont="1" applyFill="1" applyBorder="1" applyAlignment="1">
      <alignment vertical="center"/>
    </xf>
    <xf numFmtId="166" fontId="9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5" fontId="5" fillId="0" borderId="0" xfId="0" applyNumberFormat="1" applyFont="1" applyAlignment="1">
      <alignment horizontal="center" vertical="center"/>
    </xf>
    <xf numFmtId="166" fontId="2" fillId="0" borderId="1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6" fontId="3" fillId="2" borderId="0" xfId="0" applyNumberFormat="1" applyFont="1" applyFill="1" applyAlignment="1">
      <alignment horizontal="right" vertical="center" wrapText="1"/>
    </xf>
    <xf numFmtId="168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8" fontId="3" fillId="0" borderId="0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vertical="center" wrapText="1"/>
    </xf>
    <xf numFmtId="168" fontId="2" fillId="0" borderId="0" xfId="1" applyNumberFormat="1" applyFont="1" applyFill="1" applyAlignment="1">
      <alignment horizontal="center" vertical="center" wrapText="1"/>
    </xf>
    <xf numFmtId="166" fontId="3" fillId="2" borderId="0" xfId="4" applyNumberFormat="1" applyFont="1" applyFill="1" applyBorder="1" applyAlignment="1">
      <alignment horizontal="right" vertical="center" wrapText="1"/>
    </xf>
    <xf numFmtId="0" fontId="2" fillId="0" borderId="0" xfId="5" applyFont="1" applyAlignment="1">
      <alignment horizontal="center" vertical="center" wrapText="1"/>
    </xf>
    <xf numFmtId="166" fontId="3" fillId="0" borderId="0" xfId="4" applyNumberFormat="1" applyFont="1" applyFill="1" applyBorder="1" applyAlignment="1">
      <alignment horizontal="right" vertical="center" wrapText="1"/>
    </xf>
    <xf numFmtId="165" fontId="2" fillId="0" borderId="0" xfId="4" applyNumberFormat="1" applyFont="1" applyFill="1" applyAlignment="1">
      <alignment horizontal="center" vertical="center" wrapText="1"/>
    </xf>
    <xf numFmtId="166" fontId="3" fillId="2" borderId="3" xfId="0" applyNumberFormat="1" applyFont="1" applyFill="1" applyBorder="1" applyAlignment="1">
      <alignment horizontal="right" vertical="center" wrapText="1"/>
    </xf>
    <xf numFmtId="166" fontId="3" fillId="2" borderId="1" xfId="0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Border="1" applyAlignment="1">
      <alignment horizontal="right" vertical="center" wrapText="1"/>
    </xf>
    <xf numFmtId="166" fontId="3" fillId="2" borderId="1" xfId="4" applyNumberFormat="1" applyFont="1" applyFill="1" applyBorder="1" applyAlignment="1">
      <alignment horizontal="right" vertical="center" wrapText="1"/>
    </xf>
    <xf numFmtId="165" fontId="3" fillId="0" borderId="0" xfId="4" applyNumberFormat="1" applyFont="1" applyFill="1" applyAlignment="1">
      <alignment horizontal="center" vertical="center" wrapText="1"/>
    </xf>
    <xf numFmtId="166" fontId="3" fillId="0" borderId="1" xfId="4" applyNumberFormat="1" applyFont="1" applyFill="1" applyBorder="1" applyAlignment="1">
      <alignment horizontal="right" vertical="center" wrapText="1"/>
    </xf>
    <xf numFmtId="165" fontId="2" fillId="0" borderId="0" xfId="1" applyNumberFormat="1" applyFont="1" applyFill="1" applyAlignment="1">
      <alignment horizontal="center" vertical="center" wrapText="1"/>
    </xf>
    <xf numFmtId="166" fontId="2" fillId="2" borderId="0" xfId="1" applyNumberFormat="1" applyFont="1" applyFill="1" applyBorder="1" applyAlignment="1">
      <alignment horizontal="right" vertical="center" wrapText="1"/>
    </xf>
    <xf numFmtId="165" fontId="5" fillId="0" borderId="0" xfId="1" applyNumberFormat="1" applyFont="1" applyFill="1" applyAlignment="1">
      <alignment vertical="center"/>
    </xf>
    <xf numFmtId="166" fontId="2" fillId="0" borderId="0" xfId="1" applyNumberFormat="1" applyFont="1" applyFill="1" applyBorder="1" applyAlignment="1">
      <alignment horizontal="right" vertical="center" wrapText="1"/>
    </xf>
    <xf numFmtId="166" fontId="3" fillId="2" borderId="2" xfId="1" applyNumberFormat="1" applyFont="1" applyFill="1" applyBorder="1" applyAlignment="1">
      <alignment horizontal="right" vertical="center" wrapText="1"/>
    </xf>
    <xf numFmtId="166" fontId="3" fillId="0" borderId="2" xfId="1" applyNumberFormat="1" applyFont="1" applyFill="1" applyBorder="1" applyAlignment="1">
      <alignment horizontal="right" vertical="center" wrapText="1"/>
    </xf>
    <xf numFmtId="168" fontId="5" fillId="0" borderId="0" xfId="1" applyNumberFormat="1" applyFont="1" applyFill="1" applyBorder="1" applyAlignment="1">
      <alignment vertical="center"/>
    </xf>
    <xf numFmtId="168" fontId="3" fillId="0" borderId="0" xfId="4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5" fillId="0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0" xfId="0" quotePrefix="1" applyFont="1" applyFill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166" fontId="5" fillId="0" borderId="0" xfId="0" applyNumberFormat="1" applyFont="1" applyFill="1" applyAlignment="1">
      <alignment vertical="center"/>
    </xf>
    <xf numFmtId="166" fontId="5" fillId="0" borderId="1" xfId="0" applyNumberFormat="1" applyFont="1" applyFill="1" applyBorder="1" applyAlignment="1">
      <alignment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1" xfId="0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 wrapText="1"/>
    </xf>
    <xf numFmtId="166" fontId="3" fillId="0" borderId="0" xfId="0" applyNumberFormat="1" applyFont="1" applyFill="1" applyAlignment="1">
      <alignment vertical="center" wrapText="1"/>
    </xf>
    <xf numFmtId="166" fontId="3" fillId="0" borderId="1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vertical="center" wrapText="1"/>
    </xf>
    <xf numFmtId="165" fontId="3" fillId="0" borderId="0" xfId="0" applyNumberFormat="1" applyFont="1" applyFill="1" applyAlignment="1">
      <alignment vertical="center"/>
    </xf>
    <xf numFmtId="166" fontId="9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3" fillId="0" borderId="3" xfId="0" applyNumberFormat="1" applyFont="1" applyFill="1" applyBorder="1" applyAlignment="1">
      <alignment horizontal="right" vertical="center" wrapText="1"/>
    </xf>
    <xf numFmtId="166" fontId="3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justify" vertical="center" wrapText="1"/>
    </xf>
    <xf numFmtId="0" fontId="7" fillId="0" borderId="0" xfId="0" applyFont="1" applyFill="1" applyAlignment="1">
      <alignment horizontal="justify" vertical="center" wrapText="1"/>
    </xf>
    <xf numFmtId="165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Fill="1" applyAlignment="1">
      <alignment horizontal="right" vertical="center" wrapText="1"/>
    </xf>
    <xf numFmtId="165" fontId="5" fillId="0" borderId="0" xfId="0" applyNumberFormat="1" applyFont="1" applyFill="1" applyAlignment="1">
      <alignment vertical="center"/>
    </xf>
    <xf numFmtId="165" fontId="5" fillId="0" borderId="3" xfId="0" applyNumberFormat="1" applyFont="1" applyFill="1" applyBorder="1" applyAlignment="1">
      <alignment vertical="center"/>
    </xf>
    <xf numFmtId="166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1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65" fontId="3" fillId="0" borderId="1" xfId="0" applyNumberFormat="1" applyFont="1" applyFill="1" applyBorder="1" applyAlignment="1">
      <alignment horizontal="right" vertical="center"/>
    </xf>
    <xf numFmtId="165" fontId="3" fillId="0" borderId="2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vertical="center"/>
    </xf>
    <xf numFmtId="165" fontId="3" fillId="0" borderId="3" xfId="0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Fill="1" applyAlignment="1">
      <alignment horizontal="center" vertical="center"/>
    </xf>
    <xf numFmtId="166" fontId="3" fillId="2" borderId="1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166" fontId="7" fillId="0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left" vertical="center"/>
    </xf>
    <xf numFmtId="166" fontId="3" fillId="2" borderId="1" xfId="1" applyNumberFormat="1" applyFont="1" applyFill="1" applyBorder="1" applyAlignment="1">
      <alignment horizontal="right" vertical="center"/>
    </xf>
    <xf numFmtId="3" fontId="3" fillId="0" borderId="0" xfId="1" applyNumberFormat="1" applyFont="1" applyFill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166" fontId="5" fillId="2" borderId="0" xfId="0" applyNumberFormat="1" applyFont="1" applyFill="1" applyBorder="1" applyAlignment="1">
      <alignment vertical="center"/>
    </xf>
    <xf numFmtId="165" fontId="2" fillId="0" borderId="0" xfId="0" applyNumberFormat="1" applyFont="1" applyBorder="1" applyAlignment="1">
      <alignment vertical="center"/>
    </xf>
    <xf numFmtId="166" fontId="3" fillId="2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justify" vertical="center"/>
    </xf>
    <xf numFmtId="0" fontId="10" fillId="0" borderId="0" xfId="0" applyFont="1" applyAlignment="1">
      <alignment vertical="center"/>
    </xf>
    <xf numFmtId="165" fontId="10" fillId="0" borderId="0" xfId="0" applyNumberFormat="1" applyFont="1" applyFill="1" applyAlignment="1">
      <alignment horizontal="justify" vertical="center"/>
    </xf>
    <xf numFmtId="165" fontId="10" fillId="0" borderId="0" xfId="0" applyNumberFormat="1" applyFont="1" applyFill="1" applyAlignment="1">
      <alignment horizontal="right" vertical="center"/>
    </xf>
    <xf numFmtId="166" fontId="10" fillId="2" borderId="0" xfId="1" applyNumberFormat="1" applyFont="1" applyFill="1" applyAlignment="1">
      <alignment horizontal="right" vertical="center" wrapText="1"/>
    </xf>
    <xf numFmtId="166" fontId="10" fillId="2" borderId="0" xfId="1" applyNumberFormat="1" applyFont="1" applyFill="1" applyBorder="1" applyAlignment="1">
      <alignment horizontal="right" vertical="center" wrapText="1"/>
    </xf>
    <xf numFmtId="166" fontId="10" fillId="0" borderId="0" xfId="1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vertical="center"/>
    </xf>
    <xf numFmtId="165" fontId="3" fillId="0" borderId="1" xfId="0" applyNumberFormat="1" applyFont="1" applyFill="1" applyBorder="1" applyAlignment="1">
      <alignment horizontal="right" vertical="center" wrapText="1"/>
    </xf>
    <xf numFmtId="165" fontId="10" fillId="2" borderId="0" xfId="0" applyNumberFormat="1" applyFont="1" applyFill="1" applyAlignment="1">
      <alignment horizontal="justify" vertical="center"/>
    </xf>
    <xf numFmtId="165" fontId="10" fillId="2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Border="1" applyAlignment="1">
      <alignment horizontal="right" vertical="center"/>
    </xf>
    <xf numFmtId="166" fontId="10" fillId="2" borderId="0" xfId="0" applyNumberFormat="1" applyFont="1" applyFill="1" applyAlignment="1">
      <alignment vertical="center" wrapText="1"/>
    </xf>
    <xf numFmtId="166" fontId="10" fillId="0" borderId="0" xfId="0" applyNumberFormat="1" applyFont="1" applyFill="1" applyAlignment="1">
      <alignment horizontal="right" vertical="center"/>
    </xf>
    <xf numFmtId="165" fontId="10" fillId="0" borderId="0" xfId="0" applyNumberFormat="1" applyFont="1" applyFill="1" applyAlignment="1">
      <alignment horizontal="center" vertical="center"/>
    </xf>
    <xf numFmtId="166" fontId="10" fillId="2" borderId="0" xfId="0" applyNumberFormat="1" applyFont="1" applyFill="1" applyAlignment="1">
      <alignment vertical="center"/>
    </xf>
    <xf numFmtId="166" fontId="5" fillId="2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justify"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/>
    </xf>
  </cellXfs>
  <cellStyles count="147">
    <cellStyle name="Comma" xfId="1" builtinId="3"/>
    <cellStyle name="Comma 10" xfId="30" xr:uid="{346DDA62-F102-4A37-9DB1-AAF80EB60933}"/>
    <cellStyle name="Comma 11 2 3" xfId="9" xr:uid="{71B73EC6-8C6C-4B50-99F9-0C68859C650F}"/>
    <cellStyle name="Comma 11 2 3 2" xfId="104" xr:uid="{5AED1579-C6A7-4CE9-A30C-CEAD3FFA34C0}"/>
    <cellStyle name="Comma 11 3 2" xfId="100" xr:uid="{B8367025-FADC-49C0-B01C-9B06BE8D431D}"/>
    <cellStyle name="Comma 11 3 2 2" xfId="126" xr:uid="{C45EC2ED-B2D0-430B-96CE-67BE8ADAE3B4}"/>
    <cellStyle name="Comma 14 2" xfId="29" xr:uid="{7ED2DE41-EBBF-4D55-B79E-93068548938F}"/>
    <cellStyle name="Comma 2" xfId="4" xr:uid="{BCCC747C-1FB5-47EE-B6FA-656A2BFD3AA8}"/>
    <cellStyle name="Comma 2 17" xfId="28" xr:uid="{5E9463FC-B783-4603-9A72-7B00AB0D6999}"/>
    <cellStyle name="Comma 2 17 2" xfId="112" xr:uid="{6104B953-C191-44EC-A7B6-67153C041D58}"/>
    <cellStyle name="Comma 2 19" xfId="15" xr:uid="{B5E85464-C368-4AF8-86D8-96E2F6BA0287}"/>
    <cellStyle name="Comma 2 19 10" xfId="146" xr:uid="{96E1D502-A020-451C-8160-DA2AAA4E565F}"/>
    <cellStyle name="Comma 2 19 2" xfId="99" xr:uid="{01B436CA-BB87-433C-B591-2F76EA86DDA7}"/>
    <cellStyle name="Comma 2 19 2 2" xfId="125" xr:uid="{D52E65AE-B46D-4EA6-9B82-B42650501722}"/>
    <cellStyle name="Comma 2 19 2 3" xfId="129" xr:uid="{F4E5EDE3-5831-4E74-9C82-68EE0FE8BCBC}"/>
    <cellStyle name="Comma 2 2" xfId="14" xr:uid="{5CA7642D-DEBC-4E8A-816E-AF790CCB9237}"/>
    <cellStyle name="Comma 2 2 2" xfId="27" xr:uid="{1AEAF5E6-26F1-4D91-87EB-9CD617925DBA}"/>
    <cellStyle name="Comma 2 2 2 2" xfId="111" xr:uid="{BC466288-B41E-4D52-B238-71229788B6E3}"/>
    <cellStyle name="Comma 2 2 3" xfId="92" xr:uid="{5535D724-9EA8-4597-829E-6544C14915EB}"/>
    <cellStyle name="Comma 2 2 3 2" xfId="120" xr:uid="{4C305007-6977-4476-9AE0-0C338581B183}"/>
    <cellStyle name="Comma 2 2 4" xfId="106" xr:uid="{9013A9E3-BD68-4DE9-94AC-E0104319F8C0}"/>
    <cellStyle name="Comma 2 3" xfId="97" xr:uid="{1B8A72B0-CD1B-47E0-88AA-519F1BBA79C3}"/>
    <cellStyle name="Comma 2 3 2" xfId="123" xr:uid="{00A81D54-BAEE-46F2-9046-5D9E6292BB2B}"/>
    <cellStyle name="Comma 2 3 3" xfId="137" xr:uid="{9406AB05-BB8D-4042-A6C7-FFFAFECC282C}"/>
    <cellStyle name="Comma 2 4" xfId="95" xr:uid="{76992876-2DAF-4B21-9F59-1BF99A045E92}"/>
    <cellStyle name="Comma 2 4 2" xfId="122" xr:uid="{F78E4396-FBD3-4197-A3DA-06F1EE2164FD}"/>
    <cellStyle name="Comma 2 5" xfId="105" xr:uid="{F623745F-F8AA-4CD4-821E-F124CF9084B7}"/>
    <cellStyle name="Comma 2 6" xfId="135" xr:uid="{27CC0072-AFE0-4911-983E-22DEDB0CD53C}"/>
    <cellStyle name="Comma 2 7" xfId="141" xr:uid="{CBB30BB5-B644-45FB-A8BA-4F9A6FEDF3BD}"/>
    <cellStyle name="Comma 2 8" xfId="10" xr:uid="{D7A2B04C-ED96-4F90-9F9F-08C43F8EF86A}"/>
    <cellStyle name="Comma 3" xfId="19" xr:uid="{14E06D10-0F62-44D0-96D0-6E8ADE092951}"/>
    <cellStyle name="Comma 3 2" xfId="98" xr:uid="{D5028D0C-4796-4142-94AE-D662BFD17A45}"/>
    <cellStyle name="Comma 3 2 2" xfId="124" xr:uid="{39043166-303C-418A-BF0F-A6C0A62B84AD}"/>
    <cellStyle name="Comma 3 3" xfId="108" xr:uid="{7D22A6BA-404E-4FC2-939A-40C5F9BD8E6B}"/>
    <cellStyle name="Comma 3 4" xfId="139" xr:uid="{C89C1F5A-CF9F-4D11-8DC3-3D774CBB822B}"/>
    <cellStyle name="Comma 31 7 2" xfId="102" xr:uid="{3B034008-3C99-4208-8A8F-D16E7DB442CC}"/>
    <cellStyle name="Comma 31 7 2 2" xfId="128" xr:uid="{D61A1E52-4322-4C21-BBF7-CC3C0880C387}"/>
    <cellStyle name="Comma 31 7 2 3" xfId="130" xr:uid="{57F7F0DD-CC4F-443D-9607-E957FBFEE660}"/>
    <cellStyle name="Comma 4" xfId="32" xr:uid="{CE8A51CE-5152-4D27-8475-084EC49B3EDB}"/>
    <cellStyle name="Comma 4 2" xfId="113" xr:uid="{4BE12810-58A0-496B-BCFF-E59B6F9F2479}"/>
    <cellStyle name="Comma 4 3" xfId="136" xr:uid="{636F219F-8DA9-44AE-A831-9102AEAE8E7E}"/>
    <cellStyle name="Comma 5" xfId="2" xr:uid="{159F88DE-17C8-4445-AF4E-EF97CC0774A3}"/>
    <cellStyle name="Comma 5 2" xfId="90" xr:uid="{C88BA858-B08B-4127-8B12-5FACFCFA0C3D}"/>
    <cellStyle name="Comma 5 2 2" xfId="119" xr:uid="{155138F3-8B6B-477D-A5BD-FB7EBD9156B4}"/>
    <cellStyle name="Comma 5 3" xfId="93" xr:uid="{8F2D53CA-081A-44E5-91C7-932EB2864CAC}"/>
    <cellStyle name="Comma 5 3 2" xfId="121" xr:uid="{4F332073-1CED-4E65-BA96-B8700C697B9B}"/>
    <cellStyle name="Comma 5 4" xfId="101" xr:uid="{7C511991-FE7A-4F75-8C27-FBC8ADBC170E}"/>
    <cellStyle name="Comma 5 4 2" xfId="127" xr:uid="{D28FA6DD-483B-4F74-965F-63084933F1C2}"/>
    <cellStyle name="Comma 5 5" xfId="114" xr:uid="{0B06FEC9-9959-4A4E-A12B-5FA68F2E2487}"/>
    <cellStyle name="Comma 5 6" xfId="34" xr:uid="{A4D2FA6B-A183-4619-A377-A20E44BF896E}"/>
    <cellStyle name="Comma 6" xfId="75" xr:uid="{B8E53B31-FB41-4D2B-B822-F43DAA7BD0DA}"/>
    <cellStyle name="Comma 6 2" xfId="89" xr:uid="{9610B119-F784-4828-A4CA-0200554014D1}"/>
    <cellStyle name="Comma 6 2 2" xfId="118" xr:uid="{95299658-969F-418C-9882-278F0893763D}"/>
    <cellStyle name="Comma 6 3" xfId="116" xr:uid="{83ED219F-7657-45CE-B544-518222A6CA2D}"/>
    <cellStyle name="Comma 7" xfId="87" xr:uid="{F5C84BD4-14D8-4FF3-901E-DCB72854F13F}"/>
    <cellStyle name="Comma 7 2" xfId="117" xr:uid="{8A047D63-1874-4C25-A6EE-20A5D9F376CD}"/>
    <cellStyle name="Comma 71 2" xfId="26" xr:uid="{34B8563B-D587-42BF-9F06-0554F941C379}"/>
    <cellStyle name="Comma 71 2 10" xfId="145" xr:uid="{F689DFEF-F745-4F6B-96AD-F43F1AAD1DBA}"/>
    <cellStyle name="Comma 71 2 2" xfId="110" xr:uid="{BF2BD83E-9978-44D8-8B6A-33D6E64BB746}"/>
    <cellStyle name="Comma 8" xfId="133" xr:uid="{1A6D8DA3-5C96-4525-AB0F-6D28EAECDBB1}"/>
    <cellStyle name="Comma 9" xfId="138" xr:uid="{70D99E4F-9729-4472-BFD0-8A02BC82F92C}"/>
    <cellStyle name="Normal" xfId="0" builtinId="0"/>
    <cellStyle name="Normal 100 2" xfId="12" xr:uid="{F965270F-545B-4353-90ED-CBA41F229BDD}"/>
    <cellStyle name="Normal 111" xfId="18" xr:uid="{63C0CBB9-404A-499A-85FA-7D865C1EA9B1}"/>
    <cellStyle name="Normal 111 2" xfId="96" xr:uid="{61E773FC-F21B-4234-94D6-6E60D1A3B328}"/>
    <cellStyle name="Normal 111 2 2" xfId="143" xr:uid="{ED74088E-0EC2-43C7-A17F-9A3359CD9A95}"/>
    <cellStyle name="Normal 111 2 2 2" xfId="3" xr:uid="{FE23AC57-2887-4EB9-BF87-919847842FC3}"/>
    <cellStyle name="Normal 111 3" xfId="134" xr:uid="{7CFC777D-1B87-422A-B419-9C1215823CC7}"/>
    <cellStyle name="Normal 111 4" xfId="142" xr:uid="{5336DF76-7DFB-4912-B2F7-DE62DC995F63}"/>
    <cellStyle name="Normal 111 5" xfId="144" xr:uid="{43F96142-05E9-4F37-8161-DC93ED2DCC99}"/>
    <cellStyle name="Normal 116 2" xfId="25" xr:uid="{8CE5392A-1C27-4834-B8A4-70CAC1FC289F}"/>
    <cellStyle name="Normal 116 2 2" xfId="109" xr:uid="{B8A90DD6-1E58-44D8-AD00-2DE3D48DA2F9}"/>
    <cellStyle name="Normal 14 4" xfId="16" xr:uid="{D86C7260-8912-421E-AB7E-3EF3AB6B7F89}"/>
    <cellStyle name="Normal 2" xfId="5" xr:uid="{E6731711-E8EA-4CBB-A370-1C6F26B4840F}"/>
    <cellStyle name="Normal 2 14" xfId="24" xr:uid="{C33AECED-619A-4FF8-A6B2-8DBA11BD5410}"/>
    <cellStyle name="Normal 2 2" xfId="23" xr:uid="{9FE96776-614D-474C-90D0-E371699C30F2}"/>
    <cellStyle name="Normal 2 2 2 2" xfId="7" xr:uid="{1468BF44-E541-48C7-AE1A-FF5F1F866847}"/>
    <cellStyle name="Normal 2 2 3" xfId="91" xr:uid="{1B0D7FD6-BBCF-44AD-A128-2BCBF50174CC}"/>
    <cellStyle name="Normal 2 2 5 5" xfId="13" xr:uid="{DD16BDCF-A66A-49D8-B997-14E35A3D5031}"/>
    <cellStyle name="Normal 2 3" xfId="103" xr:uid="{B1F01CBC-EC61-4023-8757-376D80D8BC68}"/>
    <cellStyle name="Normal 2 4" xfId="80" xr:uid="{60441CF9-A448-4D52-966A-D5ADEF8FE70B}"/>
    <cellStyle name="Normal 2 5" xfId="140" xr:uid="{7E2438FB-605C-4009-9AF0-86AEFF6A2931}"/>
    <cellStyle name="Normal 23" xfId="8" xr:uid="{987D926D-2642-4C06-B728-BFAEEDEC5240}"/>
    <cellStyle name="Normal 23 3" xfId="21" xr:uid="{8CA502B6-902E-4B74-B9E4-E2527DFAB899}"/>
    <cellStyle name="Normal 3" xfId="31" xr:uid="{300F7385-A1C6-4D4F-97BF-BF724D125BDE}"/>
    <cellStyle name="Normal 3 2" xfId="35" xr:uid="{B5201A5B-A6D4-4064-8C96-F518BE379DEB}"/>
    <cellStyle name="Normal 3 3" xfId="94" xr:uid="{9A6F8D0B-B292-4055-9F13-BCE3B78275BA}"/>
    <cellStyle name="Normal 4" xfId="33" xr:uid="{B60615E4-D5BC-401B-A9AB-B06FC899FDC1}"/>
    <cellStyle name="Normal 5" xfId="74" xr:uid="{2E2521D8-91A5-4269-8931-537EB8209FD4}"/>
    <cellStyle name="Normal 5 2" xfId="115" xr:uid="{0AE4782F-9A74-4937-9439-5398B0D87486}"/>
    <cellStyle name="Normal 6" xfId="86" xr:uid="{119CCD4E-146D-4F07-8440-C8016EE3671D}"/>
    <cellStyle name="Normal 7" xfId="131" xr:uid="{8A51133D-9C67-49CD-9F7D-345559726BDC}"/>
    <cellStyle name="Normal 8" xfId="6" xr:uid="{07F6B346-7D58-4678-A3EE-A9D316999590}"/>
    <cellStyle name="Percent 2" xfId="17" xr:uid="{8CA950C3-74AB-4D98-B7C0-A42CCF8C1A91}"/>
    <cellStyle name="Percent 2 2" xfId="11" xr:uid="{DB1B3E91-2935-4F14-B5A5-8D0CEA13EE5D}"/>
    <cellStyle name="Percent 2 3" xfId="20" xr:uid="{FF298419-23D1-4262-AC62-60E3ACD8DF6A}"/>
    <cellStyle name="Percent 2 4" xfId="107" xr:uid="{FCC63999-C42E-4F13-AF80-85800DB854C2}"/>
    <cellStyle name="Percent 2 6" xfId="22" xr:uid="{11645F61-E444-4068-96CD-0D61DF9F8AF3}"/>
    <cellStyle name="Percent 3" xfId="88" xr:uid="{ACCCA684-3AB1-4B86-90CC-9CD768FA5466}"/>
    <cellStyle name="Percent 4" xfId="132" xr:uid="{88797567-EE79-49AB-948B-CF9EC18BED77}"/>
    <cellStyle name="Percent 5" xfId="72" xr:uid="{7F5D5D86-8DE0-424D-848C-856059698967}"/>
    <cellStyle name="SAPBorder" xfId="54" xr:uid="{FE978D2A-2F4F-42D3-9CA4-8C535C41B4DD}"/>
    <cellStyle name="SAPDataCell" xfId="37" xr:uid="{2DF9F88C-0BF5-422F-97F2-AF9969B9470B}"/>
    <cellStyle name="SAPDataTotalCell" xfId="38" xr:uid="{59C2CA9B-5D7E-411C-9ADF-C541DDCFC7D8}"/>
    <cellStyle name="SAPDimensionCell" xfId="36" xr:uid="{DBCD62C3-5677-4C0E-BC3C-9129412AEB32}"/>
    <cellStyle name="SAPEditableDataCell" xfId="39" xr:uid="{EDBF76D7-A9D2-4C8C-BB85-28C0480D534E}"/>
    <cellStyle name="SAPEditableDataCell 2" xfId="76" xr:uid="{5E8DD635-7688-4CD2-A4A1-316CD61C818D}"/>
    <cellStyle name="SAPEditableDataTotalCell" xfId="42" xr:uid="{289271C8-584F-4947-942E-2A94314398C6}"/>
    <cellStyle name="SAPEditableDataTotalCell 2" xfId="78" xr:uid="{2A12ACEA-6DA9-418A-9C92-1622064998A4}"/>
    <cellStyle name="SAPEmphasized" xfId="62" xr:uid="{B16B2BE7-4E35-44B5-9472-6E9B75694EED}"/>
    <cellStyle name="SAPEmphasizedEditableDataCell" xfId="64" xr:uid="{E8D2C484-B28F-497C-9108-83984B90802D}"/>
    <cellStyle name="SAPEmphasizedEditableDataCell 2" xfId="81" xr:uid="{0BBD7F52-C81F-4631-A332-9CE916168F10}"/>
    <cellStyle name="SAPEmphasizedEditableDataTotalCell" xfId="65" xr:uid="{D8580AC9-ECA4-4E00-9169-3B1BBF9599A1}"/>
    <cellStyle name="SAPEmphasizedEditableDataTotalCell 2" xfId="82" xr:uid="{BF7016F0-A469-4A69-AAD6-3A4281E61589}"/>
    <cellStyle name="SAPEmphasizedLockedDataCell" xfId="68" xr:uid="{55C1A537-3567-4338-8603-E0B53CC4AD24}"/>
    <cellStyle name="SAPEmphasizedLockedDataCell 2" xfId="83" xr:uid="{5EA7D2A3-5CA5-41DF-B86E-FC168DDEC30D}"/>
    <cellStyle name="SAPEmphasizedLockedDataTotalCell" xfId="69" xr:uid="{CB28F9FB-DBDB-4D17-AD33-0B58237C11E7}"/>
    <cellStyle name="SAPEmphasizedLockedDataTotalCell 2" xfId="84" xr:uid="{26651C62-E3AD-49EA-9615-8D1DA386DD4C}"/>
    <cellStyle name="SAPEmphasizedReadonlyDataCell" xfId="66" xr:uid="{8415EC77-9F19-409E-BF55-243D073F76A2}"/>
    <cellStyle name="SAPEmphasizedReadonlyDataTotalCell" xfId="67" xr:uid="{7AD93C74-2283-40BF-9F82-0548D5E1D412}"/>
    <cellStyle name="SAPEmphasizedTotal" xfId="63" xr:uid="{B1C85F70-7913-473D-8D60-122E2BAED1AA}"/>
    <cellStyle name="SAPError" xfId="85" xr:uid="{D7EA56EA-9DE0-4A68-BEBA-DCA5364F380B}"/>
    <cellStyle name="SAPExceptionLevel1" xfId="45" xr:uid="{26426DDF-B860-48EF-B7F8-41A32FF85B7D}"/>
    <cellStyle name="SAPExceptionLevel2" xfId="46" xr:uid="{C81CE189-F72F-47E1-A5E3-1DF0A69F0FE3}"/>
    <cellStyle name="SAPExceptionLevel3" xfId="47" xr:uid="{FCAA8D4A-0471-4944-8F52-2EF2041303DD}"/>
    <cellStyle name="SAPExceptionLevel4" xfId="48" xr:uid="{5C925BAC-46BE-4B91-A128-498CF311B943}"/>
    <cellStyle name="SAPExceptionLevel5" xfId="49" xr:uid="{5ABFABE4-6A3B-4508-A483-44C5459285EB}"/>
    <cellStyle name="SAPExceptionLevel6" xfId="50" xr:uid="{0A044869-0D48-4C99-995A-BFAC2C66A509}"/>
    <cellStyle name="SAPExceptionLevel7" xfId="51" xr:uid="{D79FEAE3-0D92-4420-86C3-B52DF0649F48}"/>
    <cellStyle name="SAPExceptionLevel8" xfId="52" xr:uid="{21BCA311-14BC-4DA7-B89F-C0A773D06A40}"/>
    <cellStyle name="SAPExceptionLevel9" xfId="53" xr:uid="{CC640BA5-3D04-4F22-AE76-91EF27C2B568}"/>
    <cellStyle name="SAPFormula" xfId="71" xr:uid="{5917D454-40E0-4879-8898-1DDCEE14AF18}"/>
    <cellStyle name="SAPGroupingFillCell" xfId="73" xr:uid="{49319F08-9E19-409A-8C08-2F217939500D}"/>
    <cellStyle name="SAPHierarchyCell0" xfId="57" xr:uid="{88C7B2F1-D7B5-4885-B150-ED391C46E49D}"/>
    <cellStyle name="SAPHierarchyCell1" xfId="58" xr:uid="{104C6635-87B1-4C7B-BE52-CF0EA62EB95C}"/>
    <cellStyle name="SAPHierarchyCell2" xfId="59" xr:uid="{A1ACCE88-8344-4B76-9E6D-878770B6830D}"/>
    <cellStyle name="SAPHierarchyCell3" xfId="60" xr:uid="{3886A0E0-C5DA-4772-88F1-4D1FBE13648C}"/>
    <cellStyle name="SAPHierarchyCell4" xfId="61" xr:uid="{0A3B2ABC-4E0A-4C94-ACE6-50426315FE21}"/>
    <cellStyle name="SAPLockedDataCell" xfId="41" xr:uid="{1A3BBCED-074B-4C26-A109-AB29D7D06649}"/>
    <cellStyle name="SAPLockedDataCell 2" xfId="77" xr:uid="{734CE585-5EB8-48B2-9AC7-84D98BCE8055}"/>
    <cellStyle name="SAPLockedDataTotalCell" xfId="44" xr:uid="{472FD0A3-EB0D-40D1-88CF-46E573A69C99}"/>
    <cellStyle name="SAPLockedDataTotalCell 2" xfId="79" xr:uid="{9D4D81EC-A4F6-485D-9743-F6EFBBF960CB}"/>
    <cellStyle name="SAPMemberCell" xfId="55" xr:uid="{713FB2BA-DD80-4BC4-95FD-A5766DB57114}"/>
    <cellStyle name="SAPMemberTotalCell" xfId="56" xr:uid="{4ED4BAB5-F206-4686-9319-A621CDF8E2D5}"/>
    <cellStyle name="SAPMessageText" xfId="70" xr:uid="{67AC0EC5-8406-4B68-84A8-BAC67528DB97}"/>
    <cellStyle name="SAPReadonlyDataCell" xfId="40" xr:uid="{F88D0103-3968-4279-87E3-3BE090B165A3}"/>
    <cellStyle name="SAPReadonlyDataTotalCell" xfId="43" xr:uid="{168A2874-225A-49AC-9E51-B7DB7E22AC2E}"/>
  </cellStyles>
  <dxfs count="0"/>
  <tableStyles count="0" defaultTableStyle="TableStyleMedium2" defaultPivotStyle="PivotStyleLight16"/>
  <colors>
    <mruColors>
      <color rgb="FFFAFAFA"/>
      <color rgb="FF66FFFF"/>
      <color rgb="FFFF99FF"/>
      <color rgb="FFCCFF66"/>
      <color rgb="FF00FF00"/>
      <color rgb="FFCC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2D4281-01C1-4CD4-87BD-DA5F90C9D728}">
  <sheetPr>
    <tabColor theme="4" tint="-0.499984740745262"/>
  </sheetPr>
  <dimension ref="A1:J141"/>
  <sheetViews>
    <sheetView zoomScaleNormal="100" zoomScaleSheetLayoutView="82" workbookViewId="0">
      <selection activeCell="M9" sqref="M9"/>
    </sheetView>
  </sheetViews>
  <sheetFormatPr defaultColWidth="9.140625" defaultRowHeight="21.75" customHeight="1"/>
  <cols>
    <col min="1" max="1" width="32" style="117" customWidth="1"/>
    <col min="2" max="2" width="7.5703125" style="228" customWidth="1"/>
    <col min="3" max="3" width="0.85546875" style="183" customWidth="1"/>
    <col min="4" max="4" width="14.140625" style="1" customWidth="1"/>
    <col min="5" max="5" width="0.85546875" style="1" customWidth="1"/>
    <col min="6" max="6" width="14.140625" style="156" customWidth="1"/>
    <col min="7" max="7" width="0.85546875" style="1" customWidth="1"/>
    <col min="8" max="8" width="14.140625" style="1" customWidth="1"/>
    <col min="9" max="9" width="0.85546875" style="1" customWidth="1"/>
    <col min="10" max="10" width="14.140625" style="156" customWidth="1"/>
    <col min="11" max="16384" width="9.140625" style="183"/>
  </cols>
  <sheetData>
    <row r="1" spans="1:10" ht="21.75" customHeight="1">
      <c r="A1" s="118" t="s">
        <v>0</v>
      </c>
    </row>
    <row r="2" spans="1:10" ht="21.75" customHeight="1">
      <c r="A2" s="118" t="s">
        <v>161</v>
      </c>
    </row>
    <row r="3" spans="1:10" ht="21.75" customHeight="1">
      <c r="A3" s="146" t="s">
        <v>185</v>
      </c>
      <c r="B3" s="138"/>
      <c r="C3" s="2"/>
      <c r="D3" s="3"/>
      <c r="E3" s="3"/>
      <c r="F3" s="171"/>
      <c r="G3" s="3"/>
      <c r="H3" s="3"/>
      <c r="I3" s="3"/>
      <c r="J3" s="171"/>
    </row>
    <row r="4" spans="1:10" ht="21.75" customHeight="1">
      <c r="A4" s="118"/>
    </row>
    <row r="5" spans="1:10" ht="20.65" customHeight="1">
      <c r="A5" s="118"/>
      <c r="B5" s="135"/>
      <c r="C5" s="5"/>
      <c r="D5" s="231" t="s">
        <v>1</v>
      </c>
      <c r="E5" s="231"/>
      <c r="F5" s="231"/>
      <c r="G5" s="6"/>
      <c r="H5" s="231" t="s">
        <v>2</v>
      </c>
      <c r="I5" s="231"/>
      <c r="J5" s="231"/>
    </row>
    <row r="6" spans="1:10" ht="20.65" customHeight="1">
      <c r="A6" s="118"/>
      <c r="B6" s="142"/>
      <c r="C6" s="5"/>
      <c r="D6" s="7" t="s">
        <v>3</v>
      </c>
      <c r="E6" s="8"/>
      <c r="F6" s="177" t="s">
        <v>4</v>
      </c>
      <c r="G6" s="8"/>
      <c r="H6" s="7" t="s">
        <v>3</v>
      </c>
      <c r="I6" s="8"/>
      <c r="J6" s="177" t="s">
        <v>4</v>
      </c>
    </row>
    <row r="7" spans="1:10" ht="20.65" customHeight="1">
      <c r="A7" s="118"/>
      <c r="B7" s="142"/>
      <c r="C7" s="5"/>
      <c r="D7" s="9" t="s">
        <v>186</v>
      </c>
      <c r="E7" s="10"/>
      <c r="F7" s="166" t="s">
        <v>5</v>
      </c>
      <c r="G7" s="10"/>
      <c r="H7" s="9" t="s">
        <v>186</v>
      </c>
      <c r="I7" s="10"/>
      <c r="J7" s="166" t="s">
        <v>5</v>
      </c>
    </row>
    <row r="8" spans="1:10" ht="20.65" customHeight="1">
      <c r="A8" s="118"/>
      <c r="B8" s="142"/>
      <c r="C8" s="5"/>
      <c r="D8" s="9" t="s">
        <v>160</v>
      </c>
      <c r="E8" s="10"/>
      <c r="F8" s="9" t="s">
        <v>149</v>
      </c>
      <c r="G8" s="10"/>
      <c r="H8" s="9" t="s">
        <v>160</v>
      </c>
      <c r="I8" s="10"/>
      <c r="J8" s="9" t="s">
        <v>149</v>
      </c>
    </row>
    <row r="9" spans="1:10" ht="20.65" customHeight="1">
      <c r="A9" s="118"/>
      <c r="B9" s="134" t="s">
        <v>6</v>
      </c>
      <c r="C9" s="5"/>
      <c r="D9" s="227" t="s">
        <v>7</v>
      </c>
      <c r="E9" s="10"/>
      <c r="F9" s="178" t="s">
        <v>7</v>
      </c>
      <c r="G9" s="10"/>
      <c r="H9" s="227" t="s">
        <v>7</v>
      </c>
      <c r="I9" s="10"/>
      <c r="J9" s="178" t="s">
        <v>7</v>
      </c>
    </row>
    <row r="10" spans="1:10" ht="6" customHeight="1">
      <c r="A10" s="118"/>
      <c r="B10" s="133"/>
      <c r="D10" s="12"/>
      <c r="F10" s="172"/>
      <c r="H10" s="12"/>
      <c r="J10" s="172"/>
    </row>
    <row r="11" spans="1:10" ht="20.65" customHeight="1">
      <c r="A11" s="118" t="s">
        <v>8</v>
      </c>
      <c r="B11" s="133"/>
      <c r="D11" s="12"/>
      <c r="F11" s="172"/>
      <c r="H11" s="12"/>
      <c r="J11" s="172"/>
    </row>
    <row r="12" spans="1:10" ht="6" customHeight="1">
      <c r="A12" s="118"/>
      <c r="B12" s="133"/>
      <c r="D12" s="12"/>
      <c r="F12" s="172"/>
      <c r="H12" s="12"/>
      <c r="J12" s="172"/>
    </row>
    <row r="13" spans="1:10" ht="20.65" customHeight="1">
      <c r="A13" s="118" t="s">
        <v>9</v>
      </c>
      <c r="B13" s="133"/>
      <c r="D13" s="12"/>
      <c r="F13" s="172"/>
      <c r="H13" s="12"/>
      <c r="J13" s="172"/>
    </row>
    <row r="14" spans="1:10" ht="6" customHeight="1">
      <c r="B14" s="119"/>
      <c r="D14" s="12"/>
      <c r="F14" s="172"/>
      <c r="H14" s="12"/>
      <c r="J14" s="172"/>
    </row>
    <row r="15" spans="1:10" ht="20.65" customHeight="1">
      <c r="A15" s="117" t="s">
        <v>10</v>
      </c>
      <c r="B15" s="119"/>
      <c r="D15" s="12">
        <v>103242560</v>
      </c>
      <c r="F15" s="172">
        <v>71895900</v>
      </c>
      <c r="H15" s="12">
        <v>69791556</v>
      </c>
      <c r="J15" s="172">
        <v>34100164</v>
      </c>
    </row>
    <row r="16" spans="1:10" ht="20.65" customHeight="1">
      <c r="A16" s="117" t="s">
        <v>168</v>
      </c>
      <c r="B16" s="119">
        <v>8</v>
      </c>
      <c r="D16" s="15">
        <v>2112834209</v>
      </c>
      <c r="F16" s="172">
        <v>1893733192</v>
      </c>
      <c r="H16" s="12">
        <v>1867402019</v>
      </c>
      <c r="J16" s="172">
        <v>1769035547</v>
      </c>
    </row>
    <row r="17" spans="1:10" ht="20.65" customHeight="1">
      <c r="A17" s="117" t="s">
        <v>11</v>
      </c>
      <c r="B17" s="119"/>
      <c r="D17" s="12">
        <v>750717940</v>
      </c>
      <c r="F17" s="172">
        <v>601576109</v>
      </c>
      <c r="H17" s="12">
        <v>672049633</v>
      </c>
      <c r="J17" s="172">
        <v>545102361</v>
      </c>
    </row>
    <row r="18" spans="1:10" ht="20.65" customHeight="1">
      <c r="A18" s="117" t="s">
        <v>150</v>
      </c>
      <c r="B18" s="119">
        <v>18.5</v>
      </c>
      <c r="D18" s="12">
        <v>0</v>
      </c>
      <c r="F18" s="172">
        <v>0</v>
      </c>
      <c r="H18" s="12">
        <v>196539200</v>
      </c>
      <c r="J18" s="172">
        <v>166539200</v>
      </c>
    </row>
    <row r="19" spans="1:10" ht="20.65" customHeight="1">
      <c r="A19" s="117" t="s">
        <v>12</v>
      </c>
      <c r="B19" s="119"/>
      <c r="D19" s="18">
        <v>4365573</v>
      </c>
      <c r="F19" s="179">
        <v>7659189</v>
      </c>
      <c r="H19" s="18">
        <v>1824050</v>
      </c>
      <c r="J19" s="179">
        <v>6283501</v>
      </c>
    </row>
    <row r="20" spans="1:10" ht="6" customHeight="1">
      <c r="A20" s="118"/>
      <c r="B20" s="119"/>
      <c r="D20" s="12"/>
      <c r="F20" s="172"/>
      <c r="H20" s="15"/>
      <c r="J20" s="172"/>
    </row>
    <row r="21" spans="1:10" ht="20.65" customHeight="1">
      <c r="A21" s="118" t="s">
        <v>13</v>
      </c>
      <c r="B21" s="119"/>
      <c r="D21" s="18">
        <f>SUM(D15:D19)</f>
        <v>2971160282</v>
      </c>
      <c r="F21" s="217">
        <f>SUM(F15:F19)</f>
        <v>2574864390</v>
      </c>
      <c r="H21" s="18">
        <f>SUM(H15:H19)</f>
        <v>2807606458</v>
      </c>
      <c r="J21" s="217">
        <f>SUM(J15:J19)</f>
        <v>2521060773</v>
      </c>
    </row>
    <row r="22" spans="1:10" s="210" customFormat="1" ht="20.65" customHeight="1">
      <c r="A22" s="208"/>
      <c r="B22" s="209"/>
      <c r="D22" s="218"/>
      <c r="E22" s="216"/>
      <c r="F22" s="211"/>
      <c r="G22" s="216"/>
      <c r="H22" s="218"/>
      <c r="I22" s="216"/>
      <c r="J22" s="211"/>
    </row>
    <row r="23" spans="1:10" ht="20.65" customHeight="1">
      <c r="A23" s="118" t="s">
        <v>14</v>
      </c>
      <c r="B23" s="133"/>
      <c r="D23" s="12"/>
      <c r="F23" s="172"/>
      <c r="H23" s="12"/>
      <c r="J23" s="172"/>
    </row>
    <row r="24" spans="1:10" ht="6" customHeight="1">
      <c r="B24" s="119"/>
      <c r="D24" s="12"/>
      <c r="F24" s="172"/>
      <c r="H24" s="12"/>
      <c r="J24" s="172"/>
    </row>
    <row r="25" spans="1:10" ht="20.65" customHeight="1">
      <c r="A25" s="117" t="s">
        <v>15</v>
      </c>
      <c r="B25" s="119">
        <v>9</v>
      </c>
      <c r="C25" s="228"/>
      <c r="D25" s="12">
        <v>0</v>
      </c>
      <c r="E25" s="156"/>
      <c r="F25" s="172">
        <v>0</v>
      </c>
      <c r="G25" s="156"/>
      <c r="H25" s="12">
        <v>544925409</v>
      </c>
      <c r="I25" s="156"/>
      <c r="J25" s="172">
        <v>544925409</v>
      </c>
    </row>
    <row r="26" spans="1:10" ht="20.65" customHeight="1">
      <c r="A26" s="117" t="s">
        <v>16</v>
      </c>
      <c r="B26" s="119">
        <v>10</v>
      </c>
      <c r="C26" s="228"/>
      <c r="D26" s="12">
        <v>58711968</v>
      </c>
      <c r="E26" s="156"/>
      <c r="F26" s="172">
        <v>76513406</v>
      </c>
      <c r="G26" s="156"/>
      <c r="H26" s="12">
        <v>0</v>
      </c>
      <c r="I26" s="156"/>
      <c r="J26" s="172">
        <v>0</v>
      </c>
    </row>
    <row r="27" spans="1:10" ht="20.65" customHeight="1">
      <c r="A27" s="117" t="s">
        <v>17</v>
      </c>
      <c r="B27" s="119">
        <v>11.1</v>
      </c>
      <c r="C27" s="228"/>
      <c r="D27" s="12">
        <v>2031837573</v>
      </c>
      <c r="E27" s="156"/>
      <c r="F27" s="172">
        <v>1999343579</v>
      </c>
      <c r="G27" s="156"/>
      <c r="H27" s="12">
        <v>917288595</v>
      </c>
      <c r="I27" s="156"/>
      <c r="J27" s="172">
        <v>947027846</v>
      </c>
    </row>
    <row r="28" spans="1:10" ht="20.65" customHeight="1">
      <c r="A28" s="117" t="s">
        <v>151</v>
      </c>
      <c r="B28" s="119"/>
      <c r="C28" s="228"/>
      <c r="D28" s="15">
        <v>165180000</v>
      </c>
      <c r="E28" s="156"/>
      <c r="F28" s="172">
        <v>165180000</v>
      </c>
      <c r="G28" s="156"/>
      <c r="H28" s="15">
        <v>165180000</v>
      </c>
      <c r="I28" s="156"/>
      <c r="J28" s="172">
        <v>165180000</v>
      </c>
    </row>
    <row r="29" spans="1:10" ht="20.65" customHeight="1">
      <c r="A29" s="117" t="s">
        <v>18</v>
      </c>
      <c r="B29" s="119">
        <v>11.2</v>
      </c>
      <c r="C29" s="228"/>
      <c r="D29" s="15">
        <v>357279484</v>
      </c>
      <c r="E29" s="156"/>
      <c r="F29" s="172">
        <v>339976166</v>
      </c>
      <c r="G29" s="156"/>
      <c r="H29" s="15">
        <v>324254355</v>
      </c>
      <c r="I29" s="156"/>
      <c r="J29" s="172">
        <v>307173413</v>
      </c>
    </row>
    <row r="30" spans="1:10" ht="20.65" customHeight="1">
      <c r="A30" s="117" t="s">
        <v>19</v>
      </c>
      <c r="B30" s="119"/>
      <c r="D30" s="15">
        <v>13939580</v>
      </c>
      <c r="F30" s="172">
        <v>15209766</v>
      </c>
      <c r="H30" s="15">
        <v>13197116</v>
      </c>
      <c r="J30" s="172">
        <v>14509065</v>
      </c>
    </row>
    <row r="31" spans="1:10" ht="20.65" customHeight="1">
      <c r="A31" s="117" t="s">
        <v>20</v>
      </c>
      <c r="B31" s="119"/>
      <c r="D31" s="15">
        <v>3201936</v>
      </c>
      <c r="F31" s="172">
        <v>3201936</v>
      </c>
      <c r="H31" s="15">
        <v>0</v>
      </c>
      <c r="J31" s="172">
        <v>0</v>
      </c>
    </row>
    <row r="32" spans="1:10" ht="20.65" customHeight="1">
      <c r="A32" s="117" t="s">
        <v>21</v>
      </c>
      <c r="B32" s="119"/>
      <c r="D32" s="12">
        <v>30171197</v>
      </c>
      <c r="F32" s="172">
        <v>27905404</v>
      </c>
      <c r="H32" s="12">
        <v>28587118</v>
      </c>
      <c r="J32" s="172">
        <v>26281590</v>
      </c>
    </row>
    <row r="33" spans="1:10" ht="20.65" customHeight="1">
      <c r="A33" s="117" t="s">
        <v>22</v>
      </c>
      <c r="B33" s="119"/>
      <c r="D33" s="16">
        <v>21145036</v>
      </c>
      <c r="F33" s="179">
        <v>23025124</v>
      </c>
      <c r="H33" s="16">
        <v>10593005</v>
      </c>
      <c r="J33" s="179">
        <v>12535378</v>
      </c>
    </row>
    <row r="34" spans="1:10" ht="6" customHeight="1">
      <c r="A34" s="118"/>
      <c r="B34" s="119"/>
      <c r="D34" s="12"/>
      <c r="F34" s="172"/>
      <c r="H34" s="12"/>
      <c r="J34" s="172"/>
    </row>
    <row r="35" spans="1:10" ht="20.65" customHeight="1">
      <c r="A35" s="118" t="s">
        <v>23</v>
      </c>
      <c r="B35" s="119"/>
      <c r="D35" s="16">
        <f>SUM(D25:D33)</f>
        <v>2681466774</v>
      </c>
      <c r="F35" s="179">
        <f>SUM(F25:F33)</f>
        <v>2650355381</v>
      </c>
      <c r="H35" s="16">
        <f>SUM(H25:H33)</f>
        <v>2004025598</v>
      </c>
      <c r="J35" s="179">
        <f>SUM(J25:J33)</f>
        <v>2017632701</v>
      </c>
    </row>
    <row r="36" spans="1:10" ht="6" customHeight="1">
      <c r="A36" s="118"/>
      <c r="B36" s="133"/>
      <c r="D36" s="219"/>
      <c r="E36" s="156"/>
      <c r="F36" s="172"/>
      <c r="G36" s="156"/>
      <c r="H36" s="219"/>
      <c r="I36" s="156"/>
      <c r="J36" s="172"/>
    </row>
    <row r="37" spans="1:10" ht="20.65" customHeight="1" thickBot="1">
      <c r="A37" s="118" t="s">
        <v>24</v>
      </c>
      <c r="B37" s="133"/>
      <c r="D37" s="19">
        <f>SUM(D21,D35)</f>
        <v>5652627056</v>
      </c>
      <c r="E37" s="156"/>
      <c r="F37" s="180">
        <f>SUM(F21,F35)</f>
        <v>5225219771</v>
      </c>
      <c r="H37" s="19">
        <f>SUM(H21,H35)</f>
        <v>4811632056</v>
      </c>
      <c r="J37" s="180">
        <f>SUM(J21,J35)</f>
        <v>4538693474</v>
      </c>
    </row>
    <row r="38" spans="1:10" ht="20.85" customHeight="1" thickTop="1">
      <c r="D38" s="216"/>
      <c r="E38" s="156"/>
      <c r="G38" s="156"/>
      <c r="H38" s="216"/>
      <c r="I38" s="156"/>
    </row>
    <row r="39" spans="1:10" ht="20.65" customHeight="1"/>
    <row r="40" spans="1:10" ht="20.65" customHeight="1"/>
    <row r="41" spans="1:10" ht="20.65" customHeight="1">
      <c r="B41" s="230"/>
    </row>
    <row r="42" spans="1:10" ht="20.65" customHeight="1"/>
    <row r="43" spans="1:10" ht="10.5" customHeight="1"/>
    <row r="44" spans="1:10" s="228" customFormat="1" ht="20.65" customHeight="1">
      <c r="A44" s="232" t="s">
        <v>158</v>
      </c>
      <c r="B44" s="232"/>
      <c r="C44" s="232"/>
      <c r="D44" s="232"/>
      <c r="E44" s="232"/>
      <c r="F44" s="232"/>
      <c r="G44" s="232"/>
      <c r="H44" s="232"/>
      <c r="I44" s="232"/>
      <c r="J44" s="232"/>
    </row>
    <row r="45" spans="1:10" s="228" customFormat="1" ht="20.65" customHeight="1"/>
    <row r="46" spans="1:10" s="228" customFormat="1" ht="20.85" customHeight="1"/>
    <row r="47" spans="1:10" ht="20.85" customHeight="1">
      <c r="A47" s="119"/>
      <c r="B47" s="119"/>
      <c r="C47" s="165"/>
      <c r="D47" s="165"/>
      <c r="E47" s="165"/>
      <c r="F47" s="119"/>
      <c r="G47" s="165"/>
      <c r="H47" s="165"/>
      <c r="I47" s="165"/>
      <c r="J47" s="119"/>
    </row>
    <row r="48" spans="1:10" ht="21.95" customHeight="1">
      <c r="A48" s="120" t="s">
        <v>25</v>
      </c>
      <c r="B48" s="138"/>
      <c r="C48" s="2"/>
      <c r="D48" s="3"/>
      <c r="E48" s="3"/>
      <c r="F48" s="171"/>
      <c r="G48" s="3"/>
      <c r="H48" s="3"/>
      <c r="I48" s="3"/>
      <c r="J48" s="171"/>
    </row>
    <row r="49" spans="1:10" ht="21.75" customHeight="1">
      <c r="A49" s="118" t="str">
        <f>A1</f>
        <v>บริษัท ศรีนานาพร มาร์เก็ตติ้ง จำกัด (มหาชน)</v>
      </c>
      <c r="B49" s="125"/>
      <c r="C49" s="20"/>
      <c r="D49" s="21"/>
      <c r="E49" s="21"/>
      <c r="F49" s="176"/>
      <c r="G49" s="21"/>
      <c r="H49" s="21"/>
      <c r="I49" s="21"/>
      <c r="J49" s="176"/>
    </row>
    <row r="50" spans="1:10" ht="21.75" customHeight="1">
      <c r="A50" s="118" t="str">
        <f>A2</f>
        <v>งบฐานะการเงิน</v>
      </c>
      <c r="B50" s="125"/>
      <c r="C50" s="20"/>
      <c r="D50" s="21"/>
      <c r="E50" s="21"/>
      <c r="F50" s="176"/>
      <c r="G50" s="21"/>
      <c r="H50" s="21"/>
      <c r="I50" s="21"/>
      <c r="J50" s="176"/>
    </row>
    <row r="51" spans="1:10" ht="21.75" customHeight="1">
      <c r="A51" s="121" t="str">
        <f>A3</f>
        <v>ณ วันที่ 30 มิถุนายน พ.ศ. 2567</v>
      </c>
      <c r="B51" s="129"/>
      <c r="C51" s="22"/>
      <c r="D51" s="23"/>
      <c r="E51" s="23"/>
      <c r="F51" s="181"/>
      <c r="G51" s="23"/>
      <c r="H51" s="23"/>
      <c r="I51" s="23"/>
      <c r="J51" s="181"/>
    </row>
    <row r="53" spans="1:10" ht="21.75" customHeight="1">
      <c r="A53" s="118"/>
      <c r="B53" s="135"/>
      <c r="C53" s="5"/>
      <c r="D53" s="231" t="s">
        <v>1</v>
      </c>
      <c r="E53" s="231"/>
      <c r="F53" s="231"/>
      <c r="G53" s="6"/>
      <c r="H53" s="231" t="s">
        <v>2</v>
      </c>
      <c r="I53" s="231"/>
      <c r="J53" s="231"/>
    </row>
    <row r="54" spans="1:10" ht="21.75" customHeight="1">
      <c r="A54" s="118"/>
      <c r="B54" s="142"/>
      <c r="C54" s="5"/>
      <c r="D54" s="7" t="s">
        <v>3</v>
      </c>
      <c r="E54" s="8"/>
      <c r="F54" s="177" t="s">
        <v>4</v>
      </c>
      <c r="G54" s="10"/>
      <c r="H54" s="7" t="s">
        <v>3</v>
      </c>
      <c r="I54" s="8"/>
      <c r="J54" s="177" t="s">
        <v>4</v>
      </c>
    </row>
    <row r="55" spans="1:10" ht="21.75" customHeight="1">
      <c r="A55" s="118"/>
      <c r="B55" s="142"/>
      <c r="C55" s="5"/>
      <c r="D55" s="9" t="s">
        <v>186</v>
      </c>
      <c r="E55" s="10"/>
      <c r="F55" s="166" t="s">
        <v>5</v>
      </c>
      <c r="G55" s="10"/>
      <c r="H55" s="9" t="s">
        <v>186</v>
      </c>
      <c r="I55" s="10"/>
      <c r="J55" s="166" t="s">
        <v>5</v>
      </c>
    </row>
    <row r="56" spans="1:10" ht="21.75" customHeight="1">
      <c r="A56" s="118"/>
      <c r="B56" s="142"/>
      <c r="C56" s="5"/>
      <c r="D56" s="9" t="s">
        <v>160</v>
      </c>
      <c r="E56" s="10"/>
      <c r="F56" s="9" t="s">
        <v>149</v>
      </c>
      <c r="G56" s="10"/>
      <c r="H56" s="9" t="s">
        <v>160</v>
      </c>
      <c r="I56" s="10"/>
      <c r="J56" s="9" t="s">
        <v>149</v>
      </c>
    </row>
    <row r="57" spans="1:10" ht="21.75" customHeight="1">
      <c r="A57" s="118"/>
      <c r="B57" s="134" t="s">
        <v>6</v>
      </c>
      <c r="C57" s="5"/>
      <c r="D57" s="227" t="s">
        <v>7</v>
      </c>
      <c r="E57" s="10"/>
      <c r="F57" s="178" t="s">
        <v>7</v>
      </c>
      <c r="G57" s="10"/>
      <c r="H57" s="227" t="s">
        <v>7</v>
      </c>
      <c r="I57" s="10"/>
      <c r="J57" s="178" t="s">
        <v>7</v>
      </c>
    </row>
    <row r="58" spans="1:10" ht="6" customHeight="1">
      <c r="B58" s="133"/>
      <c r="D58" s="12"/>
      <c r="F58" s="172"/>
      <c r="H58" s="12"/>
      <c r="J58" s="172"/>
    </row>
    <row r="59" spans="1:10" ht="21.75" customHeight="1">
      <c r="A59" s="118" t="s">
        <v>26</v>
      </c>
      <c r="B59" s="133"/>
      <c r="D59" s="12"/>
      <c r="F59" s="172"/>
      <c r="H59" s="12"/>
      <c r="J59" s="172"/>
    </row>
    <row r="60" spans="1:10" ht="6" customHeight="1">
      <c r="B60" s="133"/>
      <c r="D60" s="12"/>
      <c r="F60" s="172"/>
      <c r="H60" s="12"/>
      <c r="J60" s="172"/>
    </row>
    <row r="61" spans="1:10" ht="21.75" customHeight="1">
      <c r="A61" s="118" t="s">
        <v>27</v>
      </c>
      <c r="B61" s="133"/>
      <c r="D61" s="12"/>
      <c r="F61" s="172"/>
      <c r="H61" s="12"/>
      <c r="J61" s="172"/>
    </row>
    <row r="62" spans="1:10" ht="6" customHeight="1">
      <c r="B62" s="119"/>
      <c r="D62" s="12"/>
      <c r="F62" s="172"/>
      <c r="H62" s="12"/>
      <c r="J62" s="172"/>
    </row>
    <row r="63" spans="1:10" ht="21.75" customHeight="1">
      <c r="A63" s="117" t="s">
        <v>28</v>
      </c>
      <c r="B63" s="119">
        <v>12</v>
      </c>
      <c r="D63" s="12">
        <v>463587402</v>
      </c>
      <c r="F63" s="172">
        <v>141812985</v>
      </c>
      <c r="H63" s="12">
        <v>395000000</v>
      </c>
      <c r="J63" s="172">
        <v>99000000</v>
      </c>
    </row>
    <row r="64" spans="1:10" ht="21.75" customHeight="1">
      <c r="A64" s="117" t="s">
        <v>29</v>
      </c>
      <c r="B64" s="119"/>
      <c r="D64" s="12">
        <v>1038184666</v>
      </c>
      <c r="F64" s="172">
        <v>1069826596</v>
      </c>
      <c r="H64" s="12">
        <v>984918633</v>
      </c>
      <c r="J64" s="172">
        <v>1066265171</v>
      </c>
    </row>
    <row r="65" spans="1:10" ht="21.75" customHeight="1">
      <c r="A65" s="117" t="s">
        <v>30</v>
      </c>
      <c r="D65" s="12"/>
      <c r="E65" s="183"/>
      <c r="F65" s="228"/>
      <c r="G65" s="183"/>
      <c r="H65" s="12"/>
      <c r="I65" s="183"/>
      <c r="J65" s="228"/>
    </row>
    <row r="66" spans="1:10" ht="21.75" customHeight="1">
      <c r="A66" s="117" t="s">
        <v>31</v>
      </c>
      <c r="B66" s="119"/>
      <c r="D66" s="12">
        <v>14125569</v>
      </c>
      <c r="F66" s="172">
        <v>10020051</v>
      </c>
      <c r="H66" s="12">
        <v>13500824</v>
      </c>
      <c r="J66" s="172">
        <v>9321524</v>
      </c>
    </row>
    <row r="67" spans="1:10" ht="21.75" customHeight="1">
      <c r="A67" s="117" t="s">
        <v>152</v>
      </c>
      <c r="D67" s="12"/>
      <c r="F67" s="172"/>
      <c r="H67" s="12"/>
      <c r="J67" s="172"/>
    </row>
    <row r="68" spans="1:10" ht="21.75" customHeight="1">
      <c r="A68" s="117" t="s">
        <v>31</v>
      </c>
      <c r="B68" s="119">
        <v>13</v>
      </c>
      <c r="D68" s="12">
        <v>102077462</v>
      </c>
      <c r="F68" s="172">
        <v>79903580</v>
      </c>
      <c r="H68" s="12">
        <v>22224000</v>
      </c>
      <c r="J68" s="172">
        <v>22224000</v>
      </c>
    </row>
    <row r="69" spans="1:10" ht="21.75" customHeight="1">
      <c r="A69" s="117" t="s">
        <v>167</v>
      </c>
      <c r="B69" s="119"/>
      <c r="D69" s="16">
        <v>73974356</v>
      </c>
      <c r="F69" s="172">
        <v>68780112</v>
      </c>
      <c r="H69" s="16">
        <v>73434859</v>
      </c>
      <c r="J69" s="172">
        <v>68383164</v>
      </c>
    </row>
    <row r="70" spans="1:10" ht="6" customHeight="1">
      <c r="B70" s="133"/>
      <c r="D70" s="24"/>
      <c r="F70" s="182"/>
      <c r="H70" s="24"/>
      <c r="J70" s="182"/>
    </row>
    <row r="71" spans="1:10" ht="21.75" customHeight="1">
      <c r="A71" s="118" t="s">
        <v>32</v>
      </c>
      <c r="B71" s="119"/>
      <c r="D71" s="16">
        <f>SUM(D63:D69)</f>
        <v>1691949455</v>
      </c>
      <c r="F71" s="179">
        <f>SUM(F63:F69)</f>
        <v>1370343324</v>
      </c>
      <c r="H71" s="16">
        <f>SUM(H63:H69)</f>
        <v>1489078316</v>
      </c>
      <c r="J71" s="179">
        <f>SUM(J63:J69)</f>
        <v>1265193859</v>
      </c>
    </row>
    <row r="72" spans="1:10" ht="21.75" customHeight="1">
      <c r="B72" s="119"/>
      <c r="D72" s="219"/>
      <c r="E72" s="216"/>
      <c r="F72" s="212"/>
      <c r="G72" s="216"/>
      <c r="H72" s="219"/>
      <c r="I72" s="156"/>
      <c r="J72" s="172"/>
    </row>
    <row r="73" spans="1:10" ht="21.75" customHeight="1">
      <c r="A73" s="118" t="s">
        <v>33</v>
      </c>
      <c r="B73" s="133"/>
      <c r="D73" s="12"/>
      <c r="F73" s="172"/>
      <c r="H73" s="12"/>
      <c r="J73" s="172"/>
    </row>
    <row r="74" spans="1:10" ht="6" customHeight="1">
      <c r="B74" s="119"/>
      <c r="D74" s="12"/>
      <c r="F74" s="172"/>
      <c r="H74" s="12"/>
      <c r="J74" s="172"/>
    </row>
    <row r="75" spans="1:10" ht="21.75" customHeight="1">
      <c r="A75" s="117" t="s">
        <v>34</v>
      </c>
      <c r="B75" s="119"/>
      <c r="D75" s="12">
        <v>49544747</v>
      </c>
      <c r="F75" s="172">
        <v>30691418</v>
      </c>
      <c r="H75" s="12">
        <v>48964116</v>
      </c>
      <c r="J75" s="172">
        <v>29918716</v>
      </c>
    </row>
    <row r="76" spans="1:10" ht="21.75" customHeight="1">
      <c r="A76" s="117" t="s">
        <v>153</v>
      </c>
      <c r="B76" s="119">
        <v>13</v>
      </c>
      <c r="D76" s="12">
        <v>189196245</v>
      </c>
      <c r="F76" s="172">
        <v>233691383</v>
      </c>
      <c r="H76" s="12">
        <v>29996000</v>
      </c>
      <c r="J76" s="172">
        <v>41108000</v>
      </c>
    </row>
    <row r="77" spans="1:10" ht="21.75" customHeight="1">
      <c r="A77" s="117" t="s">
        <v>166</v>
      </c>
      <c r="B77" s="119"/>
      <c r="D77" s="12">
        <v>55937076</v>
      </c>
      <c r="F77" s="172">
        <v>57436733</v>
      </c>
      <c r="H77" s="12">
        <v>55475584</v>
      </c>
      <c r="J77" s="172">
        <v>57002577</v>
      </c>
    </row>
    <row r="78" spans="1:10" ht="21.75" customHeight="1">
      <c r="A78" s="117" t="s">
        <v>180</v>
      </c>
      <c r="B78" s="119"/>
      <c r="D78" s="12">
        <v>76074745</v>
      </c>
      <c r="E78" s="183"/>
      <c r="F78" s="172">
        <v>70349279</v>
      </c>
      <c r="G78" s="13"/>
      <c r="H78" s="12">
        <v>0</v>
      </c>
      <c r="I78" s="13"/>
      <c r="J78" s="172">
        <v>0</v>
      </c>
    </row>
    <row r="79" spans="1:10" ht="6" customHeight="1">
      <c r="B79" s="133"/>
      <c r="D79" s="24"/>
      <c r="F79" s="182"/>
      <c r="H79" s="24"/>
      <c r="J79" s="182"/>
    </row>
    <row r="80" spans="1:10" ht="21.75" customHeight="1">
      <c r="A80" s="118" t="s">
        <v>35</v>
      </c>
      <c r="B80" s="133"/>
      <c r="D80" s="16">
        <f>SUM(D75:D78)</f>
        <v>370752813</v>
      </c>
      <c r="F80" s="179">
        <f>SUM(F75:F78)</f>
        <v>392168813</v>
      </c>
      <c r="H80" s="16">
        <f>SUM(H75:H78)</f>
        <v>134435700</v>
      </c>
      <c r="J80" s="179">
        <f>SUM(J75:J78)</f>
        <v>128029293</v>
      </c>
    </row>
    <row r="81" spans="1:10" ht="17.25" customHeight="1">
      <c r="B81" s="133"/>
      <c r="D81" s="219"/>
      <c r="E81" s="156"/>
      <c r="F81" s="172"/>
      <c r="G81" s="156"/>
      <c r="H81" s="219"/>
      <c r="I81" s="156"/>
      <c r="J81" s="172"/>
    </row>
    <row r="82" spans="1:10" ht="21.75" customHeight="1">
      <c r="A82" s="118" t="s">
        <v>36</v>
      </c>
      <c r="B82" s="133"/>
      <c r="D82" s="16">
        <f>SUM(D71,D80)</f>
        <v>2062702268</v>
      </c>
      <c r="F82" s="179">
        <f>SUM(F71,F80)</f>
        <v>1762512137</v>
      </c>
      <c r="H82" s="16">
        <f>SUM(H71,H80)</f>
        <v>1623514016</v>
      </c>
      <c r="J82" s="179">
        <f>SUM(J71,J80)</f>
        <v>1393223152</v>
      </c>
    </row>
    <row r="83" spans="1:10" ht="21.75" customHeight="1">
      <c r="A83" s="118"/>
      <c r="B83" s="133"/>
      <c r="D83" s="212"/>
      <c r="E83" s="156"/>
      <c r="F83" s="172"/>
      <c r="G83" s="156"/>
      <c r="H83" s="212"/>
      <c r="I83" s="156"/>
      <c r="J83" s="172"/>
    </row>
    <row r="84" spans="1:10" ht="21.75" customHeight="1">
      <c r="A84" s="118"/>
      <c r="B84" s="133"/>
      <c r="D84" s="13"/>
      <c r="F84" s="172"/>
      <c r="H84" s="13"/>
      <c r="J84" s="172"/>
    </row>
    <row r="85" spans="1:10" ht="21.75" customHeight="1">
      <c r="A85" s="118"/>
      <c r="B85" s="133"/>
      <c r="D85" s="13"/>
      <c r="F85" s="172"/>
      <c r="H85" s="13"/>
      <c r="J85" s="172"/>
    </row>
    <row r="86" spans="1:10" ht="21.75" customHeight="1">
      <c r="A86" s="118"/>
      <c r="B86" s="133"/>
      <c r="D86" s="13"/>
      <c r="F86" s="172"/>
      <c r="H86" s="13"/>
      <c r="J86" s="172"/>
    </row>
    <row r="87" spans="1:10" ht="21.75" customHeight="1">
      <c r="A87" s="118"/>
      <c r="B87" s="133"/>
      <c r="D87" s="13"/>
      <c r="F87" s="172"/>
      <c r="H87" s="13"/>
      <c r="J87" s="172"/>
    </row>
    <row r="88" spans="1:10" ht="21.75" customHeight="1">
      <c r="A88" s="118"/>
      <c r="B88" s="133"/>
      <c r="D88" s="13"/>
      <c r="F88" s="172"/>
      <c r="H88" s="13"/>
      <c r="J88" s="172"/>
    </row>
    <row r="89" spans="1:10" ht="21.75" customHeight="1">
      <c r="A89" s="118"/>
      <c r="B89" s="133"/>
      <c r="D89" s="13"/>
      <c r="F89" s="172"/>
      <c r="H89" s="13"/>
      <c r="J89" s="172"/>
    </row>
    <row r="90" spans="1:10" ht="21.75" customHeight="1">
      <c r="A90" s="118"/>
      <c r="B90" s="133"/>
      <c r="D90" s="13"/>
      <c r="F90" s="172"/>
      <c r="H90" s="13"/>
      <c r="J90" s="172"/>
    </row>
    <row r="91" spans="1:10" ht="21.75" customHeight="1">
      <c r="A91" s="118"/>
      <c r="B91" s="133"/>
      <c r="D91" s="13"/>
      <c r="F91" s="172"/>
      <c r="H91" s="13"/>
      <c r="J91" s="172"/>
    </row>
    <row r="92" spans="1:10" ht="21.75" customHeight="1">
      <c r="A92" s="118"/>
      <c r="B92" s="133"/>
      <c r="D92" s="13"/>
      <c r="F92" s="172"/>
      <c r="H92" s="13"/>
      <c r="J92" s="172"/>
    </row>
    <row r="93" spans="1:10" ht="4.5" customHeight="1">
      <c r="A93" s="118"/>
      <c r="B93" s="133"/>
      <c r="D93" s="13"/>
      <c r="F93" s="172"/>
      <c r="H93" s="13"/>
      <c r="J93" s="172"/>
    </row>
    <row r="94" spans="1:10" ht="21.95" customHeight="1">
      <c r="A94" s="122" t="str">
        <f>A48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4" s="122"/>
      <c r="C94" s="25"/>
      <c r="D94" s="25"/>
      <c r="E94" s="25"/>
      <c r="F94" s="122"/>
      <c r="G94" s="25"/>
      <c r="H94" s="25"/>
      <c r="I94" s="25"/>
      <c r="J94" s="122"/>
    </row>
    <row r="95" spans="1:10" ht="21.75" customHeight="1">
      <c r="A95" s="118" t="str">
        <f>A1</f>
        <v>บริษัท ศรีนานาพร มาร์เก็ตติ้ง จำกัด (มหาชน)</v>
      </c>
      <c r="B95" s="125"/>
      <c r="C95" s="20"/>
      <c r="D95" s="21"/>
      <c r="E95" s="21"/>
      <c r="F95" s="176"/>
      <c r="G95" s="21"/>
      <c r="H95" s="21"/>
      <c r="I95" s="21"/>
      <c r="J95" s="176"/>
    </row>
    <row r="96" spans="1:10" ht="21.75" customHeight="1">
      <c r="A96" s="118" t="str">
        <f>A2</f>
        <v>งบฐานะการเงิน</v>
      </c>
      <c r="B96" s="125"/>
      <c r="C96" s="20"/>
      <c r="D96" s="21"/>
      <c r="E96" s="21"/>
      <c r="F96" s="176"/>
      <c r="G96" s="21"/>
      <c r="H96" s="21"/>
      <c r="I96" s="21"/>
      <c r="J96" s="176"/>
    </row>
    <row r="97" spans="1:10" ht="21.75" customHeight="1">
      <c r="A97" s="121" t="str">
        <f>A3</f>
        <v>ณ วันที่ 30 มิถุนายน พ.ศ. 2567</v>
      </c>
      <c r="B97" s="129"/>
      <c r="C97" s="22"/>
      <c r="D97" s="23"/>
      <c r="E97" s="23"/>
      <c r="F97" s="181"/>
      <c r="G97" s="23"/>
      <c r="H97" s="23"/>
      <c r="I97" s="23"/>
      <c r="J97" s="181"/>
    </row>
    <row r="98" spans="1:10" ht="21" customHeight="1"/>
    <row r="99" spans="1:10" ht="21" customHeight="1">
      <c r="A99" s="118"/>
      <c r="B99" s="135"/>
      <c r="C99" s="5"/>
      <c r="D99" s="231" t="s">
        <v>1</v>
      </c>
      <c r="E99" s="231"/>
      <c r="F99" s="231"/>
      <c r="G99" s="6"/>
      <c r="H99" s="231" t="s">
        <v>2</v>
      </c>
      <c r="I99" s="231"/>
      <c r="J99" s="231"/>
    </row>
    <row r="100" spans="1:10" ht="21" customHeight="1">
      <c r="A100" s="118"/>
      <c r="B100" s="135"/>
      <c r="C100" s="5"/>
      <c r="D100" s="7" t="s">
        <v>3</v>
      </c>
      <c r="E100" s="8"/>
      <c r="F100" s="177" t="s">
        <v>4</v>
      </c>
      <c r="G100" s="10"/>
      <c r="H100" s="7" t="s">
        <v>3</v>
      </c>
      <c r="I100" s="8"/>
      <c r="J100" s="177" t="s">
        <v>4</v>
      </c>
    </row>
    <row r="101" spans="1:10" ht="21" customHeight="1">
      <c r="A101" s="118"/>
      <c r="B101" s="135"/>
      <c r="C101" s="5"/>
      <c r="D101" s="9" t="s">
        <v>186</v>
      </c>
      <c r="E101" s="10"/>
      <c r="F101" s="166" t="s">
        <v>5</v>
      </c>
      <c r="G101" s="10"/>
      <c r="H101" s="9" t="s">
        <v>186</v>
      </c>
      <c r="I101" s="10"/>
      <c r="J101" s="166" t="s">
        <v>5</v>
      </c>
    </row>
    <row r="102" spans="1:10" ht="21" customHeight="1">
      <c r="A102" s="118"/>
      <c r="B102" s="135"/>
      <c r="C102" s="5"/>
      <c r="D102" s="9" t="s">
        <v>160</v>
      </c>
      <c r="E102" s="10"/>
      <c r="F102" s="9" t="s">
        <v>149</v>
      </c>
      <c r="G102" s="10"/>
      <c r="H102" s="9" t="s">
        <v>160</v>
      </c>
      <c r="I102" s="10"/>
      <c r="J102" s="9" t="s">
        <v>149</v>
      </c>
    </row>
    <row r="103" spans="1:10" ht="21" customHeight="1">
      <c r="A103" s="118"/>
      <c r="B103" s="135"/>
      <c r="C103" s="5"/>
      <c r="D103" s="227" t="s">
        <v>7</v>
      </c>
      <c r="E103" s="10"/>
      <c r="F103" s="178" t="s">
        <v>7</v>
      </c>
      <c r="G103" s="10"/>
      <c r="H103" s="227" t="s">
        <v>7</v>
      </c>
      <c r="I103" s="10"/>
      <c r="J103" s="178" t="s">
        <v>7</v>
      </c>
    </row>
    <row r="104" spans="1:10" ht="6" customHeight="1">
      <c r="A104" s="118"/>
      <c r="B104" s="135"/>
      <c r="D104" s="26"/>
      <c r="F104" s="173"/>
      <c r="H104" s="26"/>
      <c r="J104" s="173"/>
    </row>
    <row r="105" spans="1:10" ht="18.75">
      <c r="A105" s="118" t="s">
        <v>144</v>
      </c>
      <c r="B105" s="133"/>
      <c r="D105" s="12"/>
      <c r="F105" s="172"/>
      <c r="H105" s="12"/>
      <c r="J105" s="172"/>
    </row>
    <row r="106" spans="1:10" ht="6" customHeight="1">
      <c r="A106" s="118"/>
      <c r="B106" s="133"/>
      <c r="D106" s="12"/>
      <c r="F106" s="172"/>
      <c r="H106" s="12"/>
      <c r="J106" s="172"/>
    </row>
    <row r="107" spans="1:10" ht="21" customHeight="1">
      <c r="A107" s="118" t="s">
        <v>37</v>
      </c>
      <c r="B107" s="133"/>
      <c r="D107" s="12"/>
      <c r="F107" s="172"/>
      <c r="H107" s="12"/>
      <c r="J107" s="172"/>
    </row>
    <row r="108" spans="1:10" ht="6" customHeight="1">
      <c r="B108" s="119"/>
      <c r="D108" s="12"/>
      <c r="F108" s="172"/>
      <c r="H108" s="12"/>
      <c r="J108" s="172"/>
    </row>
    <row r="109" spans="1:10" ht="21" customHeight="1">
      <c r="A109" s="117" t="s">
        <v>38</v>
      </c>
      <c r="B109" s="119"/>
      <c r="D109" s="12"/>
      <c r="F109" s="172"/>
      <c r="H109" s="12"/>
      <c r="J109" s="172"/>
    </row>
    <row r="110" spans="1:10" ht="21" customHeight="1">
      <c r="A110" s="117" t="s">
        <v>39</v>
      </c>
      <c r="B110" s="119"/>
      <c r="D110" s="12"/>
      <c r="F110" s="172"/>
      <c r="H110" s="12"/>
      <c r="J110" s="172"/>
    </row>
    <row r="111" spans="1:10" ht="21" customHeight="1">
      <c r="A111" s="117" t="s">
        <v>40</v>
      </c>
      <c r="B111" s="119"/>
      <c r="D111" s="12"/>
      <c r="F111" s="172"/>
      <c r="H111" s="12"/>
      <c r="J111" s="172"/>
    </row>
    <row r="112" spans="1:10" ht="21" customHeight="1" thickBot="1">
      <c r="A112" s="117" t="s">
        <v>41</v>
      </c>
      <c r="B112" s="119"/>
      <c r="D112" s="19">
        <v>480000000</v>
      </c>
      <c r="F112" s="180">
        <v>480000000</v>
      </c>
      <c r="H112" s="19">
        <v>480000000</v>
      </c>
      <c r="J112" s="180">
        <v>480000000</v>
      </c>
    </row>
    <row r="113" spans="1:10" ht="6" customHeight="1" thickTop="1">
      <c r="B113" s="119"/>
      <c r="D113" s="12"/>
      <c r="F113" s="172"/>
      <c r="H113" s="12"/>
      <c r="J113" s="172"/>
    </row>
    <row r="114" spans="1:10" ht="21" customHeight="1">
      <c r="A114" s="117" t="s">
        <v>42</v>
      </c>
      <c r="B114" s="119"/>
      <c r="D114" s="12"/>
      <c r="F114" s="172"/>
      <c r="H114" s="12"/>
      <c r="J114" s="172"/>
    </row>
    <row r="115" spans="1:10" ht="21" customHeight="1">
      <c r="A115" s="117" t="s">
        <v>40</v>
      </c>
      <c r="B115" s="119"/>
      <c r="D115" s="12"/>
      <c r="F115" s="172"/>
      <c r="H115" s="28"/>
      <c r="J115" s="172"/>
    </row>
    <row r="116" spans="1:10" ht="21" customHeight="1">
      <c r="A116" s="117" t="s">
        <v>43</v>
      </c>
      <c r="B116" s="119"/>
      <c r="D116" s="12">
        <v>480000000</v>
      </c>
      <c r="F116" s="172">
        <v>480000000</v>
      </c>
      <c r="H116" s="12">
        <v>480000000</v>
      </c>
      <c r="J116" s="172">
        <v>480000000</v>
      </c>
    </row>
    <row r="117" spans="1:10" ht="21" customHeight="1">
      <c r="A117" s="117" t="s">
        <v>140</v>
      </c>
      <c r="B117" s="119"/>
      <c r="D117" s="12">
        <v>2018140406</v>
      </c>
      <c r="F117" s="172">
        <v>2018140406</v>
      </c>
      <c r="H117" s="12">
        <v>2018140406</v>
      </c>
      <c r="J117" s="172">
        <v>2018140406</v>
      </c>
    </row>
    <row r="118" spans="1:10" ht="21" customHeight="1">
      <c r="A118" s="117" t="s">
        <v>44</v>
      </c>
      <c r="D118" s="12"/>
      <c r="F118" s="172"/>
      <c r="H118" s="12"/>
      <c r="J118" s="172"/>
    </row>
    <row r="119" spans="1:10" ht="21" customHeight="1">
      <c r="A119" s="117" t="s">
        <v>45</v>
      </c>
      <c r="B119" s="119"/>
      <c r="D119" s="12">
        <v>-412488709</v>
      </c>
      <c r="F119" s="172">
        <v>-412488709</v>
      </c>
      <c r="H119" s="12">
        <v>-412488709</v>
      </c>
      <c r="J119" s="172">
        <v>-412488709</v>
      </c>
    </row>
    <row r="120" spans="1:10" ht="21" customHeight="1">
      <c r="A120" s="117" t="s">
        <v>46</v>
      </c>
      <c r="B120" s="119"/>
      <c r="D120" s="12"/>
      <c r="F120" s="172"/>
      <c r="H120" s="12"/>
      <c r="J120" s="172"/>
    </row>
    <row r="121" spans="1:10" ht="21" customHeight="1">
      <c r="A121" s="117" t="s">
        <v>47</v>
      </c>
      <c r="B121" s="119"/>
      <c r="D121" s="12">
        <v>-829580</v>
      </c>
      <c r="F121" s="172">
        <v>-829580</v>
      </c>
      <c r="H121" s="12">
        <v>0</v>
      </c>
      <c r="J121" s="172">
        <v>0</v>
      </c>
    </row>
    <row r="122" spans="1:10" ht="21" customHeight="1">
      <c r="A122" s="117" t="s">
        <v>48</v>
      </c>
      <c r="B122" s="119"/>
      <c r="D122" s="12"/>
      <c r="F122" s="172"/>
      <c r="H122" s="12"/>
      <c r="J122" s="172"/>
    </row>
    <row r="123" spans="1:10" ht="21" customHeight="1">
      <c r="A123" s="117" t="s">
        <v>49</v>
      </c>
      <c r="B123" s="119"/>
      <c r="D123" s="12">
        <v>48000000</v>
      </c>
      <c r="F123" s="172">
        <v>48000000</v>
      </c>
      <c r="H123" s="12">
        <v>48000000</v>
      </c>
      <c r="J123" s="172">
        <v>48000000</v>
      </c>
    </row>
    <row r="124" spans="1:10" ht="21" customHeight="1">
      <c r="A124" s="117" t="s">
        <v>50</v>
      </c>
      <c r="B124" s="119"/>
      <c r="D124" s="12">
        <v>932242823</v>
      </c>
      <c r="F124" s="172">
        <v>852431264</v>
      </c>
      <c r="H124" s="12">
        <v>949627902</v>
      </c>
      <c r="J124" s="172">
        <v>906980184</v>
      </c>
    </row>
    <row r="125" spans="1:10" ht="21" customHeight="1">
      <c r="A125" s="117" t="s">
        <v>51</v>
      </c>
      <c r="B125" s="119"/>
      <c r="D125" s="16">
        <v>262713901</v>
      </c>
      <c r="F125" s="179">
        <v>233100244</v>
      </c>
      <c r="H125" s="16">
        <v>104838441</v>
      </c>
      <c r="J125" s="179">
        <v>104838441</v>
      </c>
    </row>
    <row r="126" spans="1:10" ht="6" customHeight="1">
      <c r="A126" s="118"/>
      <c r="B126" s="133"/>
      <c r="D126" s="12"/>
      <c r="F126" s="172"/>
      <c r="H126" s="12"/>
      <c r="J126" s="172"/>
    </row>
    <row r="127" spans="1:10" ht="21" customHeight="1">
      <c r="A127" s="118" t="s">
        <v>139</v>
      </c>
      <c r="B127" s="133"/>
      <c r="D127" s="12">
        <f>SUM(D116:D125)</f>
        <v>3327778841</v>
      </c>
      <c r="F127" s="172">
        <f>SUM(F116:F125)</f>
        <v>3218353625</v>
      </c>
      <c r="H127" s="12">
        <f>SUM(H116:H125)</f>
        <v>3188118040</v>
      </c>
      <c r="J127" s="172">
        <f>SUM(J116:J125)</f>
        <v>3145470322</v>
      </c>
    </row>
    <row r="128" spans="1:10" ht="21" customHeight="1">
      <c r="A128" s="117" t="s">
        <v>52</v>
      </c>
      <c r="B128" s="119"/>
      <c r="D128" s="16">
        <v>262145947</v>
      </c>
      <c r="F128" s="179">
        <v>244354009</v>
      </c>
      <c r="H128" s="16">
        <v>0</v>
      </c>
      <c r="J128" s="179">
        <v>0</v>
      </c>
    </row>
    <row r="129" spans="1:10" ht="6" customHeight="1">
      <c r="A129" s="118"/>
      <c r="B129" s="133"/>
      <c r="D129" s="12"/>
      <c r="F129" s="172"/>
      <c r="H129" s="12"/>
      <c r="J129" s="172"/>
    </row>
    <row r="130" spans="1:10" ht="21" customHeight="1">
      <c r="A130" s="118" t="s">
        <v>53</v>
      </c>
      <c r="B130" s="133"/>
      <c r="D130" s="16">
        <f>SUM(D127:D128)</f>
        <v>3589924788</v>
      </c>
      <c r="F130" s="179">
        <f>SUM(F127:F128)</f>
        <v>3462707634</v>
      </c>
      <c r="H130" s="16">
        <f>SUM(H127:H128)</f>
        <v>3188118040</v>
      </c>
      <c r="J130" s="179">
        <f>SUM(J127:J128)</f>
        <v>3145470322</v>
      </c>
    </row>
    <row r="131" spans="1:10" ht="20.25" customHeight="1">
      <c r="B131" s="133"/>
      <c r="D131" s="219"/>
      <c r="E131" s="156"/>
      <c r="F131" s="172"/>
      <c r="G131" s="156"/>
      <c r="H131" s="219"/>
      <c r="I131" s="156"/>
      <c r="J131" s="172"/>
    </row>
    <row r="132" spans="1:10" ht="21" customHeight="1" thickBot="1">
      <c r="A132" s="118" t="s">
        <v>54</v>
      </c>
      <c r="B132" s="133"/>
      <c r="D132" s="19">
        <f>SUM(D82,D130)</f>
        <v>5652627056</v>
      </c>
      <c r="F132" s="180">
        <f>SUM(F82,F130)</f>
        <v>5225219771</v>
      </c>
      <c r="H132" s="19">
        <f>SUM(H82,H130)</f>
        <v>4811632056</v>
      </c>
      <c r="J132" s="180">
        <f>SUM(J82,J130)</f>
        <v>4538693474</v>
      </c>
    </row>
    <row r="133" spans="1:10" s="228" customFormat="1" ht="21" customHeight="1" thickTop="1">
      <c r="A133" s="118"/>
      <c r="B133" s="133"/>
      <c r="D133" s="220"/>
      <c r="E133" s="156"/>
      <c r="F133" s="220"/>
      <c r="G133" s="156"/>
      <c r="H133" s="220"/>
      <c r="I133" s="156"/>
      <c r="J133" s="220"/>
    </row>
    <row r="134" spans="1:10" s="228" customFormat="1" ht="21" customHeight="1">
      <c r="A134" s="118"/>
      <c r="B134" s="133"/>
      <c r="D134" s="164"/>
      <c r="E134" s="156"/>
      <c r="F134" s="164"/>
      <c r="G134" s="156"/>
      <c r="H134" s="164"/>
      <c r="I134" s="156"/>
      <c r="J134" s="164"/>
    </row>
    <row r="135" spans="1:10" s="228" customFormat="1" ht="21" customHeight="1">
      <c r="A135" s="118"/>
      <c r="B135" s="133"/>
      <c r="D135" s="164"/>
      <c r="E135" s="156"/>
      <c r="G135" s="156"/>
      <c r="H135" s="164"/>
      <c r="I135" s="156"/>
      <c r="J135" s="164"/>
    </row>
    <row r="136" spans="1:10" s="228" customFormat="1" ht="21" customHeight="1">
      <c r="A136" s="118"/>
      <c r="B136" s="133"/>
      <c r="D136" s="164"/>
      <c r="E136" s="156"/>
      <c r="G136" s="156"/>
      <c r="H136" s="164"/>
      <c r="I136" s="156"/>
      <c r="J136" s="164"/>
    </row>
    <row r="137" spans="1:10" s="228" customFormat="1" ht="21" customHeight="1">
      <c r="A137" s="118"/>
      <c r="B137" s="133"/>
      <c r="D137" s="164"/>
      <c r="E137" s="156"/>
      <c r="G137" s="156"/>
      <c r="H137" s="164"/>
      <c r="I137" s="156"/>
      <c r="J137" s="164"/>
    </row>
    <row r="138" spans="1:10" s="228" customFormat="1" ht="19.5" customHeight="1">
      <c r="A138" s="118"/>
      <c r="B138" s="133"/>
      <c r="D138" s="164"/>
      <c r="E138" s="156"/>
      <c r="G138" s="156"/>
      <c r="H138" s="164"/>
      <c r="I138" s="156"/>
      <c r="J138" s="164"/>
    </row>
    <row r="139" spans="1:10" s="228" customFormat="1" ht="13.5" customHeight="1">
      <c r="A139" s="118"/>
      <c r="B139" s="133"/>
      <c r="D139" s="164"/>
      <c r="E139" s="156"/>
      <c r="F139" s="164"/>
      <c r="G139" s="156"/>
      <c r="H139" s="164"/>
      <c r="I139" s="156"/>
      <c r="J139" s="164"/>
    </row>
    <row r="140" spans="1:10" s="228" customFormat="1" ht="15" customHeight="1">
      <c r="A140" s="118"/>
      <c r="B140" s="133"/>
      <c r="D140" s="164"/>
      <c r="E140" s="156"/>
      <c r="F140" s="164"/>
      <c r="G140" s="156"/>
      <c r="H140" s="164"/>
      <c r="I140" s="164"/>
      <c r="J140" s="164"/>
    </row>
    <row r="141" spans="1:10" ht="21.95" customHeight="1">
      <c r="A141" s="122" t="str">
        <f>A94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41" s="138"/>
      <c r="C141" s="2"/>
      <c r="D141" s="3"/>
      <c r="E141" s="3"/>
      <c r="F141" s="171"/>
      <c r="G141" s="3"/>
      <c r="H141" s="3"/>
      <c r="I141" s="3"/>
      <c r="J141" s="171"/>
    </row>
  </sheetData>
  <mergeCells count="7">
    <mergeCell ref="D99:F99"/>
    <mergeCell ref="H99:J99"/>
    <mergeCell ref="D5:F5"/>
    <mergeCell ref="H5:J5"/>
    <mergeCell ref="A44:J44"/>
    <mergeCell ref="D53:F53"/>
    <mergeCell ref="H53:J53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8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A831-6EF6-4B9C-B6A8-7C95483B7A65}">
  <sheetPr>
    <tabColor theme="4" tint="-0.499984740745262"/>
  </sheetPr>
  <dimension ref="A1:L85"/>
  <sheetViews>
    <sheetView zoomScaleNormal="100" zoomScaleSheetLayoutView="91" zoomScalePageLayoutView="115" workbookViewId="0">
      <selection activeCell="Q15" sqref="Q15"/>
    </sheetView>
  </sheetViews>
  <sheetFormatPr defaultColWidth="7.28515625" defaultRowHeight="21.75" customHeight="1"/>
  <cols>
    <col min="1" max="2" width="1.7109375" style="123" customWidth="1"/>
    <col min="3" max="3" width="27.85546875" style="123" customWidth="1"/>
    <col min="4" max="4" width="8" style="130" customWidth="1"/>
    <col min="5" max="5" width="0.85546875" style="123" customWidth="1"/>
    <col min="6" max="6" width="11.7109375" style="31" customWidth="1"/>
    <col min="7" max="7" width="0.85546875" style="10" customWidth="1"/>
    <col min="8" max="8" width="11.7109375" style="147" customWidth="1"/>
    <col min="9" max="9" width="0.85546875" style="10" customWidth="1"/>
    <col min="10" max="10" width="11.7109375" style="31" customWidth="1"/>
    <col min="11" max="11" width="0.85546875" style="10" customWidth="1"/>
    <col min="12" max="12" width="11.7109375" style="147" customWidth="1"/>
    <col min="13" max="16384" width="7.28515625" style="5"/>
  </cols>
  <sheetData>
    <row r="1" spans="1:12" ht="21.75" customHeight="1">
      <c r="A1" s="126" t="s">
        <v>0</v>
      </c>
      <c r="K1" s="6"/>
    </row>
    <row r="2" spans="1:12" ht="21.75" customHeight="1">
      <c r="A2" s="131" t="s">
        <v>55</v>
      </c>
    </row>
    <row r="3" spans="1:12" ht="21.75" customHeight="1">
      <c r="A3" s="186" t="s">
        <v>189</v>
      </c>
      <c r="B3" s="124"/>
      <c r="C3" s="124"/>
      <c r="D3" s="132"/>
      <c r="E3" s="124"/>
      <c r="F3" s="148"/>
      <c r="G3" s="34"/>
      <c r="H3" s="148"/>
      <c r="I3" s="34"/>
      <c r="J3" s="33"/>
      <c r="K3" s="34"/>
      <c r="L3" s="148"/>
    </row>
    <row r="5" spans="1:12" ht="21.75" customHeight="1">
      <c r="A5" s="228"/>
      <c r="B5" s="228"/>
      <c r="C5" s="228"/>
      <c r="D5" s="119"/>
      <c r="E5" s="228"/>
      <c r="F5" s="233" t="s">
        <v>1</v>
      </c>
      <c r="G5" s="233"/>
      <c r="H5" s="233"/>
      <c r="I5" s="27"/>
      <c r="J5" s="233" t="s">
        <v>2</v>
      </c>
      <c r="K5" s="233"/>
      <c r="L5" s="233"/>
    </row>
    <row r="6" spans="1:12" ht="21.75" customHeight="1">
      <c r="A6" s="125"/>
      <c r="B6" s="125"/>
      <c r="C6" s="125"/>
      <c r="D6" s="133"/>
      <c r="E6" s="125"/>
      <c r="F6" s="9" t="s">
        <v>160</v>
      </c>
      <c r="H6" s="166" t="s">
        <v>149</v>
      </c>
      <c r="J6" s="9" t="s">
        <v>160</v>
      </c>
      <c r="L6" s="166" t="s">
        <v>149</v>
      </c>
    </row>
    <row r="7" spans="1:12" ht="21.75" customHeight="1">
      <c r="A7" s="125"/>
      <c r="B7" s="125"/>
      <c r="C7" s="125"/>
      <c r="D7" s="134" t="s">
        <v>6</v>
      </c>
      <c r="E7" s="125"/>
      <c r="F7" s="36" t="s">
        <v>7</v>
      </c>
      <c r="G7" s="27"/>
      <c r="H7" s="150" t="s">
        <v>7</v>
      </c>
      <c r="I7" s="27"/>
      <c r="J7" s="36" t="s">
        <v>7</v>
      </c>
      <c r="K7" s="27"/>
      <c r="L7" s="150" t="s">
        <v>7</v>
      </c>
    </row>
    <row r="8" spans="1:12" ht="6" customHeight="1">
      <c r="A8" s="125"/>
      <c r="B8" s="125"/>
      <c r="C8" s="125"/>
      <c r="D8" s="135"/>
      <c r="E8" s="135"/>
      <c r="F8" s="37"/>
      <c r="G8" s="9"/>
      <c r="H8" s="151"/>
      <c r="I8" s="9"/>
      <c r="J8" s="37"/>
      <c r="K8" s="9"/>
      <c r="L8" s="151"/>
    </row>
    <row r="9" spans="1:12" ht="21.75" customHeight="1">
      <c r="A9" s="125" t="s">
        <v>56</v>
      </c>
      <c r="B9" s="125"/>
      <c r="C9" s="125"/>
      <c r="D9" s="136"/>
      <c r="E9" s="137"/>
      <c r="F9" s="39"/>
      <c r="G9" s="40"/>
      <c r="H9" s="152"/>
      <c r="I9" s="40"/>
      <c r="J9" s="39"/>
      <c r="K9" s="40"/>
      <c r="L9" s="152"/>
    </row>
    <row r="10" spans="1:12" ht="6" customHeight="1">
      <c r="A10" s="125"/>
      <c r="B10" s="125"/>
      <c r="C10" s="125"/>
      <c r="D10" s="135"/>
      <c r="E10" s="135"/>
      <c r="F10" s="37"/>
      <c r="G10" s="9"/>
      <c r="H10" s="151"/>
      <c r="I10" s="9"/>
      <c r="J10" s="37"/>
      <c r="K10" s="9"/>
      <c r="L10" s="151"/>
    </row>
    <row r="11" spans="1:12" ht="21.75" customHeight="1">
      <c r="A11" s="228" t="s">
        <v>57</v>
      </c>
      <c r="B11" s="228"/>
      <c r="C11" s="228"/>
      <c r="D11" s="136">
        <v>6</v>
      </c>
      <c r="E11" s="137"/>
      <c r="F11" s="41">
        <v>1505368490</v>
      </c>
      <c r="G11" s="42"/>
      <c r="H11" s="43">
        <v>1470103727</v>
      </c>
      <c r="I11" s="42"/>
      <c r="J11" s="41">
        <v>1322341497</v>
      </c>
      <c r="K11" s="42"/>
      <c r="L11" s="43">
        <v>1417712585</v>
      </c>
    </row>
    <row r="12" spans="1:12" ht="21.75" customHeight="1">
      <c r="A12" s="123" t="s">
        <v>58</v>
      </c>
      <c r="D12" s="136"/>
      <c r="E12" s="137"/>
      <c r="F12" s="55">
        <v>7141710</v>
      </c>
      <c r="G12" s="45"/>
      <c r="H12" s="193">
        <v>10570934</v>
      </c>
      <c r="I12" s="192"/>
      <c r="J12" s="55">
        <v>14220739</v>
      </c>
      <c r="K12" s="194"/>
      <c r="L12" s="193">
        <v>18739267</v>
      </c>
    </row>
    <row r="13" spans="1:12" ht="6" customHeight="1">
      <c r="A13" s="126"/>
      <c r="B13" s="126"/>
      <c r="C13" s="126"/>
      <c r="D13" s="135"/>
      <c r="E13" s="135"/>
      <c r="F13" s="48"/>
      <c r="G13" s="49"/>
      <c r="H13" s="50"/>
      <c r="I13" s="49"/>
      <c r="J13" s="48"/>
      <c r="K13" s="49"/>
      <c r="L13" s="50"/>
    </row>
    <row r="14" spans="1:12" ht="21.75" customHeight="1">
      <c r="A14" s="126" t="s">
        <v>59</v>
      </c>
      <c r="B14" s="126"/>
      <c r="C14" s="126"/>
      <c r="D14" s="136"/>
      <c r="E14" s="137"/>
      <c r="F14" s="44">
        <f>SUM(F11:F12)</f>
        <v>1512510200</v>
      </c>
      <c r="G14" s="45"/>
      <c r="H14" s="46">
        <f>SUM(H11:H12)</f>
        <v>1480674661</v>
      </c>
      <c r="I14" s="47"/>
      <c r="J14" s="44">
        <f>SUM(J11:J12)</f>
        <v>1336562236</v>
      </c>
      <c r="K14" s="45"/>
      <c r="L14" s="46">
        <f>SUM(L11:L12)</f>
        <v>1436451852</v>
      </c>
    </row>
    <row r="15" spans="1:12" ht="21.75" customHeight="1">
      <c r="A15" s="126"/>
      <c r="B15" s="126"/>
      <c r="C15" s="126"/>
      <c r="D15" s="136"/>
      <c r="E15" s="137"/>
      <c r="F15" s="213"/>
      <c r="G15" s="42"/>
      <c r="H15" s="43"/>
      <c r="I15" s="42"/>
      <c r="J15" s="213"/>
      <c r="K15" s="42"/>
      <c r="L15" s="43"/>
    </row>
    <row r="16" spans="1:12" ht="21.75" customHeight="1">
      <c r="A16" s="126" t="s">
        <v>60</v>
      </c>
      <c r="B16" s="126"/>
      <c r="C16" s="126"/>
      <c r="D16" s="136"/>
      <c r="E16" s="137"/>
      <c r="F16" s="41"/>
      <c r="G16" s="42"/>
      <c r="H16" s="43"/>
      <c r="I16" s="42"/>
      <c r="J16" s="41"/>
      <c r="K16" s="42"/>
      <c r="L16" s="43"/>
    </row>
    <row r="17" spans="1:12" ht="6" customHeight="1">
      <c r="A17" s="126"/>
      <c r="B17" s="126"/>
      <c r="C17" s="126"/>
      <c r="D17" s="135"/>
      <c r="E17" s="135"/>
      <c r="F17" s="48"/>
      <c r="G17" s="49"/>
      <c r="H17" s="50"/>
      <c r="I17" s="49"/>
      <c r="J17" s="48"/>
      <c r="K17" s="49"/>
      <c r="L17" s="50"/>
    </row>
    <row r="18" spans="1:12" ht="21.75" customHeight="1">
      <c r="A18" s="123" t="s">
        <v>61</v>
      </c>
      <c r="D18" s="136"/>
      <c r="E18" s="137"/>
      <c r="F18" s="41">
        <v>1069755583</v>
      </c>
      <c r="G18" s="42"/>
      <c r="H18" s="43">
        <v>1060164046</v>
      </c>
      <c r="I18" s="42"/>
      <c r="J18" s="41">
        <v>962891289</v>
      </c>
      <c r="K18" s="42"/>
      <c r="L18" s="43">
        <v>1029064193</v>
      </c>
    </row>
    <row r="19" spans="1:12" ht="21.75" customHeight="1">
      <c r="A19" s="123" t="s">
        <v>62</v>
      </c>
      <c r="D19" s="136"/>
      <c r="E19" s="137"/>
      <c r="F19" s="41">
        <v>172682832</v>
      </c>
      <c r="G19" s="42"/>
      <c r="H19" s="43">
        <v>155038878</v>
      </c>
      <c r="I19" s="42"/>
      <c r="J19" s="41">
        <v>157078122</v>
      </c>
      <c r="K19" s="42"/>
      <c r="L19" s="43">
        <v>148824206</v>
      </c>
    </row>
    <row r="20" spans="1:12" ht="21.75" customHeight="1">
      <c r="A20" s="123" t="s">
        <v>63</v>
      </c>
      <c r="D20" s="136"/>
      <c r="E20" s="137"/>
      <c r="F20" s="55">
        <v>65624914</v>
      </c>
      <c r="G20" s="45"/>
      <c r="H20" s="193">
        <v>60683696</v>
      </c>
      <c r="I20" s="192"/>
      <c r="J20" s="55">
        <v>56000722</v>
      </c>
      <c r="K20" s="192"/>
      <c r="L20" s="193">
        <v>59195782</v>
      </c>
    </row>
    <row r="21" spans="1:12" ht="6.75" customHeight="1">
      <c r="A21" s="126"/>
      <c r="B21" s="126"/>
      <c r="C21" s="126"/>
      <c r="D21" s="135"/>
      <c r="E21" s="135"/>
      <c r="F21" s="48"/>
      <c r="G21" s="49"/>
      <c r="H21" s="50"/>
      <c r="I21" s="49"/>
      <c r="J21" s="48"/>
      <c r="K21" s="49"/>
      <c r="L21" s="50"/>
    </row>
    <row r="22" spans="1:12" ht="21.75" customHeight="1">
      <c r="A22" s="126" t="s">
        <v>64</v>
      </c>
      <c r="B22" s="126"/>
      <c r="C22" s="126"/>
      <c r="D22" s="136"/>
      <c r="E22" s="137"/>
      <c r="F22" s="44">
        <f>SUM(F18:F20)</f>
        <v>1308063329</v>
      </c>
      <c r="G22" s="45"/>
      <c r="H22" s="46">
        <f>SUM(H18:H20)</f>
        <v>1275886620</v>
      </c>
      <c r="I22" s="47"/>
      <c r="J22" s="44">
        <f>SUM(J18:J20)</f>
        <v>1175970133</v>
      </c>
      <c r="K22" s="45"/>
      <c r="L22" s="46">
        <f>SUM(L18:L20)</f>
        <v>1237084181</v>
      </c>
    </row>
    <row r="23" spans="1:12" ht="21.75" customHeight="1">
      <c r="A23" s="126"/>
      <c r="B23" s="126"/>
      <c r="C23" s="126"/>
      <c r="D23" s="136"/>
      <c r="E23" s="137"/>
      <c r="F23" s="214"/>
      <c r="G23" s="42"/>
      <c r="H23" s="52"/>
      <c r="I23" s="42"/>
      <c r="J23" s="214"/>
      <c r="K23" s="42"/>
      <c r="L23" s="52"/>
    </row>
    <row r="24" spans="1:12" ht="21.75" customHeight="1">
      <c r="A24" s="126" t="s">
        <v>65</v>
      </c>
      <c r="C24" s="126"/>
      <c r="D24" s="136"/>
      <c r="E24" s="137"/>
      <c r="F24" s="51"/>
      <c r="G24" s="53"/>
      <c r="H24" s="52"/>
      <c r="I24" s="53"/>
      <c r="J24" s="51"/>
      <c r="K24" s="53"/>
      <c r="L24" s="52"/>
    </row>
    <row r="25" spans="1:12" ht="21.75" customHeight="1">
      <c r="A25" s="126"/>
      <c r="B25" s="126" t="s">
        <v>66</v>
      </c>
      <c r="C25" s="126"/>
      <c r="D25" s="136"/>
      <c r="E25" s="137"/>
      <c r="F25" s="41">
        <f>F14-F22</f>
        <v>204446871</v>
      </c>
      <c r="G25" s="42"/>
      <c r="H25" s="43">
        <f>H14-H22</f>
        <v>204788041</v>
      </c>
      <c r="I25" s="42"/>
      <c r="J25" s="41">
        <f>J14-J22</f>
        <v>160592103</v>
      </c>
      <c r="K25" s="42"/>
      <c r="L25" s="43">
        <f>L14-L22</f>
        <v>199367671</v>
      </c>
    </row>
    <row r="26" spans="1:12" ht="21.75" customHeight="1">
      <c r="A26" s="123" t="s">
        <v>67</v>
      </c>
      <c r="C26" s="127"/>
      <c r="D26" s="136"/>
      <c r="E26" s="137"/>
      <c r="F26" s="51">
        <v>-3332187</v>
      </c>
      <c r="G26" s="54"/>
      <c r="H26" s="52">
        <v>-1581696</v>
      </c>
      <c r="I26" s="54"/>
      <c r="J26" s="51">
        <v>-2373601</v>
      </c>
      <c r="K26" s="54"/>
      <c r="L26" s="52">
        <v>-1383795</v>
      </c>
    </row>
    <row r="27" spans="1:12" ht="21.75" customHeight="1">
      <c r="A27" s="123" t="s">
        <v>68</v>
      </c>
      <c r="C27" s="126"/>
      <c r="D27" s="136"/>
      <c r="E27" s="137"/>
      <c r="F27" s="55">
        <v>-7857140</v>
      </c>
      <c r="G27" s="42"/>
      <c r="H27" s="56">
        <v>-7273957</v>
      </c>
      <c r="I27" s="42"/>
      <c r="J27" s="55">
        <v>0</v>
      </c>
      <c r="K27" s="42"/>
      <c r="L27" s="56">
        <v>0</v>
      </c>
    </row>
    <row r="28" spans="1:12" ht="6" customHeight="1">
      <c r="A28" s="126"/>
      <c r="B28" s="126"/>
      <c r="C28" s="128"/>
      <c r="D28" s="136"/>
      <c r="E28" s="137"/>
      <c r="F28" s="41"/>
      <c r="G28" s="42"/>
      <c r="H28" s="43"/>
      <c r="I28" s="42"/>
      <c r="J28" s="41"/>
      <c r="K28" s="42"/>
      <c r="L28" s="43"/>
    </row>
    <row r="29" spans="1:12" ht="21.75" customHeight="1">
      <c r="A29" s="125" t="s">
        <v>143</v>
      </c>
      <c r="B29" s="125"/>
      <c r="C29" s="118"/>
      <c r="D29" s="136"/>
      <c r="E29" s="137"/>
      <c r="F29" s="41">
        <f>SUM(F25:F27)</f>
        <v>193257544</v>
      </c>
      <c r="G29" s="42"/>
      <c r="H29" s="43">
        <f>SUM(H25:H27)</f>
        <v>195932388</v>
      </c>
      <c r="I29" s="42"/>
      <c r="J29" s="41">
        <f>SUM(J25:J27)</f>
        <v>158218502</v>
      </c>
      <c r="K29" s="42"/>
      <c r="L29" s="43">
        <f>SUM(L25:L27)</f>
        <v>197983876</v>
      </c>
    </row>
    <row r="30" spans="1:12" ht="21.75" customHeight="1">
      <c r="A30" s="228" t="s">
        <v>133</v>
      </c>
      <c r="B30" s="228"/>
      <c r="C30" s="117"/>
      <c r="D30" s="136">
        <v>14</v>
      </c>
      <c r="E30" s="137"/>
      <c r="F30" s="44">
        <v>-32618021</v>
      </c>
      <c r="G30" s="45"/>
      <c r="H30" s="193">
        <v>-40566258</v>
      </c>
      <c r="I30" s="192"/>
      <c r="J30" s="191">
        <v>-32022674</v>
      </c>
      <c r="K30" s="192"/>
      <c r="L30" s="193">
        <v>-39873773</v>
      </c>
    </row>
    <row r="31" spans="1:12" ht="6" customHeight="1">
      <c r="A31" s="117"/>
      <c r="B31" s="117"/>
      <c r="C31" s="117"/>
      <c r="D31" s="136"/>
      <c r="E31" s="137"/>
      <c r="F31" s="48"/>
      <c r="G31" s="49"/>
      <c r="H31" s="50"/>
      <c r="I31" s="49"/>
      <c r="J31" s="48"/>
      <c r="K31" s="49"/>
      <c r="L31" s="50"/>
    </row>
    <row r="32" spans="1:12" ht="21.75" customHeight="1">
      <c r="A32" s="128" t="s">
        <v>163</v>
      </c>
      <c r="B32" s="127"/>
      <c r="C32" s="127"/>
      <c r="F32" s="44">
        <f>SUM(F29:F30)</f>
        <v>160639523</v>
      </c>
      <c r="G32" s="45"/>
      <c r="H32" s="46">
        <f>SUM(H29:H30)</f>
        <v>155366130</v>
      </c>
      <c r="I32" s="47"/>
      <c r="J32" s="44">
        <f>SUM(J29:J30)</f>
        <v>126195828</v>
      </c>
      <c r="K32" s="45"/>
      <c r="L32" s="46">
        <f>SUM(L29:L30)</f>
        <v>158110103</v>
      </c>
    </row>
    <row r="33" spans="1:12" ht="21.75" customHeight="1">
      <c r="F33" s="215"/>
      <c r="G33" s="53"/>
      <c r="H33" s="57"/>
      <c r="I33" s="53"/>
      <c r="J33" s="215"/>
      <c r="K33" s="53"/>
      <c r="L33" s="57"/>
    </row>
    <row r="34" spans="1:12" ht="21.75" customHeight="1">
      <c r="F34" s="57"/>
      <c r="G34" s="53"/>
      <c r="H34" s="57"/>
      <c r="I34" s="53"/>
      <c r="J34" s="57"/>
      <c r="K34" s="53"/>
      <c r="L34" s="57"/>
    </row>
    <row r="35" spans="1:12" ht="21.75" customHeight="1">
      <c r="F35" s="57"/>
      <c r="G35" s="53"/>
      <c r="H35" s="57"/>
      <c r="I35" s="53"/>
      <c r="J35" s="57"/>
      <c r="K35" s="53"/>
      <c r="L35" s="57"/>
    </row>
    <row r="36" spans="1:12" ht="21.75" customHeight="1">
      <c r="F36" s="57"/>
      <c r="G36" s="53"/>
      <c r="H36" s="57"/>
      <c r="I36" s="53"/>
      <c r="J36" s="57"/>
      <c r="K36" s="53"/>
      <c r="L36" s="57"/>
    </row>
    <row r="37" spans="1:12" ht="21.75" customHeight="1">
      <c r="F37" s="57"/>
      <c r="G37" s="53"/>
      <c r="H37" s="57"/>
      <c r="I37" s="53"/>
      <c r="J37" s="57"/>
      <c r="K37" s="53"/>
      <c r="L37" s="57"/>
    </row>
    <row r="38" spans="1:12" ht="21.75" customHeight="1">
      <c r="F38" s="57"/>
      <c r="G38" s="53"/>
      <c r="H38" s="57"/>
      <c r="I38" s="53"/>
      <c r="J38" s="57"/>
      <c r="K38" s="53"/>
      <c r="L38" s="57"/>
    </row>
    <row r="39" spans="1:12" ht="21.75" customHeight="1">
      <c r="F39" s="57"/>
      <c r="G39" s="53"/>
      <c r="H39" s="57"/>
      <c r="I39" s="53"/>
      <c r="J39" s="57"/>
      <c r="K39" s="53"/>
      <c r="L39" s="57"/>
    </row>
    <row r="40" spans="1:12" ht="19.5" customHeight="1">
      <c r="F40" s="57"/>
      <c r="G40" s="53"/>
      <c r="H40" s="57"/>
      <c r="I40" s="53"/>
      <c r="J40" s="57"/>
      <c r="K40" s="53"/>
      <c r="L40" s="57"/>
    </row>
    <row r="41" spans="1:12" ht="15" customHeight="1">
      <c r="F41" s="57"/>
      <c r="G41" s="53"/>
      <c r="H41" s="57"/>
      <c r="I41" s="53"/>
      <c r="J41" s="57"/>
      <c r="K41" s="53"/>
      <c r="L41" s="57"/>
    </row>
    <row r="42" spans="1:12" ht="21.95" customHeight="1">
      <c r="A42" s="138" t="s">
        <v>25</v>
      </c>
      <c r="B42" s="129"/>
      <c r="C42" s="129"/>
      <c r="D42" s="139"/>
      <c r="E42" s="139"/>
      <c r="F42" s="58"/>
      <c r="G42" s="17"/>
      <c r="H42" s="153"/>
      <c r="I42" s="17"/>
      <c r="J42" s="58"/>
      <c r="K42" s="17"/>
      <c r="L42" s="153"/>
    </row>
    <row r="43" spans="1:12" ht="21.75" customHeight="1">
      <c r="A43" s="125" t="s">
        <v>0</v>
      </c>
      <c r="B43" s="125"/>
      <c r="C43" s="125"/>
      <c r="D43" s="119"/>
      <c r="E43" s="119"/>
      <c r="F43" s="59"/>
      <c r="G43" s="13"/>
      <c r="H43" s="154"/>
      <c r="I43" s="13"/>
      <c r="J43" s="59"/>
      <c r="K43" s="13"/>
      <c r="L43" s="154"/>
    </row>
    <row r="44" spans="1:12" ht="21.75" customHeight="1">
      <c r="A44" s="125" t="s">
        <v>55</v>
      </c>
      <c r="B44" s="125"/>
      <c r="C44" s="125"/>
      <c r="D44" s="119"/>
      <c r="E44" s="119"/>
      <c r="F44" s="59"/>
      <c r="G44" s="13"/>
      <c r="H44" s="154"/>
      <c r="I44" s="13"/>
      <c r="J44" s="59"/>
      <c r="K44" s="13"/>
      <c r="L44" s="154"/>
    </row>
    <row r="45" spans="1:12" ht="21.75" customHeight="1">
      <c r="A45" s="186" t="s">
        <v>189</v>
      </c>
      <c r="B45" s="124"/>
      <c r="C45" s="124"/>
      <c r="D45" s="132"/>
      <c r="E45" s="124"/>
      <c r="F45" s="148"/>
      <c r="G45" s="179"/>
      <c r="H45" s="153"/>
      <c r="I45" s="17"/>
      <c r="J45" s="58"/>
      <c r="K45" s="17"/>
      <c r="L45" s="153"/>
    </row>
    <row r="46" spans="1:12" ht="21.75" customHeight="1">
      <c r="A46" s="125"/>
      <c r="B46" s="125"/>
      <c r="C46" s="125"/>
      <c r="D46" s="119"/>
      <c r="E46" s="119"/>
      <c r="F46" s="59"/>
      <c r="G46" s="13"/>
      <c r="H46" s="154"/>
      <c r="I46" s="13"/>
      <c r="J46" s="59"/>
      <c r="K46" s="13"/>
      <c r="L46" s="154"/>
    </row>
    <row r="47" spans="1:12" ht="21.75" customHeight="1">
      <c r="A47" s="228"/>
      <c r="B47" s="228"/>
      <c r="C47" s="228"/>
      <c r="D47" s="119"/>
      <c r="E47" s="228"/>
      <c r="F47" s="233" t="s">
        <v>1</v>
      </c>
      <c r="G47" s="233"/>
      <c r="H47" s="233"/>
      <c r="I47" s="60"/>
      <c r="J47" s="233" t="s">
        <v>2</v>
      </c>
      <c r="K47" s="233"/>
      <c r="L47" s="233"/>
    </row>
    <row r="48" spans="1:12" ht="21.75" customHeight="1">
      <c r="A48" s="125"/>
      <c r="B48" s="125"/>
      <c r="C48" s="125"/>
      <c r="D48" s="133"/>
      <c r="E48" s="125"/>
      <c r="F48" s="9" t="s">
        <v>160</v>
      </c>
      <c r="H48" s="166" t="s">
        <v>149</v>
      </c>
      <c r="J48" s="9" t="s">
        <v>160</v>
      </c>
      <c r="L48" s="166" t="s">
        <v>149</v>
      </c>
    </row>
    <row r="49" spans="1:12" ht="21.75" customHeight="1">
      <c r="A49" s="125"/>
      <c r="B49" s="125"/>
      <c r="C49" s="125"/>
      <c r="D49" s="134" t="s">
        <v>6</v>
      </c>
      <c r="E49" s="125"/>
      <c r="F49" s="36" t="s">
        <v>7</v>
      </c>
      <c r="G49" s="27"/>
      <c r="H49" s="150" t="s">
        <v>7</v>
      </c>
      <c r="I49" s="27"/>
      <c r="J49" s="36" t="s">
        <v>7</v>
      </c>
      <c r="K49" s="27"/>
      <c r="L49" s="150" t="s">
        <v>7</v>
      </c>
    </row>
    <row r="50" spans="1:12" ht="6" customHeight="1">
      <c r="A50" s="125"/>
      <c r="B50" s="125"/>
      <c r="C50" s="125"/>
      <c r="D50" s="133"/>
      <c r="E50" s="125"/>
      <c r="F50" s="61"/>
      <c r="G50" s="27"/>
      <c r="H50" s="149"/>
      <c r="I50" s="27"/>
      <c r="J50" s="61"/>
      <c r="K50" s="27"/>
      <c r="L50" s="149"/>
    </row>
    <row r="51" spans="1:12" ht="21.75" customHeight="1">
      <c r="A51" s="125" t="s">
        <v>76</v>
      </c>
      <c r="B51" s="125"/>
      <c r="C51" s="125"/>
      <c r="D51" s="133"/>
      <c r="E51" s="137"/>
      <c r="F51" s="39"/>
      <c r="G51" s="40"/>
      <c r="H51" s="152"/>
      <c r="I51" s="40"/>
      <c r="J51" s="39"/>
      <c r="K51" s="40"/>
      <c r="L51" s="152"/>
    </row>
    <row r="52" spans="1:12" ht="6" customHeight="1">
      <c r="A52" s="228"/>
      <c r="C52" s="228"/>
      <c r="D52" s="119"/>
      <c r="E52" s="119"/>
      <c r="F52" s="39"/>
      <c r="G52" s="13"/>
      <c r="H52" s="152"/>
      <c r="I52" s="13"/>
      <c r="J52" s="39"/>
      <c r="K52" s="13"/>
      <c r="L52" s="152"/>
    </row>
    <row r="53" spans="1:12" ht="21.75" customHeight="1">
      <c r="A53" s="228" t="s">
        <v>69</v>
      </c>
      <c r="B53" s="228"/>
      <c r="C53" s="228"/>
      <c r="D53" s="119"/>
      <c r="E53" s="119"/>
      <c r="F53" s="39"/>
      <c r="G53" s="13"/>
      <c r="H53" s="152"/>
      <c r="I53" s="13"/>
      <c r="J53" s="39"/>
      <c r="K53" s="13"/>
      <c r="L53" s="152"/>
    </row>
    <row r="54" spans="1:12" ht="21.75" customHeight="1">
      <c r="B54" s="228" t="s">
        <v>70</v>
      </c>
      <c r="C54" s="228"/>
      <c r="D54" s="119"/>
      <c r="E54" s="119"/>
      <c r="F54" s="39"/>
      <c r="G54" s="13"/>
      <c r="H54" s="152"/>
      <c r="I54" s="13"/>
      <c r="J54" s="39"/>
      <c r="K54" s="13"/>
      <c r="L54" s="152"/>
    </row>
    <row r="55" spans="1:12" ht="21.75" customHeight="1">
      <c r="B55" s="140" t="s">
        <v>159</v>
      </c>
      <c r="C55" s="228"/>
      <c r="D55" s="119"/>
      <c r="E55" s="119"/>
      <c r="F55" s="55">
        <v>-2202078</v>
      </c>
      <c r="G55" s="42"/>
      <c r="H55" s="56">
        <v>36146289</v>
      </c>
      <c r="I55" s="42"/>
      <c r="J55" s="55">
        <v>0</v>
      </c>
      <c r="K55" s="42"/>
      <c r="L55" s="56">
        <v>0</v>
      </c>
    </row>
    <row r="56" spans="1:12" ht="6" customHeight="1">
      <c r="A56" s="228"/>
      <c r="B56" s="228"/>
      <c r="C56" s="228"/>
      <c r="D56" s="119"/>
      <c r="E56" s="119"/>
      <c r="F56" s="39"/>
      <c r="G56" s="13"/>
      <c r="H56" s="152"/>
      <c r="I56" s="13"/>
      <c r="J56" s="39"/>
      <c r="K56" s="13"/>
      <c r="L56" s="152"/>
    </row>
    <row r="57" spans="1:12" ht="21.75" customHeight="1">
      <c r="A57" s="228" t="s">
        <v>71</v>
      </c>
      <c r="B57" s="228"/>
      <c r="C57" s="228"/>
      <c r="D57" s="119"/>
      <c r="E57" s="119"/>
      <c r="F57" s="39"/>
      <c r="G57" s="13"/>
      <c r="H57" s="152"/>
      <c r="I57" s="13"/>
      <c r="J57" s="39"/>
      <c r="K57" s="13"/>
      <c r="L57" s="152"/>
    </row>
    <row r="58" spans="1:12" ht="21.75" customHeight="1">
      <c r="A58" s="228"/>
      <c r="B58" s="228" t="s">
        <v>70</v>
      </c>
      <c r="C58" s="125"/>
      <c r="D58" s="119"/>
      <c r="E58" s="119"/>
      <c r="F58" s="44">
        <f>SUM(F53:F55)</f>
        <v>-2202078</v>
      </c>
      <c r="G58" s="45"/>
      <c r="H58" s="46">
        <f>SUM(H53:H55)</f>
        <v>36146289</v>
      </c>
      <c r="I58" s="47"/>
      <c r="J58" s="44">
        <f>SUM(J53:J55)</f>
        <v>0</v>
      </c>
      <c r="K58" s="45"/>
      <c r="L58" s="46">
        <f>SUM(L53:L55)</f>
        <v>0</v>
      </c>
    </row>
    <row r="59" spans="1:12" ht="6" customHeight="1">
      <c r="A59" s="228"/>
      <c r="B59" s="125"/>
      <c r="C59" s="125"/>
      <c r="D59" s="119"/>
      <c r="E59" s="119"/>
      <c r="F59" s="39"/>
      <c r="G59" s="13"/>
      <c r="H59" s="152"/>
      <c r="I59" s="13"/>
      <c r="J59" s="39"/>
      <c r="K59" s="13"/>
      <c r="L59" s="152"/>
    </row>
    <row r="60" spans="1:12" ht="21.75" customHeight="1">
      <c r="A60" s="125" t="s">
        <v>76</v>
      </c>
      <c r="B60" s="125"/>
      <c r="C60" s="125"/>
      <c r="D60" s="119"/>
      <c r="E60" s="119"/>
      <c r="F60" s="39"/>
      <c r="G60" s="13"/>
      <c r="H60" s="152"/>
      <c r="I60" s="13"/>
      <c r="J60" s="39"/>
      <c r="K60" s="13"/>
      <c r="L60" s="152"/>
    </row>
    <row r="61" spans="1:12" ht="21.75" customHeight="1">
      <c r="B61" s="125" t="s">
        <v>165</v>
      </c>
      <c r="C61" s="125"/>
      <c r="D61" s="119"/>
      <c r="E61" s="119"/>
      <c r="F61" s="44">
        <f>F58</f>
        <v>-2202078</v>
      </c>
      <c r="G61" s="45"/>
      <c r="H61" s="46">
        <f>H58</f>
        <v>36146289</v>
      </c>
      <c r="I61" s="47"/>
      <c r="J61" s="44">
        <f>J58</f>
        <v>0</v>
      </c>
      <c r="K61" s="45"/>
      <c r="L61" s="46">
        <f>L58</f>
        <v>0</v>
      </c>
    </row>
    <row r="62" spans="1:12" ht="6" customHeight="1">
      <c r="A62" s="125"/>
      <c r="B62" s="125"/>
      <c r="C62" s="125"/>
      <c r="D62" s="119"/>
      <c r="E62" s="119"/>
      <c r="F62" s="39"/>
      <c r="G62" s="13"/>
      <c r="H62" s="152"/>
      <c r="I62" s="13"/>
      <c r="J62" s="39"/>
      <c r="K62" s="13"/>
      <c r="L62" s="152"/>
    </row>
    <row r="63" spans="1:12" ht="21.75" customHeight="1" thickBot="1">
      <c r="A63" s="125" t="s">
        <v>164</v>
      </c>
      <c r="B63" s="125"/>
      <c r="C63" s="125"/>
      <c r="D63" s="119"/>
      <c r="E63" s="119"/>
      <c r="F63" s="62">
        <f>SUM(F32,F61)</f>
        <v>158437445</v>
      </c>
      <c r="G63" s="13"/>
      <c r="H63" s="155">
        <f>SUM(H32,H61)</f>
        <v>191512419</v>
      </c>
      <c r="I63" s="13"/>
      <c r="J63" s="62">
        <f>SUM(J32,J61)</f>
        <v>126195828</v>
      </c>
      <c r="K63" s="13"/>
      <c r="L63" s="155">
        <f>SUM(L32,L61)</f>
        <v>158110103</v>
      </c>
    </row>
    <row r="64" spans="1:12" ht="21.75" customHeight="1" thickTop="1">
      <c r="A64" s="125"/>
      <c r="B64" s="125"/>
      <c r="C64" s="125"/>
      <c r="D64" s="119"/>
      <c r="E64" s="119"/>
      <c r="F64" s="39"/>
      <c r="G64" s="13"/>
      <c r="H64" s="152"/>
      <c r="I64" s="13"/>
      <c r="J64" s="39"/>
      <c r="K64" s="13"/>
      <c r="L64" s="152"/>
    </row>
    <row r="65" spans="1:12" ht="21.75" customHeight="1">
      <c r="A65" s="125" t="s">
        <v>73</v>
      </c>
      <c r="B65" s="125"/>
      <c r="C65" s="125"/>
      <c r="D65" s="119"/>
      <c r="E65" s="119"/>
      <c r="F65" s="39"/>
      <c r="G65" s="13"/>
      <c r="H65" s="152"/>
      <c r="I65" s="13"/>
      <c r="J65" s="39"/>
      <c r="K65" s="13"/>
      <c r="L65" s="152"/>
    </row>
    <row r="66" spans="1:12" ht="21.75" customHeight="1">
      <c r="B66" s="140" t="s">
        <v>135</v>
      </c>
      <c r="C66" s="125"/>
      <c r="D66" s="119"/>
      <c r="E66" s="119"/>
      <c r="F66" s="41">
        <v>162243762</v>
      </c>
      <c r="G66" s="42"/>
      <c r="H66" s="43">
        <v>156667202</v>
      </c>
      <c r="I66" s="42"/>
      <c r="J66" s="41">
        <v>126195828</v>
      </c>
      <c r="K66" s="42"/>
      <c r="L66" s="43">
        <v>158110103</v>
      </c>
    </row>
    <row r="67" spans="1:12" ht="21.75" customHeight="1">
      <c r="B67" s="140" t="s">
        <v>134</v>
      </c>
      <c r="C67" s="125"/>
      <c r="D67" s="119"/>
      <c r="E67" s="119"/>
      <c r="F67" s="44">
        <v>-1604239</v>
      </c>
      <c r="G67" s="45"/>
      <c r="H67" s="193">
        <v>-1301072</v>
      </c>
      <c r="I67" s="192"/>
      <c r="J67" s="191">
        <v>0</v>
      </c>
      <c r="K67" s="192"/>
      <c r="L67" s="193">
        <v>0</v>
      </c>
    </row>
    <row r="68" spans="1:12" ht="6" customHeight="1">
      <c r="A68" s="228"/>
      <c r="B68" s="228"/>
      <c r="C68" s="228"/>
      <c r="D68" s="119"/>
      <c r="E68" s="119"/>
      <c r="F68" s="39"/>
      <c r="G68" s="13"/>
      <c r="H68" s="152"/>
      <c r="I68" s="13"/>
      <c r="J68" s="39"/>
      <c r="K68" s="13"/>
      <c r="L68" s="152"/>
    </row>
    <row r="69" spans="1:12" ht="21.75" customHeight="1" thickBot="1">
      <c r="A69" s="125" t="s">
        <v>163</v>
      </c>
      <c r="B69" s="228"/>
      <c r="C69" s="228"/>
      <c r="D69" s="119"/>
      <c r="E69" s="119"/>
      <c r="F69" s="62">
        <f>SUM(F66:F67)</f>
        <v>160639523</v>
      </c>
      <c r="G69" s="13"/>
      <c r="H69" s="155">
        <f>SUM(H66:H67)</f>
        <v>155366130</v>
      </c>
      <c r="I69" s="13"/>
      <c r="J69" s="62">
        <f>SUM(J66:J67)</f>
        <v>126195828</v>
      </c>
      <c r="K69" s="13"/>
      <c r="L69" s="155">
        <f>SUM(L66:L67)</f>
        <v>158110103</v>
      </c>
    </row>
    <row r="70" spans="1:12" ht="21.75" customHeight="1" thickTop="1">
      <c r="A70" s="228"/>
      <c r="B70" s="228"/>
      <c r="C70" s="228"/>
      <c r="D70" s="119"/>
      <c r="E70" s="119"/>
      <c r="F70" s="39"/>
      <c r="G70" s="13"/>
      <c r="H70" s="152"/>
      <c r="I70" s="13"/>
      <c r="J70" s="39"/>
      <c r="K70" s="13"/>
      <c r="L70" s="152"/>
    </row>
    <row r="71" spans="1:12" ht="21.75" customHeight="1">
      <c r="A71" s="125" t="s">
        <v>187</v>
      </c>
      <c r="B71" s="125"/>
      <c r="C71" s="125"/>
      <c r="D71" s="119"/>
      <c r="E71" s="119"/>
      <c r="F71" s="39"/>
      <c r="G71" s="13"/>
      <c r="H71" s="152"/>
      <c r="I71" s="13"/>
      <c r="J71" s="39"/>
      <c r="K71" s="13"/>
      <c r="L71" s="152"/>
    </row>
    <row r="72" spans="1:12" ht="21.75" customHeight="1">
      <c r="B72" s="140" t="s">
        <v>135</v>
      </c>
      <c r="C72" s="125"/>
      <c r="D72" s="119"/>
      <c r="E72" s="119"/>
      <c r="F72" s="39">
        <v>157117017</v>
      </c>
      <c r="G72" s="42"/>
      <c r="H72" s="152">
        <v>181339147</v>
      </c>
      <c r="I72" s="42"/>
      <c r="J72" s="39">
        <v>126195828</v>
      </c>
      <c r="K72" s="42"/>
      <c r="L72" s="43">
        <v>158110103</v>
      </c>
    </row>
    <row r="73" spans="1:12" ht="21.75" customHeight="1">
      <c r="B73" s="140" t="s">
        <v>134</v>
      </c>
      <c r="C73" s="125"/>
      <c r="D73" s="119"/>
      <c r="E73" s="141"/>
      <c r="F73" s="44">
        <v>1320428</v>
      </c>
      <c r="G73" s="45"/>
      <c r="H73" s="193">
        <v>10173272</v>
      </c>
      <c r="I73" s="192"/>
      <c r="J73" s="191">
        <v>0</v>
      </c>
      <c r="K73" s="192"/>
      <c r="L73" s="193">
        <v>0</v>
      </c>
    </row>
    <row r="74" spans="1:12" ht="6" customHeight="1">
      <c r="A74" s="125"/>
      <c r="B74" s="125"/>
      <c r="C74" s="125"/>
      <c r="D74" s="133"/>
      <c r="E74" s="141"/>
      <c r="F74" s="39"/>
      <c r="G74" s="13"/>
      <c r="H74" s="152"/>
      <c r="I74" s="13"/>
      <c r="J74" s="39"/>
      <c r="K74" s="13"/>
      <c r="L74" s="152"/>
    </row>
    <row r="75" spans="1:12" ht="21.75" customHeight="1" thickBot="1">
      <c r="A75" s="125" t="s">
        <v>164</v>
      </c>
      <c r="B75" s="125"/>
      <c r="C75" s="125"/>
      <c r="D75" s="119"/>
      <c r="E75" s="119"/>
      <c r="F75" s="62">
        <f>SUM(F72:F73)</f>
        <v>158437445</v>
      </c>
      <c r="G75" s="13"/>
      <c r="H75" s="155">
        <f>SUM(H72:H73)</f>
        <v>191512419</v>
      </c>
      <c r="I75" s="13"/>
      <c r="J75" s="62">
        <f>SUM(J72:J73)</f>
        <v>126195828</v>
      </c>
      <c r="K75" s="13"/>
      <c r="L75" s="155">
        <f>SUM(L72:L73)</f>
        <v>158110103</v>
      </c>
    </row>
    <row r="76" spans="1:12" ht="21.75" customHeight="1" thickTop="1">
      <c r="B76" s="125"/>
      <c r="C76" s="125"/>
      <c r="D76" s="119"/>
      <c r="E76" s="119"/>
      <c r="F76" s="63"/>
      <c r="G76" s="13"/>
      <c r="H76" s="154"/>
      <c r="I76" s="13"/>
      <c r="J76" s="63"/>
      <c r="K76" s="13"/>
      <c r="L76" s="154"/>
    </row>
    <row r="77" spans="1:12" ht="21.75" customHeight="1">
      <c r="A77" s="125" t="s">
        <v>74</v>
      </c>
      <c r="B77" s="125"/>
      <c r="C77" s="125"/>
      <c r="D77" s="119"/>
      <c r="E77" s="119"/>
      <c r="F77" s="63"/>
      <c r="G77" s="13"/>
      <c r="H77" s="154"/>
      <c r="I77" s="13"/>
      <c r="J77" s="63"/>
      <c r="K77" s="13"/>
      <c r="L77" s="154"/>
    </row>
    <row r="78" spans="1:12" ht="6" customHeight="1">
      <c r="A78" s="125"/>
      <c r="B78" s="125"/>
      <c r="C78" s="125"/>
      <c r="D78" s="119"/>
      <c r="E78" s="119"/>
      <c r="F78" s="63"/>
      <c r="G78" s="13"/>
      <c r="H78" s="154"/>
      <c r="I78" s="13"/>
      <c r="J78" s="63"/>
      <c r="K78" s="13"/>
      <c r="L78" s="154"/>
    </row>
    <row r="79" spans="1:12" ht="21.75" customHeight="1">
      <c r="A79" s="228" t="s">
        <v>75</v>
      </c>
      <c r="B79" s="125"/>
      <c r="C79" s="125"/>
      <c r="D79" s="136">
        <v>15</v>
      </c>
      <c r="E79" s="119"/>
      <c r="F79" s="64">
        <f>ROUND(F66/960000000,2)</f>
        <v>0.17</v>
      </c>
      <c r="G79" s="65"/>
      <c r="H79" s="65">
        <f>ROUND(H66/960000000,2)</f>
        <v>0.16</v>
      </c>
      <c r="I79" s="65"/>
      <c r="J79" s="64">
        <f>ROUND(J66/960000000,2)</f>
        <v>0.13</v>
      </c>
      <c r="K79" s="65"/>
      <c r="L79" s="65">
        <f>ROUND(L66/960000000,2)</f>
        <v>0.16</v>
      </c>
    </row>
    <row r="80" spans="1:12" ht="21.75" customHeight="1">
      <c r="A80" s="228"/>
      <c r="B80" s="125"/>
      <c r="C80" s="125"/>
      <c r="D80" s="119"/>
      <c r="E80" s="119"/>
      <c r="F80" s="65"/>
      <c r="G80" s="65"/>
      <c r="H80" s="65"/>
      <c r="I80" s="65"/>
      <c r="J80" s="65"/>
      <c r="K80" s="65"/>
      <c r="L80" s="65"/>
    </row>
    <row r="81" spans="1:12" ht="21.75" customHeight="1">
      <c r="A81" s="228"/>
      <c r="B81" s="125"/>
      <c r="C81" s="125"/>
      <c r="D81" s="119"/>
      <c r="E81" s="119"/>
      <c r="F81" s="65"/>
      <c r="G81" s="65"/>
      <c r="H81" s="65"/>
      <c r="I81" s="65"/>
      <c r="J81" s="65"/>
      <c r="K81" s="65"/>
      <c r="L81" s="65"/>
    </row>
    <row r="82" spans="1:12" ht="21.75" customHeight="1">
      <c r="A82" s="228"/>
      <c r="B82" s="125"/>
      <c r="C82" s="125"/>
      <c r="D82" s="119"/>
      <c r="E82" s="119"/>
      <c r="F82" s="65"/>
      <c r="G82" s="65"/>
      <c r="H82" s="65"/>
      <c r="I82" s="65"/>
      <c r="J82" s="65"/>
      <c r="K82" s="65"/>
      <c r="L82" s="65"/>
    </row>
    <row r="83" spans="1:12" ht="20.25" customHeight="1">
      <c r="A83" s="228"/>
      <c r="B83" s="125"/>
      <c r="C83" s="125"/>
      <c r="D83" s="119"/>
      <c r="E83" s="119"/>
      <c r="F83" s="65"/>
      <c r="G83" s="65"/>
      <c r="H83" s="65"/>
      <c r="I83" s="65"/>
      <c r="J83" s="65"/>
      <c r="K83" s="65"/>
      <c r="L83" s="65"/>
    </row>
    <row r="84" spans="1:12" ht="9" customHeight="1">
      <c r="A84" s="228"/>
      <c r="B84" s="125"/>
      <c r="C84" s="125"/>
      <c r="D84" s="119"/>
      <c r="E84" s="119"/>
      <c r="F84" s="65"/>
      <c r="G84" s="65"/>
      <c r="H84" s="65"/>
      <c r="I84" s="65"/>
      <c r="J84" s="65"/>
      <c r="K84" s="65"/>
      <c r="L84" s="65"/>
    </row>
    <row r="85" spans="1:12" ht="21.95" customHeight="1">
      <c r="A85" s="120" t="s">
        <v>25</v>
      </c>
      <c r="B85" s="124"/>
      <c r="C85" s="124"/>
      <c r="D85" s="132"/>
      <c r="E85" s="124"/>
      <c r="F85" s="33"/>
      <c r="G85" s="34"/>
      <c r="H85" s="148"/>
      <c r="I85" s="34"/>
      <c r="J85" s="33"/>
      <c r="K85" s="34"/>
      <c r="L85" s="148"/>
    </row>
  </sheetData>
  <mergeCells count="4">
    <mergeCell ref="F5:H5"/>
    <mergeCell ref="J5:L5"/>
    <mergeCell ref="F47:H47"/>
    <mergeCell ref="J47:L47"/>
  </mergeCells>
  <pageMargins left="0.8" right="0.5" top="0.5" bottom="0.6" header="0.49" footer="0.4"/>
  <pageSetup paperSize="9" firstPageNumber="5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4580E-B807-477D-B65D-74B4070F39F4}">
  <sheetPr>
    <tabColor theme="4" tint="-0.499984740745262"/>
  </sheetPr>
  <dimension ref="A1:L85"/>
  <sheetViews>
    <sheetView zoomScaleNormal="100" zoomScaleSheetLayoutView="78" zoomScalePageLayoutView="115" workbookViewId="0">
      <selection activeCell="T14" sqref="T14"/>
    </sheetView>
  </sheetViews>
  <sheetFormatPr defaultColWidth="7.28515625" defaultRowHeight="21.75" customHeight="1"/>
  <cols>
    <col min="1" max="2" width="1.7109375" style="5" customWidth="1"/>
    <col min="3" max="3" width="28.140625" style="5" customWidth="1"/>
    <col min="4" max="4" width="7.7109375" style="30" customWidth="1"/>
    <col min="5" max="5" width="0.85546875" style="5" customWidth="1"/>
    <col min="6" max="6" width="11.7109375" style="31" customWidth="1"/>
    <col min="7" max="7" width="0.85546875" style="10" customWidth="1"/>
    <col min="8" max="8" width="11.7109375" style="147" customWidth="1"/>
    <col min="9" max="9" width="0.85546875" style="10" customWidth="1"/>
    <col min="10" max="10" width="11.7109375" style="31" customWidth="1"/>
    <col min="11" max="11" width="0.85546875" style="10" customWidth="1"/>
    <col min="12" max="12" width="11.7109375" style="147" customWidth="1"/>
    <col min="13" max="13" width="7.28515625" style="5"/>
    <col min="14" max="14" width="7.28515625" style="5" customWidth="1"/>
    <col min="15" max="16384" width="7.28515625" style="5"/>
  </cols>
  <sheetData>
    <row r="1" spans="1:12" ht="21.75" customHeight="1">
      <c r="A1" s="29" t="s">
        <v>0</v>
      </c>
      <c r="K1" s="6"/>
    </row>
    <row r="2" spans="1:12" ht="21.75" customHeight="1">
      <c r="A2" s="195" t="s">
        <v>55</v>
      </c>
    </row>
    <row r="3" spans="1:12" ht="21.75" customHeight="1">
      <c r="A3" s="146" t="s">
        <v>188</v>
      </c>
      <c r="B3" s="32"/>
      <c r="C3" s="32"/>
      <c r="D3" s="196"/>
      <c r="E3" s="32"/>
      <c r="F3" s="33"/>
      <c r="G3" s="34"/>
      <c r="H3" s="148"/>
      <c r="I3" s="34"/>
      <c r="J3" s="33"/>
      <c r="K3" s="34"/>
      <c r="L3" s="148"/>
    </row>
    <row r="5" spans="1:12" ht="21.75" customHeight="1">
      <c r="A5" s="183"/>
      <c r="B5" s="183"/>
      <c r="C5" s="183"/>
      <c r="D5" s="165"/>
      <c r="E5" s="183"/>
      <c r="F5" s="233" t="s">
        <v>1</v>
      </c>
      <c r="G5" s="233"/>
      <c r="H5" s="233"/>
      <c r="I5" s="27"/>
      <c r="J5" s="233" t="s">
        <v>2</v>
      </c>
      <c r="K5" s="233"/>
      <c r="L5" s="233"/>
    </row>
    <row r="6" spans="1:12" ht="21.75" customHeight="1">
      <c r="A6" s="20"/>
      <c r="B6" s="20"/>
      <c r="C6" s="20"/>
      <c r="D6" s="11"/>
      <c r="E6" s="20"/>
      <c r="F6" s="9" t="s">
        <v>160</v>
      </c>
      <c r="H6" s="166" t="s">
        <v>149</v>
      </c>
      <c r="J6" s="9" t="s">
        <v>160</v>
      </c>
      <c r="L6" s="166" t="s">
        <v>149</v>
      </c>
    </row>
    <row r="7" spans="1:12" ht="21.75" customHeight="1">
      <c r="A7" s="20"/>
      <c r="B7" s="20"/>
      <c r="C7" s="20"/>
      <c r="D7" s="229" t="s">
        <v>6</v>
      </c>
      <c r="E7" s="20"/>
      <c r="F7" s="36" t="s">
        <v>7</v>
      </c>
      <c r="G7" s="27"/>
      <c r="H7" s="150" t="s">
        <v>7</v>
      </c>
      <c r="I7" s="27"/>
      <c r="J7" s="36" t="s">
        <v>7</v>
      </c>
      <c r="K7" s="27"/>
      <c r="L7" s="150" t="s">
        <v>7</v>
      </c>
    </row>
    <row r="8" spans="1:12" ht="6" customHeight="1">
      <c r="A8" s="20"/>
      <c r="B8" s="20"/>
      <c r="C8" s="20"/>
      <c r="D8" s="4"/>
      <c r="E8" s="4"/>
      <c r="F8" s="37"/>
      <c r="G8" s="9"/>
      <c r="H8" s="151"/>
      <c r="I8" s="9"/>
      <c r="J8" s="37"/>
      <c r="K8" s="9"/>
      <c r="L8" s="151"/>
    </row>
    <row r="9" spans="1:12" ht="21.75" customHeight="1">
      <c r="A9" s="20" t="s">
        <v>56</v>
      </c>
      <c r="B9" s="20"/>
      <c r="C9" s="20"/>
      <c r="D9" s="38"/>
      <c r="E9" s="197"/>
      <c r="F9" s="39"/>
      <c r="G9" s="40"/>
      <c r="H9" s="152"/>
      <c r="I9" s="40"/>
      <c r="J9" s="39"/>
      <c r="K9" s="40"/>
      <c r="L9" s="152"/>
    </row>
    <row r="10" spans="1:12" ht="6" customHeight="1">
      <c r="A10" s="20"/>
      <c r="B10" s="20"/>
      <c r="C10" s="20"/>
      <c r="D10" s="4"/>
      <c r="E10" s="4"/>
      <c r="F10" s="37"/>
      <c r="G10" s="9"/>
      <c r="H10" s="151"/>
      <c r="I10" s="9"/>
      <c r="J10" s="37"/>
      <c r="K10" s="9"/>
      <c r="L10" s="151"/>
    </row>
    <row r="11" spans="1:12" ht="21.75" customHeight="1">
      <c r="A11" s="183" t="s">
        <v>57</v>
      </c>
      <c r="B11" s="183"/>
      <c r="C11" s="183"/>
      <c r="D11" s="38">
        <v>6</v>
      </c>
      <c r="E11" s="197"/>
      <c r="F11" s="41">
        <v>2945359237</v>
      </c>
      <c r="G11" s="42"/>
      <c r="H11" s="43">
        <v>2890267908</v>
      </c>
      <c r="I11" s="42"/>
      <c r="J11" s="41">
        <v>2693798156</v>
      </c>
      <c r="K11" s="42"/>
      <c r="L11" s="43">
        <v>2801402856</v>
      </c>
    </row>
    <row r="12" spans="1:12" ht="21.75" customHeight="1">
      <c r="A12" s="5" t="s">
        <v>58</v>
      </c>
      <c r="D12" s="38"/>
      <c r="E12" s="197"/>
      <c r="F12" s="44">
        <v>24796893</v>
      </c>
      <c r="G12" s="45"/>
      <c r="H12" s="46">
        <v>17789651</v>
      </c>
      <c r="I12" s="47"/>
      <c r="J12" s="44">
        <v>38837426</v>
      </c>
      <c r="K12" s="45"/>
      <c r="L12" s="46">
        <v>33956125</v>
      </c>
    </row>
    <row r="13" spans="1:12" ht="6" customHeight="1">
      <c r="A13" s="29"/>
      <c r="B13" s="29"/>
      <c r="C13" s="29"/>
      <c r="D13" s="4"/>
      <c r="E13" s="4"/>
      <c r="F13" s="48"/>
      <c r="G13" s="49"/>
      <c r="H13" s="50"/>
      <c r="I13" s="49"/>
      <c r="J13" s="48"/>
      <c r="K13" s="49"/>
      <c r="L13" s="50"/>
    </row>
    <row r="14" spans="1:12" ht="21.75" customHeight="1">
      <c r="A14" s="29" t="s">
        <v>59</v>
      </c>
      <c r="B14" s="29"/>
      <c r="C14" s="29"/>
      <c r="D14" s="38"/>
      <c r="E14" s="197"/>
      <c r="F14" s="44">
        <f>SUM(F11:F12)</f>
        <v>2970156130</v>
      </c>
      <c r="G14" s="45"/>
      <c r="H14" s="46">
        <f>SUM(H11:H12)</f>
        <v>2908057559</v>
      </c>
      <c r="I14" s="47"/>
      <c r="J14" s="44">
        <f>SUM(J11:J12)</f>
        <v>2732635582</v>
      </c>
      <c r="K14" s="45"/>
      <c r="L14" s="46">
        <f>SUM(L11:L12)</f>
        <v>2835358981</v>
      </c>
    </row>
    <row r="15" spans="1:12" ht="21.75" customHeight="1">
      <c r="A15" s="29"/>
      <c r="B15" s="29"/>
      <c r="C15" s="29"/>
      <c r="D15" s="38"/>
      <c r="E15" s="197"/>
      <c r="F15" s="213"/>
      <c r="G15" s="42"/>
      <c r="H15" s="43"/>
      <c r="I15" s="42"/>
      <c r="J15" s="213"/>
      <c r="K15" s="42"/>
      <c r="L15" s="43"/>
    </row>
    <row r="16" spans="1:12" ht="21.75" customHeight="1">
      <c r="A16" s="29" t="s">
        <v>60</v>
      </c>
      <c r="B16" s="29"/>
      <c r="C16" s="29"/>
      <c r="D16" s="38"/>
      <c r="E16" s="197"/>
      <c r="F16" s="41"/>
      <c r="G16" s="42"/>
      <c r="H16" s="43"/>
      <c r="I16" s="42"/>
      <c r="J16" s="41"/>
      <c r="K16" s="42"/>
      <c r="L16" s="43"/>
    </row>
    <row r="17" spans="1:12" ht="6" customHeight="1">
      <c r="A17" s="29"/>
      <c r="B17" s="29"/>
      <c r="C17" s="29"/>
      <c r="D17" s="4"/>
      <c r="E17" s="4"/>
      <c r="F17" s="48"/>
      <c r="G17" s="49"/>
      <c r="H17" s="50"/>
      <c r="I17" s="49"/>
      <c r="J17" s="48"/>
      <c r="K17" s="49"/>
      <c r="L17" s="50"/>
    </row>
    <row r="18" spans="1:12" ht="21.75" customHeight="1">
      <c r="A18" s="5" t="s">
        <v>61</v>
      </c>
      <c r="D18" s="38"/>
      <c r="E18" s="197"/>
      <c r="F18" s="41">
        <v>2084791143</v>
      </c>
      <c r="G18" s="42"/>
      <c r="H18" s="43">
        <v>2079855407</v>
      </c>
      <c r="I18" s="42"/>
      <c r="J18" s="41">
        <v>1936917599</v>
      </c>
      <c r="K18" s="42"/>
      <c r="L18" s="43">
        <v>2027747121</v>
      </c>
    </row>
    <row r="19" spans="1:12" ht="21.75" customHeight="1">
      <c r="A19" s="5" t="s">
        <v>62</v>
      </c>
      <c r="D19" s="38"/>
      <c r="E19" s="197"/>
      <c r="F19" s="41">
        <v>342150457</v>
      </c>
      <c r="G19" s="42"/>
      <c r="H19" s="43">
        <v>304391004</v>
      </c>
      <c r="I19" s="42"/>
      <c r="J19" s="41">
        <v>318051583</v>
      </c>
      <c r="K19" s="42"/>
      <c r="L19" s="43">
        <v>290814087</v>
      </c>
    </row>
    <row r="20" spans="1:12" ht="21.75" customHeight="1">
      <c r="A20" s="5" t="s">
        <v>63</v>
      </c>
      <c r="D20" s="38"/>
      <c r="E20" s="197"/>
      <c r="F20" s="44">
        <v>131931273</v>
      </c>
      <c r="G20" s="45"/>
      <c r="H20" s="46">
        <v>118022071</v>
      </c>
      <c r="I20" s="45"/>
      <c r="J20" s="44">
        <v>120044574</v>
      </c>
      <c r="K20" s="47"/>
      <c r="L20" s="46">
        <v>117101430</v>
      </c>
    </row>
    <row r="21" spans="1:12" ht="6" customHeight="1">
      <c r="A21" s="29"/>
      <c r="B21" s="29"/>
      <c r="C21" s="29"/>
      <c r="D21" s="4"/>
      <c r="E21" s="4"/>
      <c r="F21" s="48"/>
      <c r="G21" s="49"/>
      <c r="H21" s="50"/>
      <c r="I21" s="49"/>
      <c r="J21" s="48"/>
      <c r="K21" s="49"/>
      <c r="L21" s="50"/>
    </row>
    <row r="22" spans="1:12" ht="21.75" customHeight="1">
      <c r="A22" s="29" t="s">
        <v>64</v>
      </c>
      <c r="B22" s="29"/>
      <c r="C22" s="29"/>
      <c r="D22" s="38"/>
      <c r="E22" s="197"/>
      <c r="F22" s="44">
        <f>SUM(F18:F20)</f>
        <v>2558872873</v>
      </c>
      <c r="G22" s="45"/>
      <c r="H22" s="46">
        <f>SUM(H18:H20)</f>
        <v>2502268482</v>
      </c>
      <c r="I22" s="47"/>
      <c r="J22" s="44">
        <f>SUM(J18:J20)</f>
        <v>2375013756</v>
      </c>
      <c r="K22" s="45"/>
      <c r="L22" s="46">
        <f>SUM(L18:L20)</f>
        <v>2435662638</v>
      </c>
    </row>
    <row r="23" spans="1:12" ht="21.75" customHeight="1">
      <c r="A23" s="29"/>
      <c r="B23" s="29"/>
      <c r="C23" s="29"/>
      <c r="D23" s="38"/>
      <c r="E23" s="197"/>
      <c r="F23" s="214"/>
      <c r="G23" s="42"/>
      <c r="H23" s="52"/>
      <c r="I23" s="42"/>
      <c r="J23" s="214"/>
      <c r="K23" s="42"/>
      <c r="L23" s="52"/>
    </row>
    <row r="24" spans="1:12" ht="21.75" customHeight="1">
      <c r="A24" s="29" t="s">
        <v>65</v>
      </c>
      <c r="C24" s="29"/>
      <c r="D24" s="38"/>
      <c r="E24" s="197"/>
      <c r="F24" s="51"/>
      <c r="G24" s="53"/>
      <c r="H24" s="52"/>
      <c r="I24" s="53"/>
      <c r="J24" s="51"/>
      <c r="K24" s="53"/>
      <c r="L24" s="52"/>
    </row>
    <row r="25" spans="1:12" ht="21.75" customHeight="1">
      <c r="A25" s="29"/>
      <c r="B25" s="29" t="s">
        <v>66</v>
      </c>
      <c r="C25" s="29"/>
      <c r="D25" s="38"/>
      <c r="E25" s="197"/>
      <c r="F25" s="41">
        <f>F14-F22</f>
        <v>411283257</v>
      </c>
      <c r="G25" s="42"/>
      <c r="H25" s="43">
        <f>H14-H22</f>
        <v>405789077</v>
      </c>
      <c r="I25" s="42"/>
      <c r="J25" s="41">
        <f>J14-J22</f>
        <v>357621826</v>
      </c>
      <c r="K25" s="42"/>
      <c r="L25" s="43">
        <f>L14-L22</f>
        <v>399696343</v>
      </c>
    </row>
    <row r="26" spans="1:12" ht="21.75" customHeight="1">
      <c r="A26" s="5" t="s">
        <v>67</v>
      </c>
      <c r="C26" s="198"/>
      <c r="D26" s="38"/>
      <c r="E26" s="197"/>
      <c r="F26" s="51">
        <v>-5126736</v>
      </c>
      <c r="G26" s="54"/>
      <c r="H26" s="52">
        <v>-2376072</v>
      </c>
      <c r="I26" s="54"/>
      <c r="J26" s="51">
        <v>-3425312</v>
      </c>
      <c r="K26" s="54"/>
      <c r="L26" s="52">
        <v>-2219385</v>
      </c>
    </row>
    <row r="27" spans="1:12" ht="21.75" customHeight="1">
      <c r="A27" s="5" t="s">
        <v>68</v>
      </c>
      <c r="C27" s="29"/>
      <c r="D27" s="136">
        <v>10.199999999999999</v>
      </c>
      <c r="E27" s="197"/>
      <c r="F27" s="55">
        <v>-17285584</v>
      </c>
      <c r="G27" s="42"/>
      <c r="H27" s="56">
        <v>-15506174</v>
      </c>
      <c r="I27" s="42"/>
      <c r="J27" s="55">
        <v>0</v>
      </c>
      <c r="K27" s="42"/>
      <c r="L27" s="56">
        <v>0</v>
      </c>
    </row>
    <row r="28" spans="1:12" ht="6" customHeight="1">
      <c r="A28" s="29"/>
      <c r="B28" s="29"/>
      <c r="C28" s="199"/>
      <c r="D28" s="38"/>
      <c r="E28" s="197"/>
      <c r="F28" s="41"/>
      <c r="G28" s="42"/>
      <c r="H28" s="43"/>
      <c r="I28" s="42"/>
      <c r="J28" s="41"/>
      <c r="K28" s="42"/>
      <c r="L28" s="43"/>
    </row>
    <row r="29" spans="1:12" ht="21.75" customHeight="1">
      <c r="A29" s="20" t="s">
        <v>143</v>
      </c>
      <c r="B29" s="20"/>
      <c r="C29" s="200"/>
      <c r="D29" s="38"/>
      <c r="E29" s="197"/>
      <c r="F29" s="41">
        <f>SUM(F25:F27)</f>
        <v>388870937</v>
      </c>
      <c r="G29" s="42"/>
      <c r="H29" s="43">
        <f>SUM(H25:H27)</f>
        <v>387906831</v>
      </c>
      <c r="I29" s="42"/>
      <c r="J29" s="41">
        <f>SUM(J25:J27)</f>
        <v>354196514</v>
      </c>
      <c r="K29" s="42"/>
      <c r="L29" s="43">
        <f>SUM(L25:L27)</f>
        <v>397476958</v>
      </c>
    </row>
    <row r="30" spans="1:12" ht="21.75" customHeight="1">
      <c r="A30" s="183" t="s">
        <v>133</v>
      </c>
      <c r="B30" s="183"/>
      <c r="C30" s="14"/>
      <c r="D30" s="38">
        <v>14</v>
      </c>
      <c r="E30" s="197"/>
      <c r="F30" s="55">
        <v>-72379853</v>
      </c>
      <c r="G30" s="45"/>
      <c r="H30" s="46">
        <v>-80636489</v>
      </c>
      <c r="I30" s="45"/>
      <c r="J30" s="44">
        <v>-71561358</v>
      </c>
      <c r="K30" s="47"/>
      <c r="L30" s="46">
        <v>-79957922</v>
      </c>
    </row>
    <row r="31" spans="1:12" ht="6" customHeight="1">
      <c r="A31" s="14"/>
      <c r="B31" s="14"/>
      <c r="C31" s="14"/>
      <c r="D31" s="38"/>
      <c r="E31" s="197"/>
      <c r="F31" s="48"/>
      <c r="G31" s="49"/>
      <c r="H31" s="50"/>
      <c r="I31" s="49"/>
      <c r="J31" s="48"/>
      <c r="K31" s="49"/>
      <c r="L31" s="50"/>
    </row>
    <row r="32" spans="1:12" ht="21.75" customHeight="1">
      <c r="A32" s="199" t="s">
        <v>163</v>
      </c>
      <c r="B32" s="198"/>
      <c r="C32" s="198"/>
      <c r="F32" s="44">
        <f>SUM(F29:F30)</f>
        <v>316491084</v>
      </c>
      <c r="G32" s="45"/>
      <c r="H32" s="46">
        <f>SUM(H29:H30)</f>
        <v>307270342</v>
      </c>
      <c r="I32" s="47"/>
      <c r="J32" s="44">
        <f>SUM(J29:J30)</f>
        <v>282635156</v>
      </c>
      <c r="K32" s="45"/>
      <c r="L32" s="46">
        <f>SUM(L29:L30)</f>
        <v>317519036</v>
      </c>
    </row>
    <row r="33" spans="1:12" ht="21.75" customHeight="1">
      <c r="F33" s="215"/>
      <c r="G33" s="53"/>
      <c r="H33" s="57"/>
      <c r="I33" s="53"/>
      <c r="J33" s="215"/>
      <c r="K33" s="53"/>
      <c r="L33" s="57"/>
    </row>
    <row r="34" spans="1:12" ht="21.75" customHeight="1">
      <c r="F34" s="57"/>
      <c r="G34" s="53"/>
      <c r="H34" s="57"/>
      <c r="I34" s="53"/>
      <c r="J34" s="57"/>
      <c r="K34" s="53"/>
      <c r="L34" s="57"/>
    </row>
    <row r="35" spans="1:12" ht="21.75" customHeight="1">
      <c r="F35" s="57"/>
      <c r="G35" s="53"/>
      <c r="H35" s="57"/>
      <c r="I35" s="53"/>
      <c r="J35" s="57"/>
      <c r="K35" s="53"/>
      <c r="L35" s="57"/>
    </row>
    <row r="36" spans="1:12" ht="21.75" customHeight="1">
      <c r="F36" s="57"/>
      <c r="G36" s="53"/>
      <c r="H36" s="57"/>
      <c r="I36" s="53"/>
      <c r="J36" s="57"/>
      <c r="K36" s="53"/>
      <c r="L36" s="57"/>
    </row>
    <row r="37" spans="1:12" ht="21.75" customHeight="1">
      <c r="F37" s="57"/>
      <c r="G37" s="53"/>
      <c r="H37" s="57"/>
      <c r="I37" s="53"/>
      <c r="J37" s="57"/>
      <c r="K37" s="53"/>
      <c r="L37" s="57"/>
    </row>
    <row r="38" spans="1:12" ht="21.75" customHeight="1">
      <c r="F38" s="57"/>
      <c r="G38" s="53"/>
      <c r="H38" s="57"/>
      <c r="I38" s="53"/>
      <c r="J38" s="57"/>
      <c r="K38" s="53"/>
      <c r="L38" s="57"/>
    </row>
    <row r="39" spans="1:12" ht="21.75" customHeight="1">
      <c r="F39" s="57"/>
      <c r="G39" s="53"/>
      <c r="H39" s="57"/>
      <c r="I39" s="53"/>
      <c r="J39" s="57"/>
      <c r="K39" s="53"/>
      <c r="L39" s="57"/>
    </row>
    <row r="40" spans="1:12" ht="21.75" customHeight="1">
      <c r="F40" s="57"/>
      <c r="G40" s="53"/>
      <c r="H40" s="57"/>
      <c r="I40" s="53"/>
      <c r="J40" s="57"/>
      <c r="K40" s="53"/>
      <c r="L40" s="57"/>
    </row>
    <row r="41" spans="1:12" ht="12.75" customHeight="1">
      <c r="F41" s="57"/>
      <c r="G41" s="53"/>
      <c r="H41" s="57"/>
      <c r="I41" s="53"/>
      <c r="J41" s="57"/>
      <c r="K41" s="53"/>
      <c r="L41" s="57"/>
    </row>
    <row r="42" spans="1:12" ht="21.95" customHeight="1">
      <c r="A42" s="2" t="s">
        <v>25</v>
      </c>
      <c r="B42" s="22"/>
      <c r="C42" s="22"/>
      <c r="D42" s="201"/>
      <c r="E42" s="201"/>
      <c r="F42" s="58"/>
      <c r="G42" s="17"/>
      <c r="H42" s="153"/>
      <c r="I42" s="17"/>
      <c r="J42" s="58"/>
      <c r="K42" s="17"/>
      <c r="L42" s="153"/>
    </row>
    <row r="43" spans="1:12" ht="21.75" customHeight="1">
      <c r="A43" s="20" t="str">
        <f>A1</f>
        <v>บริษัท ศรีนานาพร มาร์เก็ตติ้ง จำกัด (มหาชน)</v>
      </c>
      <c r="B43" s="20"/>
      <c r="C43" s="20"/>
      <c r="D43" s="165"/>
      <c r="E43" s="165"/>
      <c r="F43" s="59"/>
      <c r="G43" s="13"/>
      <c r="H43" s="154"/>
      <c r="I43" s="13"/>
      <c r="J43" s="59"/>
      <c r="K43" s="13"/>
      <c r="L43" s="154"/>
    </row>
    <row r="44" spans="1:12" ht="21.75" customHeight="1">
      <c r="A44" s="20" t="str">
        <f>A2</f>
        <v>งบกำไรขาดทุนเบ็ดเสร็จ (ยังไม่ได้ตรวจสอบ)</v>
      </c>
      <c r="B44" s="20"/>
      <c r="C44" s="20"/>
      <c r="D44" s="165"/>
      <c r="E44" s="165"/>
      <c r="F44" s="59"/>
      <c r="G44" s="13"/>
      <c r="H44" s="154"/>
      <c r="I44" s="13"/>
      <c r="J44" s="59"/>
      <c r="K44" s="13"/>
      <c r="L44" s="154"/>
    </row>
    <row r="45" spans="1:12" ht="21.75" customHeight="1">
      <c r="A45" s="22" t="str">
        <f>A3</f>
        <v>สำหรับรอบระยะเวลาหกเดือนสิ้นสุดวันที่ 30 มิถุนายน พ.ศ. 2567</v>
      </c>
      <c r="B45" s="22"/>
      <c r="C45" s="22"/>
      <c r="D45" s="201"/>
      <c r="E45" s="201"/>
      <c r="F45" s="58"/>
      <c r="G45" s="17"/>
      <c r="H45" s="153"/>
      <c r="I45" s="17"/>
      <c r="J45" s="58"/>
      <c r="K45" s="17"/>
      <c r="L45" s="153"/>
    </row>
    <row r="46" spans="1:12" ht="21.75" customHeight="1">
      <c r="A46" s="20"/>
      <c r="B46" s="20"/>
      <c r="C46" s="20"/>
      <c r="D46" s="165"/>
      <c r="E46" s="165"/>
      <c r="F46" s="59"/>
      <c r="G46" s="13"/>
      <c r="H46" s="154"/>
      <c r="I46" s="13"/>
      <c r="J46" s="59"/>
      <c r="K46" s="13"/>
      <c r="L46" s="154"/>
    </row>
    <row r="47" spans="1:12" ht="21.75" customHeight="1">
      <c r="A47" s="183"/>
      <c r="B47" s="183"/>
      <c r="C47" s="183"/>
      <c r="D47" s="165"/>
      <c r="E47" s="183"/>
      <c r="F47" s="233" t="s">
        <v>1</v>
      </c>
      <c r="G47" s="233"/>
      <c r="H47" s="233"/>
      <c r="I47" s="60"/>
      <c r="J47" s="233" t="s">
        <v>2</v>
      </c>
      <c r="K47" s="233"/>
      <c r="L47" s="233"/>
    </row>
    <row r="48" spans="1:12" ht="21.75" customHeight="1">
      <c r="A48" s="20"/>
      <c r="B48" s="20"/>
      <c r="C48" s="20"/>
      <c r="D48" s="11"/>
      <c r="E48" s="20"/>
      <c r="F48" s="9" t="s">
        <v>160</v>
      </c>
      <c r="H48" s="166" t="s">
        <v>149</v>
      </c>
      <c r="J48" s="9" t="s">
        <v>160</v>
      </c>
      <c r="L48" s="166" t="s">
        <v>149</v>
      </c>
    </row>
    <row r="49" spans="1:12" ht="21.75" customHeight="1">
      <c r="A49" s="20"/>
      <c r="B49" s="20"/>
      <c r="C49" s="20"/>
      <c r="D49" s="229" t="s">
        <v>6</v>
      </c>
      <c r="E49" s="20"/>
      <c r="F49" s="36" t="s">
        <v>7</v>
      </c>
      <c r="G49" s="27"/>
      <c r="H49" s="150" t="s">
        <v>7</v>
      </c>
      <c r="I49" s="27"/>
      <c r="J49" s="36" t="s">
        <v>7</v>
      </c>
      <c r="K49" s="27"/>
      <c r="L49" s="150" t="s">
        <v>7</v>
      </c>
    </row>
    <row r="50" spans="1:12" ht="6" customHeight="1">
      <c r="A50" s="20"/>
      <c r="B50" s="20"/>
      <c r="C50" s="20"/>
      <c r="D50" s="11"/>
      <c r="E50" s="20"/>
      <c r="F50" s="61"/>
      <c r="G50" s="27"/>
      <c r="H50" s="149"/>
      <c r="I50" s="27"/>
      <c r="J50" s="61"/>
      <c r="K50" s="27"/>
      <c r="L50" s="149"/>
    </row>
    <row r="51" spans="1:12" ht="21.75" customHeight="1">
      <c r="A51" s="20" t="s">
        <v>72</v>
      </c>
      <c r="B51" s="20"/>
      <c r="C51" s="20"/>
      <c r="D51" s="11"/>
      <c r="E51" s="197"/>
      <c r="F51" s="39"/>
      <c r="G51" s="40"/>
      <c r="H51" s="152"/>
      <c r="I51" s="40"/>
      <c r="J51" s="39"/>
      <c r="K51" s="40"/>
      <c r="L51" s="152"/>
    </row>
    <row r="52" spans="1:12" ht="6" customHeight="1">
      <c r="A52" s="183"/>
      <c r="C52" s="183"/>
      <c r="D52" s="165"/>
      <c r="E52" s="165"/>
      <c r="F52" s="39"/>
      <c r="G52" s="13"/>
      <c r="H52" s="152"/>
      <c r="I52" s="13"/>
      <c r="J52" s="39"/>
      <c r="K52" s="13"/>
      <c r="L52" s="152"/>
    </row>
    <row r="53" spans="1:12" ht="21.75" customHeight="1">
      <c r="A53" s="183" t="s">
        <v>69</v>
      </c>
      <c r="B53" s="183"/>
      <c r="C53" s="183"/>
      <c r="D53" s="165"/>
      <c r="E53" s="165"/>
      <c r="F53" s="39"/>
      <c r="G53" s="13"/>
      <c r="H53" s="152"/>
      <c r="I53" s="13"/>
      <c r="J53" s="39"/>
      <c r="K53" s="13"/>
      <c r="L53" s="152"/>
    </row>
    <row r="54" spans="1:12" ht="21.75" customHeight="1">
      <c r="B54" s="183" t="s">
        <v>70</v>
      </c>
      <c r="C54" s="183"/>
      <c r="D54" s="165"/>
      <c r="E54" s="165"/>
      <c r="F54" s="39"/>
      <c r="G54" s="13"/>
      <c r="H54" s="152"/>
      <c r="I54" s="13"/>
      <c r="J54" s="39"/>
      <c r="K54" s="13"/>
      <c r="L54" s="152"/>
    </row>
    <row r="55" spans="1:12" ht="21.75" customHeight="1">
      <c r="A55" s="123"/>
      <c r="B55" s="140" t="s">
        <v>159</v>
      </c>
      <c r="C55" s="228"/>
      <c r="D55" s="165"/>
      <c r="E55" s="165"/>
      <c r="F55" s="44">
        <v>50713508</v>
      </c>
      <c r="G55" s="45"/>
      <c r="H55" s="46">
        <v>25753952</v>
      </c>
      <c r="I55" s="47"/>
      <c r="J55" s="44">
        <v>0</v>
      </c>
      <c r="K55" s="45"/>
      <c r="L55" s="46">
        <v>0</v>
      </c>
    </row>
    <row r="56" spans="1:12" ht="6" customHeight="1">
      <c r="A56" s="228"/>
      <c r="B56" s="228"/>
      <c r="C56" s="228"/>
      <c r="D56" s="165"/>
      <c r="E56" s="165"/>
      <c r="F56" s="39"/>
      <c r="G56" s="13"/>
      <c r="H56" s="152"/>
      <c r="I56" s="13"/>
      <c r="J56" s="39"/>
      <c r="K56" s="13"/>
      <c r="L56" s="152"/>
    </row>
    <row r="57" spans="1:12" ht="21.75" customHeight="1">
      <c r="A57" s="228" t="s">
        <v>71</v>
      </c>
      <c r="B57" s="228"/>
      <c r="C57" s="228"/>
      <c r="D57" s="165"/>
      <c r="E57" s="165"/>
      <c r="F57" s="39"/>
      <c r="G57" s="13"/>
      <c r="H57" s="152"/>
      <c r="I57" s="13"/>
      <c r="J57" s="39"/>
      <c r="K57" s="13"/>
      <c r="L57" s="152"/>
    </row>
    <row r="58" spans="1:12" ht="21.75" customHeight="1">
      <c r="A58" s="228"/>
      <c r="B58" s="228" t="s">
        <v>70</v>
      </c>
      <c r="C58" s="125"/>
      <c r="D58" s="165"/>
      <c r="E58" s="165"/>
      <c r="F58" s="44">
        <f>SUM(F53:F55)</f>
        <v>50713508</v>
      </c>
      <c r="G58" s="45"/>
      <c r="H58" s="46">
        <f>SUM(H53:H55)</f>
        <v>25753952</v>
      </c>
      <c r="I58" s="47"/>
      <c r="J58" s="44">
        <f>SUM(J53:J55)</f>
        <v>0</v>
      </c>
      <c r="K58" s="45"/>
      <c r="L58" s="46">
        <f>SUM(L53:L55)</f>
        <v>0</v>
      </c>
    </row>
    <row r="59" spans="1:12" ht="6" customHeight="1">
      <c r="A59" s="228"/>
      <c r="B59" s="125"/>
      <c r="C59" s="125"/>
      <c r="D59" s="165"/>
      <c r="E59" s="165"/>
      <c r="F59" s="39"/>
      <c r="G59" s="13"/>
      <c r="H59" s="152"/>
      <c r="I59" s="13"/>
      <c r="J59" s="39"/>
      <c r="K59" s="13"/>
      <c r="L59" s="152"/>
    </row>
    <row r="60" spans="1:12" ht="21.75" customHeight="1">
      <c r="A60" s="125" t="s">
        <v>72</v>
      </c>
      <c r="B60" s="125"/>
      <c r="C60" s="125"/>
      <c r="D60" s="165"/>
      <c r="E60" s="165"/>
      <c r="F60" s="39"/>
      <c r="G60" s="13"/>
      <c r="H60" s="152"/>
      <c r="I60" s="13"/>
      <c r="J60" s="39"/>
      <c r="K60" s="13"/>
      <c r="L60" s="152"/>
    </row>
    <row r="61" spans="1:12" ht="21.75" customHeight="1">
      <c r="A61" s="123"/>
      <c r="B61" s="125" t="s">
        <v>165</v>
      </c>
      <c r="C61" s="125"/>
      <c r="D61" s="165"/>
      <c r="E61" s="165"/>
      <c r="F61" s="44">
        <f>F58</f>
        <v>50713508</v>
      </c>
      <c r="G61" s="45"/>
      <c r="H61" s="46">
        <f>H58</f>
        <v>25753952</v>
      </c>
      <c r="I61" s="47"/>
      <c r="J61" s="44">
        <f>J58</f>
        <v>0</v>
      </c>
      <c r="K61" s="45"/>
      <c r="L61" s="46">
        <f>L58</f>
        <v>0</v>
      </c>
    </row>
    <row r="62" spans="1:12" ht="6" customHeight="1">
      <c r="A62" s="20"/>
      <c r="B62" s="20"/>
      <c r="C62" s="20"/>
      <c r="D62" s="165"/>
      <c r="E62" s="165"/>
      <c r="F62" s="39"/>
      <c r="G62" s="13"/>
      <c r="H62" s="152"/>
      <c r="I62" s="13"/>
      <c r="J62" s="39"/>
      <c r="K62" s="13"/>
      <c r="L62" s="152"/>
    </row>
    <row r="63" spans="1:12" ht="21.75" customHeight="1" thickBot="1">
      <c r="A63" s="20" t="s">
        <v>164</v>
      </c>
      <c r="B63" s="20"/>
      <c r="C63" s="20"/>
      <c r="D63" s="165"/>
      <c r="E63" s="165"/>
      <c r="F63" s="62">
        <f>SUM(F32,F61)</f>
        <v>367204592</v>
      </c>
      <c r="G63" s="13"/>
      <c r="H63" s="155">
        <f>SUM(H32,H61)</f>
        <v>333024294</v>
      </c>
      <c r="I63" s="13"/>
      <c r="J63" s="62">
        <f>SUM(J32,J61)</f>
        <v>282635156</v>
      </c>
      <c r="K63" s="13"/>
      <c r="L63" s="155">
        <f>SUM(L32,L61)</f>
        <v>317519036</v>
      </c>
    </row>
    <row r="64" spans="1:12" ht="21.75" customHeight="1" thickTop="1">
      <c r="A64" s="20"/>
      <c r="B64" s="20"/>
      <c r="C64" s="20"/>
      <c r="D64" s="165"/>
      <c r="E64" s="165"/>
      <c r="F64" s="39"/>
      <c r="G64" s="13"/>
      <c r="H64" s="152"/>
      <c r="I64" s="13"/>
      <c r="J64" s="39"/>
      <c r="K64" s="13"/>
      <c r="L64" s="152"/>
    </row>
    <row r="65" spans="1:12" ht="21.75" customHeight="1">
      <c r="A65" s="20" t="s">
        <v>73</v>
      </c>
      <c r="B65" s="20"/>
      <c r="C65" s="20"/>
      <c r="D65" s="165"/>
      <c r="E65" s="165"/>
      <c r="F65" s="39"/>
      <c r="G65" s="13"/>
      <c r="H65" s="152"/>
      <c r="I65" s="13"/>
      <c r="J65" s="39"/>
      <c r="K65" s="13"/>
      <c r="L65" s="152"/>
    </row>
    <row r="66" spans="1:12" ht="21.75" customHeight="1">
      <c r="B66" s="202" t="s">
        <v>135</v>
      </c>
      <c r="C66" s="20"/>
      <c r="D66" s="165"/>
      <c r="E66" s="165"/>
      <c r="F66" s="41">
        <v>319798997</v>
      </c>
      <c r="G66" s="42"/>
      <c r="H66" s="43">
        <v>310676143</v>
      </c>
      <c r="I66" s="42"/>
      <c r="J66" s="41">
        <v>282635156</v>
      </c>
      <c r="K66" s="42"/>
      <c r="L66" s="43">
        <v>317519036</v>
      </c>
    </row>
    <row r="67" spans="1:12" ht="21.75" customHeight="1">
      <c r="B67" s="202" t="s">
        <v>134</v>
      </c>
      <c r="C67" s="20"/>
      <c r="D67" s="165"/>
      <c r="E67" s="165"/>
      <c r="F67" s="44">
        <v>-3307913</v>
      </c>
      <c r="G67" s="45"/>
      <c r="H67" s="46">
        <v>-3405801</v>
      </c>
      <c r="I67" s="45"/>
      <c r="J67" s="44">
        <v>0</v>
      </c>
      <c r="K67" s="47"/>
      <c r="L67" s="46">
        <v>0</v>
      </c>
    </row>
    <row r="68" spans="1:12" ht="6" customHeight="1">
      <c r="A68" s="183"/>
      <c r="B68" s="183"/>
      <c r="C68" s="183"/>
      <c r="D68" s="165"/>
      <c r="E68" s="165"/>
      <c r="F68" s="39"/>
      <c r="G68" s="13"/>
      <c r="H68" s="152"/>
      <c r="I68" s="13"/>
      <c r="J68" s="39"/>
      <c r="K68" s="13"/>
      <c r="L68" s="152"/>
    </row>
    <row r="69" spans="1:12" ht="21.75" customHeight="1" thickBot="1">
      <c r="A69" s="20" t="s">
        <v>163</v>
      </c>
      <c r="B69" s="183"/>
      <c r="C69" s="183"/>
      <c r="D69" s="165"/>
      <c r="E69" s="165"/>
      <c r="F69" s="62">
        <f>SUM(F66:F67)</f>
        <v>316491084</v>
      </c>
      <c r="G69" s="13"/>
      <c r="H69" s="155">
        <f>SUM(H66:H67)</f>
        <v>307270342</v>
      </c>
      <c r="I69" s="13"/>
      <c r="J69" s="62">
        <f>SUM(J66:J67)</f>
        <v>282635156</v>
      </c>
      <c r="K69" s="13"/>
      <c r="L69" s="155">
        <f>SUM(L66:L67)</f>
        <v>317519036</v>
      </c>
    </row>
    <row r="70" spans="1:12" ht="21.75" customHeight="1" thickTop="1">
      <c r="A70" s="183"/>
      <c r="B70" s="183"/>
      <c r="C70" s="183"/>
      <c r="D70" s="165"/>
      <c r="E70" s="165"/>
      <c r="F70" s="221"/>
      <c r="G70" s="13"/>
      <c r="H70" s="152"/>
      <c r="I70" s="13"/>
      <c r="J70" s="221"/>
      <c r="K70" s="152"/>
      <c r="L70" s="152"/>
    </row>
    <row r="71" spans="1:12" ht="21.75" customHeight="1">
      <c r="A71" s="20" t="s">
        <v>187</v>
      </c>
      <c r="B71" s="20"/>
      <c r="C71" s="20"/>
      <c r="D71" s="165"/>
      <c r="E71" s="165"/>
      <c r="F71" s="39"/>
      <c r="G71" s="13"/>
      <c r="H71" s="152"/>
      <c r="I71" s="13"/>
      <c r="J71" s="39"/>
      <c r="K71" s="13"/>
      <c r="L71" s="152"/>
    </row>
    <row r="72" spans="1:12" ht="21.75" customHeight="1">
      <c r="B72" s="202" t="s">
        <v>135</v>
      </c>
      <c r="C72" s="20"/>
      <c r="D72" s="165"/>
      <c r="E72" s="165"/>
      <c r="F72" s="39">
        <v>349412654</v>
      </c>
      <c r="G72" s="42"/>
      <c r="H72" s="152">
        <v>328589965</v>
      </c>
      <c r="I72" s="42"/>
      <c r="J72" s="41">
        <v>282635156</v>
      </c>
      <c r="K72" s="42"/>
      <c r="L72" s="43">
        <v>317519036</v>
      </c>
    </row>
    <row r="73" spans="1:12" ht="21.75" customHeight="1">
      <c r="B73" s="202" t="s">
        <v>134</v>
      </c>
      <c r="C73" s="20"/>
      <c r="D73" s="165"/>
      <c r="E73" s="203"/>
      <c r="F73" s="44">
        <v>17791938</v>
      </c>
      <c r="G73" s="45"/>
      <c r="H73" s="46">
        <v>4434329</v>
      </c>
      <c r="I73" s="45"/>
      <c r="J73" s="44">
        <v>0</v>
      </c>
      <c r="K73" s="47"/>
      <c r="L73" s="46">
        <v>0</v>
      </c>
    </row>
    <row r="74" spans="1:12" ht="6" customHeight="1">
      <c r="A74" s="20"/>
      <c r="B74" s="20"/>
      <c r="C74" s="20"/>
      <c r="D74" s="11"/>
      <c r="E74" s="203"/>
      <c r="F74" s="39"/>
      <c r="G74" s="13"/>
      <c r="H74" s="152"/>
      <c r="I74" s="13"/>
      <c r="J74" s="39"/>
      <c r="K74" s="13"/>
      <c r="L74" s="152"/>
    </row>
    <row r="75" spans="1:12" ht="21.75" customHeight="1" thickBot="1">
      <c r="A75" s="20" t="s">
        <v>164</v>
      </c>
      <c r="B75" s="20"/>
      <c r="C75" s="20"/>
      <c r="D75" s="165"/>
      <c r="E75" s="165"/>
      <c r="F75" s="62">
        <f>SUM(F72:F73)</f>
        <v>367204592</v>
      </c>
      <c r="G75" s="13"/>
      <c r="H75" s="155">
        <f>SUM(H72:H73)</f>
        <v>333024294</v>
      </c>
      <c r="I75" s="13"/>
      <c r="J75" s="62">
        <f>SUM(J72:J73)</f>
        <v>282635156</v>
      </c>
      <c r="K75" s="13"/>
      <c r="L75" s="155">
        <f>SUM(L72:L73)</f>
        <v>317519036</v>
      </c>
    </row>
    <row r="76" spans="1:12" ht="21.75" customHeight="1" thickTop="1">
      <c r="B76" s="20"/>
      <c r="C76" s="20"/>
      <c r="D76" s="165"/>
      <c r="E76" s="165"/>
      <c r="F76" s="63"/>
      <c r="G76" s="13"/>
      <c r="H76" s="154"/>
      <c r="I76" s="13"/>
      <c r="J76" s="63"/>
      <c r="K76" s="13"/>
      <c r="L76" s="154"/>
    </row>
    <row r="77" spans="1:12" ht="21.75" customHeight="1">
      <c r="A77" s="20" t="s">
        <v>74</v>
      </c>
      <c r="B77" s="20"/>
      <c r="C77" s="20"/>
      <c r="D77" s="165"/>
      <c r="E77" s="165"/>
      <c r="F77" s="63"/>
      <c r="G77" s="13"/>
      <c r="H77" s="154"/>
      <c r="I77" s="13"/>
      <c r="J77" s="63"/>
      <c r="K77" s="13"/>
      <c r="L77" s="154"/>
    </row>
    <row r="78" spans="1:12" ht="6" customHeight="1">
      <c r="A78" s="20"/>
      <c r="B78" s="20"/>
      <c r="C78" s="20"/>
      <c r="D78" s="165"/>
      <c r="E78" s="165"/>
      <c r="F78" s="63"/>
      <c r="G78" s="13"/>
      <c r="H78" s="154"/>
      <c r="I78" s="13"/>
      <c r="J78" s="63"/>
      <c r="K78" s="13"/>
      <c r="L78" s="154"/>
    </row>
    <row r="79" spans="1:12" ht="21.75" customHeight="1">
      <c r="A79" s="183" t="s">
        <v>75</v>
      </c>
      <c r="B79" s="20"/>
      <c r="C79" s="20"/>
      <c r="D79" s="38">
        <v>15</v>
      </c>
      <c r="E79" s="165"/>
      <c r="F79" s="64">
        <f>ROUND(F66/960000000,2)</f>
        <v>0.33</v>
      </c>
      <c r="G79" s="65"/>
      <c r="H79" s="65">
        <f>ROUND(H66/960000000,2)</f>
        <v>0.32</v>
      </c>
      <c r="I79" s="65"/>
      <c r="J79" s="64">
        <f>ROUND(J66/960000000,2)</f>
        <v>0.28999999999999998</v>
      </c>
      <c r="K79" s="65"/>
      <c r="L79" s="65">
        <f>ROUND(L66/960000000,2)</f>
        <v>0.33</v>
      </c>
    </row>
    <row r="80" spans="1:12" ht="21.75" customHeight="1">
      <c r="A80" s="183"/>
      <c r="B80" s="20"/>
      <c r="C80" s="20"/>
      <c r="D80" s="38"/>
      <c r="E80" s="165"/>
      <c r="F80" s="65"/>
      <c r="G80" s="65"/>
      <c r="H80" s="65"/>
      <c r="I80" s="65"/>
      <c r="J80" s="65"/>
      <c r="K80" s="65"/>
      <c r="L80" s="65"/>
    </row>
    <row r="82" spans="1:12" ht="21.75" customHeight="1">
      <c r="A82" s="183"/>
      <c r="B82" s="20"/>
      <c r="C82" s="20"/>
      <c r="D82" s="38"/>
      <c r="E82" s="165"/>
      <c r="F82" s="65"/>
      <c r="G82" s="65"/>
      <c r="H82" s="65"/>
      <c r="I82" s="65"/>
      <c r="J82" s="65"/>
      <c r="K82" s="65"/>
      <c r="L82" s="65"/>
    </row>
    <row r="83" spans="1:12" ht="21.75" customHeight="1">
      <c r="A83" s="183"/>
      <c r="B83" s="20"/>
      <c r="C83" s="20"/>
      <c r="D83" s="38"/>
      <c r="E83" s="165"/>
      <c r="F83" s="65"/>
      <c r="G83" s="65"/>
      <c r="H83" s="65"/>
      <c r="I83" s="65"/>
      <c r="J83" s="65"/>
      <c r="K83" s="65"/>
      <c r="L83" s="65"/>
    </row>
    <row r="84" spans="1:12" ht="6.75" customHeight="1">
      <c r="A84" s="183"/>
      <c r="B84" s="20"/>
      <c r="C84" s="20"/>
      <c r="D84" s="38"/>
      <c r="E84" s="165"/>
      <c r="F84" s="65"/>
      <c r="G84" s="65"/>
      <c r="H84" s="65"/>
      <c r="I84" s="65"/>
      <c r="J84" s="65"/>
      <c r="K84" s="65"/>
      <c r="L84" s="65"/>
    </row>
    <row r="85" spans="1:12" ht="21.95" customHeight="1">
      <c r="A85" s="204" t="str">
        <f>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85" s="32"/>
      <c r="C85" s="32"/>
      <c r="D85" s="196"/>
      <c r="E85" s="32"/>
      <c r="F85" s="33"/>
      <c r="G85" s="34"/>
      <c r="H85" s="148"/>
      <c r="I85" s="34"/>
      <c r="J85" s="33"/>
      <c r="K85" s="34"/>
      <c r="L85" s="148"/>
    </row>
  </sheetData>
  <mergeCells count="4">
    <mergeCell ref="F5:H5"/>
    <mergeCell ref="J5:L5"/>
    <mergeCell ref="F47:H47"/>
    <mergeCell ref="J47:L47"/>
  </mergeCells>
  <printOptions horizontalCentered="1"/>
  <pageMargins left="0.8" right="0.5" top="0.5" bottom="0.6" header="0.49" footer="0.4"/>
  <pageSetup paperSize="9" firstPageNumber="7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1CBDB1-C9C1-4FF9-94E8-B12B04C27956}">
  <sheetPr>
    <tabColor theme="2" tint="-0.499984740745262"/>
  </sheetPr>
  <dimension ref="A1:AA33"/>
  <sheetViews>
    <sheetView topLeftCell="A7" zoomScaleNormal="100" zoomScaleSheetLayoutView="44" zoomScalePageLayoutView="85" workbookViewId="0">
      <selection activeCell="K8" sqref="J8:K8"/>
    </sheetView>
  </sheetViews>
  <sheetFormatPr defaultColWidth="10" defaultRowHeight="21.75" customHeight="1"/>
  <cols>
    <col min="1" max="1" width="1.7109375" style="5" customWidth="1"/>
    <col min="2" max="2" width="18" style="5" customWidth="1"/>
    <col min="3" max="3" width="5.140625" style="5" customWidth="1"/>
    <col min="4" max="4" width="2.5703125" style="5" customWidth="1"/>
    <col min="5" max="5" width="10.42578125" style="31" customWidth="1"/>
    <col min="6" max="6" width="0.5703125" style="10" customWidth="1"/>
    <col min="7" max="7" width="11" style="31" customWidth="1"/>
    <col min="8" max="8" width="0.5703125" style="10" customWidth="1"/>
    <col min="9" max="9" width="10.7109375" style="31" customWidth="1"/>
    <col min="10" max="10" width="0.5703125" style="10" customWidth="1"/>
    <col min="11" max="11" width="11.7109375" style="31" customWidth="1"/>
    <col min="12" max="12" width="0.5703125" style="10" customWidth="1"/>
    <col min="13" max="13" width="14.28515625" style="31" customWidth="1"/>
    <col min="14" max="14" width="0.5703125" style="10" customWidth="1"/>
    <col min="15" max="15" width="13.85546875" style="10" customWidth="1"/>
    <col min="16" max="16" width="0.5703125" style="10" customWidth="1"/>
    <col min="17" max="17" width="9.5703125" style="31" customWidth="1"/>
    <col min="18" max="18" width="0.5703125" style="10" customWidth="1"/>
    <col min="19" max="19" width="13.28515625" style="31" customWidth="1"/>
    <col min="20" max="20" width="0.5703125" style="10" customWidth="1"/>
    <col min="21" max="21" width="12.28515625" style="31" customWidth="1"/>
    <col min="22" max="22" width="0.5703125" style="10" customWidth="1"/>
    <col min="23" max="23" width="11.140625" style="31" customWidth="1"/>
    <col min="24" max="24" width="0.5703125" style="10" customWidth="1"/>
    <col min="25" max="25" width="9.85546875" style="31" customWidth="1"/>
    <col min="26" max="26" width="0.5703125" style="10" customWidth="1"/>
    <col min="27" max="27" width="12.7109375" style="31" customWidth="1"/>
    <col min="28" max="28" width="10" style="5" customWidth="1"/>
    <col min="29" max="16384" width="10" style="5"/>
  </cols>
  <sheetData>
    <row r="1" spans="1:27" ht="21.75" customHeight="1">
      <c r="A1" s="29" t="s">
        <v>0</v>
      </c>
      <c r="B1" s="29"/>
      <c r="C1" s="29"/>
      <c r="D1" s="29"/>
      <c r="E1" s="71"/>
      <c r="F1" s="66"/>
      <c r="G1" s="71"/>
      <c r="H1" s="66"/>
      <c r="I1" s="71"/>
      <c r="J1" s="66"/>
      <c r="K1" s="71"/>
      <c r="L1" s="66"/>
      <c r="M1" s="71"/>
      <c r="N1" s="66"/>
      <c r="O1" s="66"/>
      <c r="P1" s="66"/>
      <c r="Q1" s="71"/>
      <c r="R1" s="66"/>
      <c r="S1" s="71"/>
      <c r="T1" s="66"/>
      <c r="V1" s="66"/>
      <c r="X1" s="66"/>
      <c r="Y1" s="71"/>
      <c r="Z1" s="66"/>
      <c r="AA1" s="72"/>
    </row>
    <row r="2" spans="1:27" ht="21.75" customHeight="1">
      <c r="A2" s="29" t="s">
        <v>162</v>
      </c>
      <c r="B2" s="29"/>
      <c r="C2" s="29"/>
      <c r="D2" s="29"/>
      <c r="E2" s="71"/>
      <c r="F2" s="66"/>
      <c r="G2" s="71"/>
      <c r="H2" s="66"/>
      <c r="I2" s="71"/>
      <c r="J2" s="66"/>
      <c r="K2" s="71"/>
      <c r="L2" s="66"/>
      <c r="M2" s="71"/>
      <c r="N2" s="66"/>
      <c r="O2" s="66"/>
      <c r="P2" s="66"/>
      <c r="Q2" s="71"/>
      <c r="R2" s="66"/>
      <c r="S2" s="71"/>
      <c r="T2" s="66"/>
      <c r="V2" s="66"/>
      <c r="X2" s="66"/>
      <c r="Y2" s="71"/>
      <c r="Z2" s="66"/>
    </row>
    <row r="3" spans="1:27" ht="21.75" customHeight="1">
      <c r="A3" s="187" t="str">
        <f>'Pl5-7-8 (6m)'!A3</f>
        <v>สำหรับรอบระยะเวลาหกเดือนสิ้นสุดวันที่ 30 มิถุนายน พ.ศ. 2567</v>
      </c>
      <c r="B3" s="187"/>
      <c r="C3" s="187"/>
      <c r="D3" s="187"/>
      <c r="E3" s="188"/>
      <c r="F3" s="189"/>
      <c r="G3" s="188"/>
      <c r="H3" s="67"/>
      <c r="I3" s="73"/>
      <c r="J3" s="67"/>
      <c r="K3" s="73"/>
      <c r="L3" s="67"/>
      <c r="M3" s="73"/>
      <c r="N3" s="67"/>
      <c r="O3" s="67"/>
      <c r="P3" s="67"/>
      <c r="Q3" s="73"/>
      <c r="R3" s="67"/>
      <c r="S3" s="73"/>
      <c r="T3" s="67"/>
      <c r="U3" s="33"/>
      <c r="V3" s="67"/>
      <c r="W3" s="33"/>
      <c r="X3" s="67"/>
      <c r="Y3" s="73"/>
      <c r="Z3" s="67"/>
      <c r="AA3" s="33"/>
    </row>
    <row r="4" spans="1:27" ht="21.75" customHeight="1">
      <c r="B4" s="29"/>
      <c r="C4" s="29"/>
      <c r="E4" s="59"/>
      <c r="F4" s="70"/>
      <c r="G4" s="59"/>
      <c r="H4" s="70"/>
      <c r="I4" s="59"/>
      <c r="J4" s="70"/>
      <c r="K4" s="59"/>
      <c r="L4" s="1"/>
      <c r="M4" s="59"/>
      <c r="N4" s="13"/>
      <c r="O4" s="1"/>
      <c r="P4" s="13"/>
      <c r="Q4" s="59"/>
      <c r="R4" s="13"/>
      <c r="S4" s="59"/>
      <c r="T4" s="13"/>
      <c r="U4" s="59"/>
      <c r="V4" s="13"/>
      <c r="W4" s="59"/>
      <c r="X4" s="13"/>
      <c r="Y4" s="59"/>
      <c r="Z4" s="13"/>
      <c r="AA4" s="59"/>
    </row>
    <row r="5" spans="1:27" s="183" customFormat="1" ht="21.75" customHeight="1">
      <c r="E5" s="234" t="s">
        <v>1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</row>
    <row r="6" spans="1:27" s="183" customFormat="1" ht="21.75" customHeight="1">
      <c r="A6" s="20"/>
      <c r="B6" s="20"/>
      <c r="C6" s="20"/>
      <c r="D6" s="11"/>
      <c r="E6" s="234" t="s">
        <v>137</v>
      </c>
      <c r="F6" s="234"/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0"/>
      <c r="Y6" s="74"/>
      <c r="Z6" s="20"/>
      <c r="AA6" s="74"/>
    </row>
    <row r="7" spans="1:27" s="183" customFormat="1" ht="21.75" customHeight="1">
      <c r="A7" s="20"/>
      <c r="B7" s="20"/>
      <c r="C7" s="20"/>
      <c r="D7" s="11"/>
      <c r="E7" s="35"/>
      <c r="F7" s="60"/>
      <c r="G7" s="35"/>
      <c r="H7" s="60"/>
      <c r="I7" s="75"/>
      <c r="J7" s="60"/>
      <c r="K7" s="35"/>
      <c r="L7" s="60"/>
      <c r="M7" s="75"/>
      <c r="N7" s="60"/>
      <c r="O7" s="60"/>
      <c r="P7" s="60"/>
      <c r="Q7" s="235" t="s">
        <v>51</v>
      </c>
      <c r="R7" s="235"/>
      <c r="S7" s="235"/>
      <c r="T7" s="235"/>
      <c r="U7" s="235"/>
      <c r="V7" s="21"/>
      <c r="W7" s="74"/>
      <c r="X7" s="21"/>
      <c r="Y7" s="74"/>
      <c r="Z7" s="21"/>
      <c r="AA7" s="74"/>
    </row>
    <row r="8" spans="1:27" s="183" customFormat="1" ht="21.75" customHeight="1">
      <c r="A8" s="20"/>
      <c r="B8" s="20"/>
      <c r="C8" s="20"/>
      <c r="D8" s="11"/>
      <c r="E8" s="35"/>
      <c r="F8" s="60"/>
      <c r="G8" s="35"/>
      <c r="H8" s="60"/>
      <c r="I8" s="76"/>
      <c r="K8" s="76"/>
      <c r="L8" s="60"/>
      <c r="M8" s="75"/>
      <c r="N8" s="60"/>
      <c r="O8" s="60"/>
      <c r="P8" s="60"/>
      <c r="Q8" s="236" t="s">
        <v>72</v>
      </c>
      <c r="R8" s="236"/>
      <c r="S8" s="236"/>
      <c r="T8" s="236"/>
      <c r="U8" s="74"/>
      <c r="V8" s="21"/>
      <c r="W8" s="74"/>
      <c r="X8" s="21"/>
      <c r="Y8" s="74"/>
      <c r="Z8" s="21"/>
      <c r="AA8" s="74"/>
    </row>
    <row r="9" spans="1:27" s="183" customFormat="1" ht="21.75" customHeight="1">
      <c r="A9" s="20"/>
      <c r="B9" s="20"/>
      <c r="C9" s="20"/>
      <c r="D9" s="20"/>
      <c r="E9" s="35"/>
      <c r="F9" s="21"/>
      <c r="G9" s="35"/>
      <c r="H9" s="21"/>
      <c r="I9" s="76"/>
      <c r="J9" s="27"/>
      <c r="K9" s="35"/>
      <c r="L9" s="21"/>
      <c r="M9" s="35" t="s">
        <v>92</v>
      </c>
      <c r="N9" s="27"/>
      <c r="O9" s="35" t="s">
        <v>93</v>
      </c>
      <c r="P9" s="27"/>
      <c r="Q9" s="35"/>
      <c r="R9" s="27"/>
      <c r="S9" s="149"/>
      <c r="T9" s="27"/>
      <c r="U9" s="35" t="s">
        <v>78</v>
      </c>
      <c r="V9" s="21"/>
      <c r="W9" s="35"/>
      <c r="X9" s="21"/>
      <c r="Y9" s="74"/>
      <c r="Z9" s="21"/>
      <c r="AA9" s="74"/>
    </row>
    <row r="10" spans="1:27" s="183" customFormat="1" ht="21.75" customHeight="1">
      <c r="A10" s="20"/>
      <c r="B10" s="20"/>
      <c r="C10" s="20"/>
      <c r="D10" s="20"/>
      <c r="E10" s="35"/>
      <c r="F10" s="21"/>
      <c r="G10" s="35"/>
      <c r="H10" s="21"/>
      <c r="I10" s="235" t="s">
        <v>48</v>
      </c>
      <c r="J10" s="235"/>
      <c r="K10" s="235"/>
      <c r="L10" s="21"/>
      <c r="M10" s="35" t="s">
        <v>94</v>
      </c>
      <c r="N10" s="27"/>
      <c r="O10" s="35" t="s">
        <v>95</v>
      </c>
      <c r="P10" s="27"/>
      <c r="Q10" s="35" t="s">
        <v>77</v>
      </c>
      <c r="R10" s="27"/>
      <c r="S10" s="149" t="s">
        <v>148</v>
      </c>
      <c r="T10" s="27"/>
      <c r="U10" s="35" t="s">
        <v>84</v>
      </c>
      <c r="W10" s="35" t="s">
        <v>79</v>
      </c>
      <c r="Y10" s="35" t="s">
        <v>96</v>
      </c>
      <c r="AA10" s="76"/>
    </row>
    <row r="11" spans="1:27" s="183" customFormat="1" ht="21.75" customHeight="1">
      <c r="A11" s="20"/>
      <c r="B11" s="20"/>
      <c r="C11" s="20"/>
      <c r="D11" s="20"/>
      <c r="E11" s="35" t="s">
        <v>80</v>
      </c>
      <c r="F11" s="21"/>
      <c r="G11" s="35" t="s">
        <v>141</v>
      </c>
      <c r="H11" s="21"/>
      <c r="I11" s="35" t="s">
        <v>81</v>
      </c>
      <c r="J11" s="27"/>
      <c r="K11" s="76"/>
      <c r="L11" s="21"/>
      <c r="M11" s="35" t="s">
        <v>184</v>
      </c>
      <c r="N11" s="27"/>
      <c r="O11" s="35" t="s">
        <v>97</v>
      </c>
      <c r="P11" s="27"/>
      <c r="Q11" s="35" t="s">
        <v>82</v>
      </c>
      <c r="R11" s="27"/>
      <c r="S11" s="149" t="s">
        <v>83</v>
      </c>
      <c r="T11" s="27"/>
      <c r="U11" s="35" t="s">
        <v>98</v>
      </c>
      <c r="V11" s="21"/>
      <c r="W11" s="35" t="s">
        <v>85</v>
      </c>
      <c r="X11" s="21"/>
      <c r="Y11" s="35" t="s">
        <v>99</v>
      </c>
      <c r="Z11" s="21"/>
      <c r="AA11" s="35" t="s">
        <v>78</v>
      </c>
    </row>
    <row r="12" spans="1:27" ht="21.75" customHeight="1">
      <c r="A12" s="20"/>
      <c r="B12" s="20"/>
      <c r="C12" s="20"/>
      <c r="D12" s="20"/>
      <c r="E12" s="35" t="s">
        <v>86</v>
      </c>
      <c r="F12" s="21"/>
      <c r="G12" s="35" t="s">
        <v>142</v>
      </c>
      <c r="H12" s="21"/>
      <c r="I12" s="35" t="s">
        <v>87</v>
      </c>
      <c r="J12" s="27"/>
      <c r="K12" s="35" t="s">
        <v>88</v>
      </c>
      <c r="L12" s="21"/>
      <c r="M12" s="149" t="s">
        <v>183</v>
      </c>
      <c r="N12" s="27"/>
      <c r="O12" s="35" t="s">
        <v>100</v>
      </c>
      <c r="P12" s="27"/>
      <c r="Q12" s="35" t="s">
        <v>89</v>
      </c>
      <c r="R12" s="27"/>
      <c r="S12" s="149" t="s">
        <v>90</v>
      </c>
      <c r="T12" s="27"/>
      <c r="U12" s="35" t="s">
        <v>101</v>
      </c>
      <c r="V12" s="21"/>
      <c r="W12" s="35" t="s">
        <v>138</v>
      </c>
      <c r="X12" s="21"/>
      <c r="Y12" s="35" t="s">
        <v>102</v>
      </c>
      <c r="Z12" s="21"/>
      <c r="AA12" s="35" t="s">
        <v>37</v>
      </c>
    </row>
    <row r="13" spans="1:27" s="123" customFormat="1" ht="21.75" customHeight="1">
      <c r="A13" s="125"/>
      <c r="B13" s="125"/>
      <c r="C13" s="125"/>
      <c r="D13" s="125"/>
      <c r="E13" s="150" t="s">
        <v>7</v>
      </c>
      <c r="F13" s="184"/>
      <c r="G13" s="150" t="s">
        <v>7</v>
      </c>
      <c r="H13" s="184"/>
      <c r="I13" s="150" t="s">
        <v>7</v>
      </c>
      <c r="J13" s="173"/>
      <c r="K13" s="150" t="s">
        <v>7</v>
      </c>
      <c r="L13" s="176"/>
      <c r="M13" s="150" t="s">
        <v>7</v>
      </c>
      <c r="N13" s="173"/>
      <c r="O13" s="150" t="s">
        <v>7</v>
      </c>
      <c r="P13" s="173"/>
      <c r="Q13" s="150" t="s">
        <v>7</v>
      </c>
      <c r="R13" s="173"/>
      <c r="S13" s="150" t="s">
        <v>7</v>
      </c>
      <c r="T13" s="173"/>
      <c r="U13" s="150" t="s">
        <v>7</v>
      </c>
      <c r="V13" s="173"/>
      <c r="W13" s="150" t="s">
        <v>7</v>
      </c>
      <c r="X13" s="173"/>
      <c r="Y13" s="150" t="s">
        <v>7</v>
      </c>
      <c r="Z13" s="173"/>
      <c r="AA13" s="150" t="s">
        <v>7</v>
      </c>
    </row>
    <row r="14" spans="1:27" s="123" customFormat="1" ht="6" customHeight="1">
      <c r="A14" s="228"/>
      <c r="B14" s="228"/>
      <c r="C14" s="228"/>
      <c r="E14" s="147"/>
      <c r="F14" s="167"/>
      <c r="G14" s="147"/>
      <c r="H14" s="167"/>
      <c r="I14" s="147"/>
      <c r="J14" s="167"/>
      <c r="K14" s="147"/>
      <c r="L14" s="167"/>
      <c r="M14" s="147"/>
      <c r="N14" s="167"/>
      <c r="O14" s="168"/>
      <c r="P14" s="167"/>
      <c r="Q14" s="147"/>
      <c r="R14" s="167"/>
      <c r="S14" s="147"/>
      <c r="T14" s="167"/>
      <c r="U14" s="147"/>
      <c r="V14" s="167"/>
      <c r="W14" s="147"/>
      <c r="X14" s="167"/>
      <c r="Y14" s="147"/>
      <c r="Z14" s="167"/>
      <c r="AA14" s="147"/>
    </row>
    <row r="15" spans="1:27" s="123" customFormat="1" ht="21.75" customHeight="1">
      <c r="A15" s="125" t="s">
        <v>172</v>
      </c>
      <c r="B15" s="125"/>
      <c r="C15" s="125"/>
      <c r="D15" s="130"/>
      <c r="E15" s="147"/>
      <c r="F15" s="167"/>
      <c r="G15" s="147"/>
      <c r="H15" s="167"/>
      <c r="I15" s="147"/>
      <c r="J15" s="167"/>
      <c r="K15" s="147"/>
      <c r="L15" s="167"/>
      <c r="M15" s="147"/>
      <c r="N15" s="167"/>
      <c r="O15" s="167"/>
      <c r="P15" s="167"/>
      <c r="Q15" s="147"/>
      <c r="R15" s="167"/>
      <c r="S15" s="147"/>
      <c r="T15" s="167"/>
      <c r="U15" s="169"/>
      <c r="V15" s="167"/>
      <c r="W15" s="169"/>
      <c r="X15" s="167"/>
      <c r="Y15" s="147"/>
      <c r="Z15" s="167"/>
      <c r="AA15" s="154"/>
    </row>
    <row r="16" spans="1:27" s="123" customFormat="1" ht="21.75" customHeight="1">
      <c r="A16" s="228"/>
      <c r="B16" s="125" t="s">
        <v>173</v>
      </c>
      <c r="C16" s="125"/>
      <c r="D16" s="130"/>
      <c r="E16" s="147">
        <v>480000000</v>
      </c>
      <c r="F16" s="167"/>
      <c r="G16" s="147">
        <v>2018140406</v>
      </c>
      <c r="H16" s="167"/>
      <c r="I16" s="147">
        <v>48000000</v>
      </c>
      <c r="J16" s="167"/>
      <c r="K16" s="147">
        <v>660164114</v>
      </c>
      <c r="L16" s="167"/>
      <c r="M16" s="147">
        <v>-412488709</v>
      </c>
      <c r="N16" s="167"/>
      <c r="O16" s="147">
        <v>-829580</v>
      </c>
      <c r="P16" s="167"/>
      <c r="Q16" s="147">
        <v>236255843</v>
      </c>
      <c r="R16" s="167"/>
      <c r="S16" s="147">
        <v>20206102</v>
      </c>
      <c r="T16" s="167"/>
      <c r="U16" s="147">
        <f>SUM(Q16,S16)</f>
        <v>256461945</v>
      </c>
      <c r="V16" s="167"/>
      <c r="W16" s="147">
        <f>SUM(E16:O16)+U16</f>
        <v>3049448176</v>
      </c>
      <c r="X16" s="167"/>
      <c r="Y16" s="147">
        <v>256530874</v>
      </c>
      <c r="Z16" s="167"/>
      <c r="AA16" s="147">
        <f>SUM(W16+Y16)</f>
        <v>3305979050</v>
      </c>
    </row>
    <row r="17" spans="1:27" s="123" customFormat="1" ht="21.75" customHeight="1">
      <c r="A17" s="14" t="s">
        <v>145</v>
      </c>
      <c r="B17" s="125"/>
      <c r="C17" s="125"/>
      <c r="D17" s="130"/>
      <c r="E17" s="147">
        <v>0</v>
      </c>
      <c r="F17" s="167"/>
      <c r="G17" s="147">
        <v>0</v>
      </c>
      <c r="H17" s="167"/>
      <c r="I17" s="147">
        <v>0</v>
      </c>
      <c r="J17" s="167"/>
      <c r="K17" s="147">
        <v>-220799529</v>
      </c>
      <c r="L17" s="167"/>
      <c r="M17" s="147">
        <v>0</v>
      </c>
      <c r="N17" s="167"/>
      <c r="O17" s="167">
        <v>0</v>
      </c>
      <c r="P17" s="167"/>
      <c r="Q17" s="147">
        <v>0</v>
      </c>
      <c r="R17" s="167"/>
      <c r="S17" s="147">
        <v>0</v>
      </c>
      <c r="T17" s="167"/>
      <c r="U17" s="147">
        <f>SUM(Q17,S17)</f>
        <v>0</v>
      </c>
      <c r="V17" s="167"/>
      <c r="W17" s="147">
        <f>SUM(E17:O17)+U17</f>
        <v>-220799529</v>
      </c>
      <c r="X17" s="167"/>
      <c r="Y17" s="147">
        <v>0</v>
      </c>
      <c r="Z17" s="167"/>
      <c r="AA17" s="147">
        <f>SUM(W17+Y17)</f>
        <v>-220799529</v>
      </c>
    </row>
    <row r="18" spans="1:27" s="123" customFormat="1" ht="21.75" customHeight="1">
      <c r="A18" s="117" t="s">
        <v>164</v>
      </c>
      <c r="B18" s="117"/>
      <c r="C18" s="117"/>
      <c r="D18" s="130"/>
      <c r="E18" s="148">
        <v>0</v>
      </c>
      <c r="F18" s="170"/>
      <c r="G18" s="148">
        <v>0</v>
      </c>
      <c r="H18" s="170"/>
      <c r="I18" s="148">
        <v>0</v>
      </c>
      <c r="J18" s="170"/>
      <c r="K18" s="148">
        <v>310676143</v>
      </c>
      <c r="L18" s="156"/>
      <c r="M18" s="148">
        <v>0</v>
      </c>
      <c r="N18" s="167"/>
      <c r="O18" s="171">
        <v>0</v>
      </c>
      <c r="P18" s="167"/>
      <c r="Q18" s="148">
        <v>0</v>
      </c>
      <c r="R18" s="172"/>
      <c r="S18" s="148">
        <v>17913822</v>
      </c>
      <c r="T18" s="172"/>
      <c r="U18" s="148">
        <f>SUM(Q18,S18)</f>
        <v>17913822</v>
      </c>
      <c r="V18" s="172"/>
      <c r="W18" s="148">
        <f>SUM(E18:O18)+U18</f>
        <v>328589965</v>
      </c>
      <c r="X18" s="173"/>
      <c r="Y18" s="148">
        <v>4434329</v>
      </c>
      <c r="Z18" s="173"/>
      <c r="AA18" s="148">
        <f>SUM(W18+Y18)</f>
        <v>333024294</v>
      </c>
    </row>
    <row r="19" spans="1:27" s="123" customFormat="1" ht="6" customHeight="1">
      <c r="A19" s="228"/>
      <c r="B19" s="228"/>
      <c r="C19" s="228"/>
      <c r="E19" s="147"/>
      <c r="F19" s="167"/>
      <c r="G19" s="147"/>
      <c r="H19" s="167"/>
      <c r="I19" s="147"/>
      <c r="J19" s="167"/>
      <c r="K19" s="147"/>
      <c r="L19" s="167"/>
      <c r="M19" s="147"/>
      <c r="N19" s="167"/>
      <c r="O19" s="167"/>
      <c r="P19" s="167"/>
      <c r="Q19" s="147"/>
      <c r="R19" s="167"/>
      <c r="S19" s="147"/>
      <c r="T19" s="167"/>
      <c r="U19" s="147"/>
      <c r="V19" s="167"/>
      <c r="W19" s="147"/>
      <c r="X19" s="167"/>
      <c r="Y19" s="147"/>
      <c r="Z19" s="167"/>
      <c r="AA19" s="147"/>
    </row>
    <row r="20" spans="1:27" s="123" customFormat="1" ht="21.75" customHeight="1">
      <c r="A20" s="126" t="s">
        <v>174</v>
      </c>
      <c r="B20" s="126"/>
      <c r="C20" s="126"/>
      <c r="E20" s="147"/>
      <c r="F20" s="167"/>
      <c r="G20" s="147"/>
      <c r="H20" s="167"/>
      <c r="I20" s="147"/>
      <c r="J20" s="167"/>
      <c r="K20" s="147"/>
      <c r="L20" s="167"/>
      <c r="M20" s="147"/>
      <c r="N20" s="167"/>
      <c r="O20" s="167"/>
      <c r="P20" s="167"/>
      <c r="Q20" s="147"/>
      <c r="R20" s="167"/>
      <c r="S20" s="147"/>
      <c r="T20" s="167"/>
      <c r="U20" s="147"/>
      <c r="V20" s="167"/>
      <c r="W20" s="147"/>
      <c r="X20" s="167"/>
      <c r="Y20" s="147"/>
      <c r="Z20" s="167"/>
      <c r="AA20" s="147"/>
    </row>
    <row r="21" spans="1:27" s="123" customFormat="1" ht="21.75" customHeight="1" thickBot="1">
      <c r="B21" s="20" t="s">
        <v>190</v>
      </c>
      <c r="C21" s="20"/>
      <c r="E21" s="174">
        <f>SUM(E16:E18)</f>
        <v>480000000</v>
      </c>
      <c r="F21" s="170"/>
      <c r="G21" s="174">
        <f>SUM(G16:G18)</f>
        <v>2018140406</v>
      </c>
      <c r="H21" s="170"/>
      <c r="I21" s="174">
        <f>SUM(I16:I18)</f>
        <v>48000000</v>
      </c>
      <c r="J21" s="170"/>
      <c r="K21" s="174">
        <f>SUM(K16:K18)</f>
        <v>750040728</v>
      </c>
      <c r="L21" s="156"/>
      <c r="M21" s="174">
        <f>SUM(M16:M18)</f>
        <v>-412488709</v>
      </c>
      <c r="N21" s="172"/>
      <c r="O21" s="174">
        <f>SUM(O16:O18)</f>
        <v>-829580</v>
      </c>
      <c r="P21" s="172"/>
      <c r="Q21" s="174">
        <f>SUM(Q16:Q18)</f>
        <v>236255843</v>
      </c>
      <c r="R21" s="172"/>
      <c r="S21" s="174">
        <f>SUM(S16:S18)</f>
        <v>38119924</v>
      </c>
      <c r="T21" s="172"/>
      <c r="U21" s="174">
        <f>SUM(U16:U18)</f>
        <v>274375767</v>
      </c>
      <c r="V21" s="172"/>
      <c r="W21" s="174">
        <f>SUM(W16:W18)</f>
        <v>3157238612</v>
      </c>
      <c r="X21" s="172"/>
      <c r="Y21" s="174">
        <f>SUM(Y16:Y18)</f>
        <v>260965203</v>
      </c>
      <c r="Z21" s="172"/>
      <c r="AA21" s="174">
        <f>SUM(AA16:AA18)</f>
        <v>3418203815</v>
      </c>
    </row>
    <row r="22" spans="1:27" ht="21.75" customHeight="1" thickTop="1">
      <c r="B22" s="29"/>
      <c r="C22" s="29"/>
      <c r="E22" s="59"/>
      <c r="F22" s="70"/>
      <c r="G22" s="59"/>
      <c r="H22" s="70"/>
      <c r="I22" s="59"/>
      <c r="J22" s="70"/>
      <c r="K22" s="59"/>
      <c r="L22" s="1"/>
      <c r="M22" s="59"/>
      <c r="N22" s="13"/>
      <c r="O22" s="1"/>
      <c r="P22" s="13"/>
      <c r="Q22" s="59"/>
      <c r="R22" s="13"/>
      <c r="S22" s="59"/>
      <c r="T22" s="13"/>
      <c r="U22" s="59"/>
      <c r="V22" s="13"/>
      <c r="W22" s="59"/>
      <c r="X22" s="13"/>
      <c r="Y22" s="59"/>
      <c r="Z22" s="13"/>
      <c r="AA22" s="59"/>
    </row>
    <row r="23" spans="1:27" ht="21.75" customHeight="1">
      <c r="B23" s="29"/>
      <c r="C23" s="29"/>
      <c r="E23" s="59"/>
      <c r="F23" s="70"/>
      <c r="G23" s="59"/>
      <c r="H23" s="70"/>
      <c r="I23" s="59"/>
      <c r="J23" s="70"/>
      <c r="K23" s="59"/>
      <c r="L23" s="1"/>
      <c r="M23" s="59"/>
      <c r="N23" s="13"/>
      <c r="O23" s="1"/>
      <c r="P23" s="13"/>
      <c r="Q23" s="59"/>
      <c r="R23" s="13"/>
      <c r="S23" s="59"/>
      <c r="T23" s="13"/>
      <c r="U23" s="59"/>
      <c r="V23" s="13"/>
      <c r="W23" s="59"/>
      <c r="X23" s="13"/>
      <c r="Y23" s="59"/>
      <c r="Z23" s="13"/>
      <c r="AA23" s="59"/>
    </row>
    <row r="24" spans="1:27" ht="21.75" customHeight="1">
      <c r="B24" s="29"/>
      <c r="C24" s="29"/>
      <c r="E24" s="59"/>
      <c r="F24" s="70"/>
      <c r="G24" s="59"/>
      <c r="H24" s="70"/>
      <c r="I24" s="59"/>
      <c r="J24" s="70"/>
      <c r="K24" s="59"/>
      <c r="L24" s="1"/>
      <c r="M24" s="59"/>
      <c r="N24" s="13"/>
      <c r="O24" s="1"/>
      <c r="P24" s="13"/>
      <c r="Q24" s="59"/>
      <c r="R24" s="13"/>
      <c r="S24" s="59"/>
      <c r="T24" s="13"/>
      <c r="U24" s="59"/>
      <c r="V24" s="13"/>
      <c r="W24" s="59"/>
      <c r="X24" s="13"/>
      <c r="Y24" s="59"/>
      <c r="Z24" s="13"/>
      <c r="AA24" s="59"/>
    </row>
    <row r="25" spans="1:27" ht="21.75" customHeight="1">
      <c r="B25" s="29"/>
      <c r="C25" s="29"/>
      <c r="E25" s="59"/>
      <c r="F25" s="70"/>
      <c r="G25" s="59"/>
      <c r="H25" s="70"/>
      <c r="I25" s="59"/>
      <c r="J25" s="70"/>
      <c r="K25" s="59"/>
      <c r="L25" s="1"/>
      <c r="M25" s="59"/>
      <c r="N25" s="13"/>
      <c r="O25" s="1"/>
      <c r="P25" s="13"/>
      <c r="Q25" s="59"/>
      <c r="R25" s="13"/>
      <c r="S25" s="59"/>
      <c r="T25" s="13"/>
      <c r="U25" s="59"/>
      <c r="V25" s="13"/>
      <c r="W25" s="59"/>
      <c r="X25" s="13"/>
      <c r="Y25" s="59"/>
      <c r="Z25" s="13"/>
      <c r="AA25" s="59"/>
    </row>
    <row r="26" spans="1:27" ht="21.75" customHeight="1">
      <c r="B26" s="29"/>
      <c r="C26" s="29"/>
      <c r="E26" s="59"/>
      <c r="F26" s="70"/>
      <c r="G26" s="59"/>
      <c r="H26" s="70"/>
      <c r="I26" s="59"/>
      <c r="J26" s="70"/>
      <c r="K26" s="59"/>
      <c r="L26" s="1"/>
      <c r="M26" s="59"/>
      <c r="N26" s="13"/>
      <c r="O26" s="1"/>
      <c r="P26" s="13"/>
      <c r="Q26" s="59"/>
      <c r="R26" s="13"/>
      <c r="S26" s="59"/>
      <c r="T26" s="13"/>
      <c r="U26" s="59"/>
      <c r="V26" s="13"/>
      <c r="W26" s="59"/>
      <c r="X26" s="13"/>
      <c r="Z26" s="13"/>
      <c r="AA26" s="59"/>
    </row>
    <row r="32" spans="1:27" ht="6.75" customHeight="1"/>
    <row r="33" spans="1:27" ht="21.95" customHeight="1">
      <c r="A33" s="32" t="s">
        <v>25</v>
      </c>
      <c r="B33" s="32"/>
      <c r="C33" s="32"/>
      <c r="D33" s="32"/>
      <c r="E33" s="33"/>
      <c r="F33" s="34"/>
      <c r="G33" s="33"/>
      <c r="H33" s="34"/>
      <c r="I33" s="33"/>
      <c r="J33" s="34"/>
      <c r="K33" s="33"/>
      <c r="L33" s="34"/>
      <c r="M33" s="33"/>
      <c r="N33" s="34"/>
      <c r="O33" s="34"/>
      <c r="P33" s="34"/>
      <c r="Q33" s="33"/>
      <c r="R33" s="34"/>
      <c r="S33" s="33"/>
      <c r="T33" s="34"/>
      <c r="U33" s="33"/>
      <c r="V33" s="34"/>
      <c r="W33" s="33"/>
      <c r="X33" s="34"/>
      <c r="Y33" s="33"/>
      <c r="Z33" s="34"/>
      <c r="AA33" s="33"/>
    </row>
  </sheetData>
  <mergeCells count="5">
    <mergeCell ref="E5:AA5"/>
    <mergeCell ref="E6:W6"/>
    <mergeCell ref="Q7:U7"/>
    <mergeCell ref="Q8:T8"/>
    <mergeCell ref="I10:K10"/>
  </mergeCells>
  <pageMargins left="0.5" right="0.35" top="0.5" bottom="0.6" header="0.49" footer="0.4"/>
  <pageSetup paperSize="9" scale="80" firstPageNumber="9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F7DD24-B985-46BD-8099-09753FE3654F}">
  <sheetPr>
    <tabColor theme="4" tint="-0.499984740745262"/>
  </sheetPr>
  <dimension ref="A1:AB33"/>
  <sheetViews>
    <sheetView zoomScaleNormal="100" zoomScaleSheetLayoutView="44" zoomScalePageLayoutView="85" workbookViewId="0">
      <selection activeCell="L16" sqref="L16"/>
    </sheetView>
  </sheetViews>
  <sheetFormatPr defaultColWidth="10" defaultRowHeight="21.75" customHeight="1"/>
  <cols>
    <col min="1" max="1" width="1.7109375" style="5" customWidth="1"/>
    <col min="2" max="2" width="13.42578125" style="5" customWidth="1"/>
    <col min="3" max="3" width="11" style="5" customWidth="1"/>
    <col min="4" max="4" width="7.7109375" style="5" customWidth="1"/>
    <col min="5" max="5" width="0.5703125" style="5" customWidth="1"/>
    <col min="6" max="6" width="10.85546875" style="31" customWidth="1"/>
    <col min="7" max="7" width="0.5703125" style="10" customWidth="1"/>
    <col min="8" max="8" width="11" style="31" customWidth="1"/>
    <col min="9" max="9" width="0.5703125" style="10" customWidth="1"/>
    <col min="10" max="10" width="10.140625" style="31" customWidth="1"/>
    <col min="11" max="11" width="0.5703125" style="10" customWidth="1"/>
    <col min="12" max="12" width="11.28515625" style="31" customWidth="1"/>
    <col min="13" max="13" width="0.5703125" style="10" customWidth="1"/>
    <col min="14" max="14" width="14" style="31" customWidth="1"/>
    <col min="15" max="15" width="0.5703125" style="10" customWidth="1"/>
    <col min="16" max="16" width="13.140625" style="10" customWidth="1"/>
    <col min="17" max="17" width="0.5703125" style="10" customWidth="1"/>
    <col min="18" max="18" width="9.5703125" style="31" customWidth="1"/>
    <col min="19" max="19" width="0.5703125" style="10" customWidth="1"/>
    <col min="20" max="20" width="12.85546875" style="31" customWidth="1"/>
    <col min="21" max="21" width="0.5703125" style="10" customWidth="1"/>
    <col min="22" max="22" width="12" style="31" customWidth="1"/>
    <col min="23" max="23" width="0.5703125" style="10" customWidth="1"/>
    <col min="24" max="24" width="10.85546875" style="31" customWidth="1"/>
    <col min="25" max="25" width="0.5703125" style="10" customWidth="1"/>
    <col min="26" max="26" width="9.7109375" style="31" customWidth="1"/>
    <col min="27" max="27" width="0.5703125" style="10" customWidth="1"/>
    <col min="28" max="28" width="12.5703125" style="31" customWidth="1"/>
    <col min="29" max="29" width="10" style="5"/>
    <col min="30" max="30" width="10" style="5" customWidth="1"/>
    <col min="31" max="16384" width="10" style="5"/>
  </cols>
  <sheetData>
    <row r="1" spans="1:28" ht="21.75" customHeight="1">
      <c r="A1" s="29" t="s">
        <v>0</v>
      </c>
      <c r="B1" s="29"/>
      <c r="C1" s="29"/>
      <c r="D1" s="29"/>
      <c r="E1" s="29"/>
      <c r="F1" s="71"/>
      <c r="G1" s="66"/>
      <c r="H1" s="71"/>
      <c r="I1" s="66"/>
      <c r="J1" s="71"/>
      <c r="K1" s="66"/>
      <c r="L1" s="71"/>
      <c r="M1" s="66"/>
      <c r="N1" s="71"/>
      <c r="O1" s="66"/>
      <c r="P1" s="66"/>
      <c r="Q1" s="66"/>
      <c r="R1" s="71"/>
      <c r="S1" s="66"/>
      <c r="T1" s="71"/>
      <c r="U1" s="66"/>
      <c r="W1" s="66"/>
      <c r="Y1" s="66"/>
      <c r="Z1" s="71"/>
      <c r="AA1" s="66"/>
      <c r="AB1" s="72"/>
    </row>
    <row r="2" spans="1:28" ht="21.75" customHeight="1">
      <c r="A2" s="29" t="s">
        <v>162</v>
      </c>
      <c r="B2" s="29"/>
      <c r="C2" s="29"/>
      <c r="D2" s="29"/>
      <c r="E2" s="29"/>
      <c r="F2" s="71"/>
      <c r="G2" s="66"/>
      <c r="H2" s="71"/>
      <c r="I2" s="66"/>
      <c r="J2" s="71"/>
      <c r="K2" s="66"/>
      <c r="L2" s="71"/>
      <c r="M2" s="66"/>
      <c r="N2" s="71"/>
      <c r="O2" s="66"/>
      <c r="P2" s="66"/>
      <c r="Q2" s="66"/>
      <c r="R2" s="71"/>
      <c r="S2" s="66"/>
      <c r="T2" s="71"/>
      <c r="U2" s="66"/>
      <c r="W2" s="66"/>
      <c r="Y2" s="66"/>
      <c r="Z2" s="71"/>
      <c r="AA2" s="66"/>
    </row>
    <row r="3" spans="1:28" ht="21.75" customHeight="1">
      <c r="A3" s="187" t="str">
        <f>'Pl5-7-8 (6m)'!A3</f>
        <v>สำหรับรอบระยะเวลาหกเดือนสิ้นสุดวันที่ 30 มิถุนายน พ.ศ. 2567</v>
      </c>
      <c r="B3" s="187"/>
      <c r="C3" s="187"/>
      <c r="D3" s="187"/>
      <c r="E3" s="187"/>
      <c r="F3" s="188"/>
      <c r="G3" s="189"/>
      <c r="H3" s="188"/>
      <c r="I3" s="67"/>
      <c r="J3" s="73"/>
      <c r="K3" s="67"/>
      <c r="L3" s="73"/>
      <c r="M3" s="67"/>
      <c r="N3" s="73"/>
      <c r="O3" s="67"/>
      <c r="P3" s="67"/>
      <c r="Q3" s="67"/>
      <c r="R3" s="73"/>
      <c r="S3" s="67"/>
      <c r="T3" s="73"/>
      <c r="U3" s="67"/>
      <c r="V3" s="33"/>
      <c r="W3" s="67"/>
      <c r="X3" s="33"/>
      <c r="Y3" s="67"/>
      <c r="Z3" s="73"/>
      <c r="AA3" s="67"/>
      <c r="AB3" s="33"/>
    </row>
    <row r="4" spans="1:28" ht="21.75" customHeight="1">
      <c r="B4" s="29"/>
      <c r="F4" s="59"/>
      <c r="G4" s="70"/>
      <c r="H4" s="59"/>
      <c r="I4" s="70"/>
      <c r="J4" s="59"/>
      <c r="K4" s="70"/>
      <c r="L4" s="59"/>
      <c r="M4" s="1"/>
      <c r="N4" s="59"/>
      <c r="O4" s="13"/>
      <c r="P4" s="1"/>
      <c r="Q4" s="13"/>
      <c r="R4" s="59"/>
      <c r="S4" s="13"/>
      <c r="T4" s="59"/>
      <c r="U4" s="13"/>
      <c r="V4" s="59"/>
      <c r="W4" s="13"/>
      <c r="X4" s="59"/>
      <c r="Y4" s="13"/>
      <c r="Z4" s="59"/>
      <c r="AA4" s="13"/>
      <c r="AB4" s="59"/>
    </row>
    <row r="5" spans="1:28" s="183" customFormat="1" ht="21.75" customHeight="1">
      <c r="F5" s="234" t="s">
        <v>1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  <c r="AB5" s="234"/>
    </row>
    <row r="6" spans="1:28" s="183" customFormat="1" ht="21.75" customHeight="1">
      <c r="A6" s="20"/>
      <c r="B6" s="20"/>
      <c r="C6" s="11"/>
      <c r="D6" s="11"/>
      <c r="E6" s="11"/>
      <c r="F6" s="234" t="s">
        <v>137</v>
      </c>
      <c r="G6" s="234"/>
      <c r="H6" s="234"/>
      <c r="I6" s="234"/>
      <c r="J6" s="234"/>
      <c r="K6" s="234"/>
      <c r="L6" s="234"/>
      <c r="M6" s="234"/>
      <c r="N6" s="234"/>
      <c r="O6" s="234"/>
      <c r="P6" s="234"/>
      <c r="Q6" s="234"/>
      <c r="R6" s="234"/>
      <c r="S6" s="234"/>
      <c r="T6" s="234"/>
      <c r="U6" s="234"/>
      <c r="V6" s="234"/>
      <c r="W6" s="234"/>
      <c r="X6" s="234"/>
      <c r="Y6" s="20"/>
      <c r="Z6" s="74"/>
      <c r="AA6" s="20"/>
      <c r="AB6" s="74"/>
    </row>
    <row r="7" spans="1:28" s="183" customFormat="1" ht="21.75" customHeight="1">
      <c r="A7" s="20"/>
      <c r="B7" s="20"/>
      <c r="C7" s="11"/>
      <c r="D7" s="11"/>
      <c r="E7" s="11"/>
      <c r="F7" s="35"/>
      <c r="G7" s="60"/>
      <c r="H7" s="35"/>
      <c r="I7" s="60"/>
      <c r="J7" s="75"/>
      <c r="K7" s="60"/>
      <c r="L7" s="35"/>
      <c r="M7" s="60"/>
      <c r="N7" s="75"/>
      <c r="O7" s="60"/>
      <c r="P7" s="60"/>
      <c r="Q7" s="60"/>
      <c r="R7" s="235" t="s">
        <v>51</v>
      </c>
      <c r="S7" s="235"/>
      <c r="T7" s="235"/>
      <c r="U7" s="235"/>
      <c r="V7" s="235"/>
      <c r="W7" s="21"/>
      <c r="X7" s="74"/>
      <c r="Y7" s="21"/>
      <c r="Z7" s="74"/>
      <c r="AA7" s="21"/>
      <c r="AB7" s="74"/>
    </row>
    <row r="8" spans="1:28" s="183" customFormat="1" ht="21.75" customHeight="1">
      <c r="A8" s="20"/>
      <c r="B8" s="20"/>
      <c r="C8" s="11"/>
      <c r="D8" s="11"/>
      <c r="E8" s="11"/>
      <c r="F8" s="35"/>
      <c r="G8" s="60"/>
      <c r="H8" s="35"/>
      <c r="I8" s="60"/>
      <c r="J8" s="76"/>
      <c r="L8" s="76"/>
      <c r="M8" s="60"/>
      <c r="N8" s="75"/>
      <c r="O8" s="60"/>
      <c r="P8" s="60"/>
      <c r="Q8" s="60"/>
      <c r="R8" s="236" t="s">
        <v>76</v>
      </c>
      <c r="S8" s="236"/>
      <c r="T8" s="236"/>
      <c r="U8" s="236"/>
      <c r="V8" s="74"/>
      <c r="W8" s="21"/>
      <c r="X8" s="74"/>
      <c r="Y8" s="21"/>
      <c r="Z8" s="74"/>
      <c r="AA8" s="21"/>
      <c r="AB8" s="74"/>
    </row>
    <row r="9" spans="1:28" s="183" customFormat="1" ht="21.75" customHeight="1">
      <c r="A9" s="20"/>
      <c r="B9" s="20"/>
      <c r="C9" s="20"/>
      <c r="D9" s="20"/>
      <c r="E9" s="20"/>
      <c r="F9" s="35"/>
      <c r="G9" s="21"/>
      <c r="H9" s="35"/>
      <c r="I9" s="21"/>
      <c r="J9" s="76"/>
      <c r="K9" s="27"/>
      <c r="L9" s="35"/>
      <c r="M9" s="21"/>
      <c r="N9" s="35" t="s">
        <v>92</v>
      </c>
      <c r="O9" s="27"/>
      <c r="P9" s="35" t="s">
        <v>93</v>
      </c>
      <c r="Q9" s="27"/>
      <c r="R9" s="35"/>
      <c r="S9" s="27"/>
      <c r="T9" s="149"/>
      <c r="U9" s="27"/>
      <c r="V9" s="35" t="s">
        <v>78</v>
      </c>
      <c r="W9" s="21"/>
      <c r="X9" s="35"/>
      <c r="Y9" s="21"/>
      <c r="Z9" s="74"/>
      <c r="AA9" s="21"/>
      <c r="AB9" s="74"/>
    </row>
    <row r="10" spans="1:28" s="183" customFormat="1" ht="21.75" customHeight="1">
      <c r="A10" s="20"/>
      <c r="B10" s="20"/>
      <c r="C10" s="20"/>
      <c r="D10" s="20"/>
      <c r="E10" s="20"/>
      <c r="F10" s="35"/>
      <c r="G10" s="21"/>
      <c r="H10" s="35"/>
      <c r="I10" s="21"/>
      <c r="J10" s="235" t="s">
        <v>48</v>
      </c>
      <c r="K10" s="235"/>
      <c r="L10" s="235"/>
      <c r="M10" s="21"/>
      <c r="N10" s="35" t="s">
        <v>94</v>
      </c>
      <c r="O10" s="27"/>
      <c r="P10" s="35" t="s">
        <v>95</v>
      </c>
      <c r="Q10" s="27"/>
      <c r="R10" s="35" t="s">
        <v>77</v>
      </c>
      <c r="S10" s="27"/>
      <c r="T10" s="149" t="s">
        <v>148</v>
      </c>
      <c r="U10" s="27"/>
      <c r="V10" s="35" t="s">
        <v>84</v>
      </c>
      <c r="X10" s="35" t="s">
        <v>79</v>
      </c>
      <c r="Z10" s="35" t="s">
        <v>96</v>
      </c>
      <c r="AB10" s="76"/>
    </row>
    <row r="11" spans="1:28" s="183" customFormat="1" ht="21.75" customHeight="1">
      <c r="A11" s="20"/>
      <c r="B11" s="20"/>
      <c r="C11" s="20"/>
      <c r="D11" s="20"/>
      <c r="E11" s="20"/>
      <c r="F11" s="35" t="s">
        <v>80</v>
      </c>
      <c r="G11" s="21"/>
      <c r="H11" s="35" t="s">
        <v>141</v>
      </c>
      <c r="I11" s="21"/>
      <c r="J11" s="35" t="s">
        <v>81</v>
      </c>
      <c r="K11" s="27"/>
      <c r="L11" s="76"/>
      <c r="M11" s="21"/>
      <c r="N11" s="35" t="s">
        <v>184</v>
      </c>
      <c r="O11" s="27"/>
      <c r="P11" s="35" t="s">
        <v>97</v>
      </c>
      <c r="Q11" s="27"/>
      <c r="R11" s="35" t="s">
        <v>82</v>
      </c>
      <c r="S11" s="27"/>
      <c r="T11" s="149" t="s">
        <v>83</v>
      </c>
      <c r="U11" s="27"/>
      <c r="V11" s="35" t="s">
        <v>98</v>
      </c>
      <c r="W11" s="21"/>
      <c r="X11" s="35" t="s">
        <v>85</v>
      </c>
      <c r="Y11" s="21"/>
      <c r="Z11" s="35" t="s">
        <v>99</v>
      </c>
      <c r="AA11" s="21"/>
      <c r="AB11" s="35" t="s">
        <v>78</v>
      </c>
    </row>
    <row r="12" spans="1:28" ht="21.75" customHeight="1">
      <c r="A12" s="20"/>
      <c r="B12" s="20"/>
      <c r="C12" s="20"/>
      <c r="D12" s="20"/>
      <c r="E12" s="20"/>
      <c r="F12" s="35" t="s">
        <v>86</v>
      </c>
      <c r="G12" s="21"/>
      <c r="H12" s="35" t="s">
        <v>142</v>
      </c>
      <c r="I12" s="21"/>
      <c r="J12" s="35" t="s">
        <v>87</v>
      </c>
      <c r="K12" s="27"/>
      <c r="L12" s="35" t="s">
        <v>88</v>
      </c>
      <c r="M12" s="21"/>
      <c r="N12" s="149" t="s">
        <v>183</v>
      </c>
      <c r="O12" s="27"/>
      <c r="P12" s="35" t="s">
        <v>100</v>
      </c>
      <c r="Q12" s="27"/>
      <c r="R12" s="35" t="s">
        <v>89</v>
      </c>
      <c r="S12" s="27"/>
      <c r="T12" s="149" t="s">
        <v>90</v>
      </c>
      <c r="U12" s="27"/>
      <c r="V12" s="35" t="s">
        <v>101</v>
      </c>
      <c r="W12" s="21"/>
      <c r="X12" s="35" t="s">
        <v>138</v>
      </c>
      <c r="Y12" s="21"/>
      <c r="Z12" s="35" t="s">
        <v>102</v>
      </c>
      <c r="AA12" s="21"/>
      <c r="AB12" s="35" t="s">
        <v>37</v>
      </c>
    </row>
    <row r="13" spans="1:28" ht="21.75" customHeight="1">
      <c r="A13" s="20"/>
      <c r="B13" s="20"/>
      <c r="C13" s="20"/>
      <c r="D13" s="229" t="s">
        <v>6</v>
      </c>
      <c r="E13" s="20"/>
      <c r="F13" s="36" t="s">
        <v>7</v>
      </c>
      <c r="G13" s="60"/>
      <c r="H13" s="36" t="s">
        <v>7</v>
      </c>
      <c r="I13" s="60"/>
      <c r="J13" s="36" t="s">
        <v>7</v>
      </c>
      <c r="K13" s="27"/>
      <c r="L13" s="36" t="s">
        <v>7</v>
      </c>
      <c r="M13" s="21"/>
      <c r="N13" s="36" t="s">
        <v>7</v>
      </c>
      <c r="O13" s="27"/>
      <c r="P13" s="36" t="s">
        <v>7</v>
      </c>
      <c r="Q13" s="27"/>
      <c r="R13" s="36" t="s">
        <v>7</v>
      </c>
      <c r="S13" s="27"/>
      <c r="T13" s="36" t="s">
        <v>7</v>
      </c>
      <c r="U13" s="27"/>
      <c r="V13" s="36" t="s">
        <v>7</v>
      </c>
      <c r="W13" s="27"/>
      <c r="X13" s="36" t="s">
        <v>7</v>
      </c>
      <c r="Y13" s="27"/>
      <c r="Z13" s="36" t="s">
        <v>7</v>
      </c>
      <c r="AA13" s="27"/>
      <c r="AB13" s="36" t="s">
        <v>7</v>
      </c>
    </row>
    <row r="14" spans="1:28" ht="6" customHeight="1">
      <c r="A14" s="183"/>
      <c r="B14" s="183"/>
      <c r="F14" s="77"/>
      <c r="H14" s="77"/>
      <c r="J14" s="77"/>
      <c r="L14" s="77"/>
      <c r="N14" s="77"/>
      <c r="P14" s="78"/>
      <c r="R14" s="77"/>
      <c r="T14" s="77"/>
      <c r="V14" s="77"/>
      <c r="X14" s="77"/>
      <c r="Z14" s="77"/>
      <c r="AB14" s="77"/>
    </row>
    <row r="15" spans="1:28" ht="21.75" customHeight="1">
      <c r="A15" s="125" t="s">
        <v>172</v>
      </c>
      <c r="B15" s="125"/>
      <c r="C15" s="30"/>
      <c r="D15" s="30"/>
      <c r="E15" s="30"/>
      <c r="F15" s="77"/>
      <c r="H15" s="77"/>
      <c r="J15" s="77"/>
      <c r="L15" s="77"/>
      <c r="N15" s="77"/>
      <c r="P15" s="79"/>
      <c r="R15" s="77"/>
      <c r="T15" s="77"/>
      <c r="V15" s="80"/>
      <c r="X15" s="80"/>
      <c r="Z15" s="77"/>
      <c r="AB15" s="63"/>
    </row>
    <row r="16" spans="1:28" ht="21.75" customHeight="1">
      <c r="A16" s="125"/>
      <c r="B16" s="125" t="s">
        <v>175</v>
      </c>
      <c r="C16" s="30"/>
      <c r="D16" s="30"/>
      <c r="E16" s="30"/>
      <c r="F16" s="77">
        <v>480000000</v>
      </c>
      <c r="H16" s="77">
        <v>2018140406</v>
      </c>
      <c r="J16" s="77">
        <v>48000000</v>
      </c>
      <c r="L16" s="77">
        <v>852431264</v>
      </c>
      <c r="N16" s="77">
        <v>-412488709</v>
      </c>
      <c r="P16" s="79">
        <v>-829580</v>
      </c>
      <c r="R16" s="77">
        <v>236255843</v>
      </c>
      <c r="T16" s="77">
        <v>-3155599</v>
      </c>
      <c r="V16" s="80">
        <f>SUM(T16,R16)</f>
        <v>233100244</v>
      </c>
      <c r="X16" s="80">
        <f>SUM(V16,P16,N16,L16,J16,H16,F16)</f>
        <v>3218353625</v>
      </c>
      <c r="Z16" s="77">
        <v>244354009</v>
      </c>
      <c r="AB16" s="63">
        <f>SUM(Z16:AA16,X16)</f>
        <v>3462707634</v>
      </c>
    </row>
    <row r="17" spans="1:28" ht="21.75" customHeight="1">
      <c r="A17" s="14" t="s">
        <v>145</v>
      </c>
      <c r="B17" s="125"/>
      <c r="C17" s="30"/>
      <c r="D17" s="30">
        <v>16</v>
      </c>
      <c r="E17" s="30"/>
      <c r="F17" s="77">
        <v>0</v>
      </c>
      <c r="H17" s="77">
        <v>0</v>
      </c>
      <c r="J17" s="77">
        <v>0</v>
      </c>
      <c r="L17" s="225">
        <v>-239987438</v>
      </c>
      <c r="N17" s="77">
        <v>0</v>
      </c>
      <c r="P17" s="79">
        <v>0</v>
      </c>
      <c r="R17" s="77">
        <v>0</v>
      </c>
      <c r="T17" s="77">
        <v>0</v>
      </c>
      <c r="V17" s="80">
        <f>SUM(R17,T17)</f>
        <v>0</v>
      </c>
      <c r="X17" s="63">
        <f>SUM(F17:P17)+V17</f>
        <v>-239987438</v>
      </c>
      <c r="Z17" s="77">
        <v>0</v>
      </c>
      <c r="AB17" s="63">
        <f>SUM(X17+Z17)</f>
        <v>-239987438</v>
      </c>
    </row>
    <row r="18" spans="1:28" ht="21.75" customHeight="1">
      <c r="A18" s="117" t="s">
        <v>164</v>
      </c>
      <c r="B18" s="117"/>
      <c r="C18" s="130"/>
      <c r="D18" s="130"/>
      <c r="E18" s="130"/>
      <c r="F18" s="185">
        <v>0</v>
      </c>
      <c r="G18" s="70"/>
      <c r="H18" s="185">
        <v>0</v>
      </c>
      <c r="I18" s="70"/>
      <c r="J18" s="185">
        <v>0</v>
      </c>
      <c r="K18" s="70"/>
      <c r="L18" s="185">
        <f>'Pl5-7-8 (6m)'!F66</f>
        <v>319798997</v>
      </c>
      <c r="M18" s="1"/>
      <c r="N18" s="185">
        <v>0</v>
      </c>
      <c r="O18" s="1"/>
      <c r="P18" s="185">
        <v>0</v>
      </c>
      <c r="Q18" s="1"/>
      <c r="R18" s="185">
        <v>0</v>
      </c>
      <c r="S18" s="13"/>
      <c r="T18" s="185">
        <v>29613657</v>
      </c>
      <c r="U18" s="13"/>
      <c r="V18" s="185">
        <f>SUM(R18,T18)</f>
        <v>29613657</v>
      </c>
      <c r="W18" s="13"/>
      <c r="X18" s="185">
        <f>SUM(F18:P18)+V18</f>
        <v>349412654</v>
      </c>
      <c r="Y18" s="27"/>
      <c r="Z18" s="185">
        <v>17791938</v>
      </c>
      <c r="AA18" s="27"/>
      <c r="AB18" s="185">
        <f>SUM(X18+Z18)</f>
        <v>367204592</v>
      </c>
    </row>
    <row r="19" spans="1:28" ht="6" customHeight="1">
      <c r="A19" s="228"/>
      <c r="B19" s="228"/>
      <c r="F19" s="80"/>
      <c r="G19" s="1"/>
      <c r="H19" s="80"/>
      <c r="I19" s="1"/>
      <c r="J19" s="80"/>
      <c r="K19" s="1"/>
      <c r="L19" s="80"/>
      <c r="M19" s="1"/>
      <c r="N19" s="80"/>
      <c r="O19" s="1"/>
      <c r="P19" s="28"/>
      <c r="Q19" s="1"/>
      <c r="R19" s="80"/>
      <c r="S19" s="1"/>
      <c r="T19" s="80"/>
      <c r="U19" s="1"/>
      <c r="V19" s="80"/>
      <c r="W19" s="1"/>
      <c r="X19" s="80"/>
      <c r="Y19" s="1"/>
      <c r="Z19" s="80"/>
      <c r="AA19" s="1"/>
      <c r="AB19" s="80"/>
    </row>
    <row r="20" spans="1:28" ht="21.75" customHeight="1">
      <c r="A20" s="126" t="s">
        <v>174</v>
      </c>
      <c r="B20" s="126"/>
      <c r="F20" s="80"/>
      <c r="G20" s="1"/>
      <c r="H20" s="80"/>
      <c r="I20" s="1"/>
      <c r="J20" s="80"/>
      <c r="K20" s="1"/>
      <c r="L20" s="80"/>
      <c r="M20" s="1"/>
      <c r="N20" s="80"/>
      <c r="O20" s="1"/>
      <c r="P20" s="28"/>
      <c r="Q20" s="1"/>
      <c r="R20" s="80"/>
      <c r="S20" s="1"/>
      <c r="T20" s="80"/>
      <c r="U20" s="1"/>
      <c r="V20" s="80"/>
      <c r="W20" s="1"/>
      <c r="X20" s="80"/>
      <c r="Y20" s="1"/>
      <c r="Z20" s="80"/>
      <c r="AA20" s="1"/>
      <c r="AB20" s="80"/>
    </row>
    <row r="21" spans="1:28" ht="21.75" customHeight="1" thickBot="1">
      <c r="B21" s="20" t="s">
        <v>185</v>
      </c>
      <c r="F21" s="82">
        <f>SUM(F16:F18)</f>
        <v>480000000</v>
      </c>
      <c r="G21" s="70"/>
      <c r="H21" s="82">
        <f>SUM(H16:H18)</f>
        <v>2018140406</v>
      </c>
      <c r="I21" s="70"/>
      <c r="J21" s="82">
        <f>SUM(J16:J18)</f>
        <v>48000000</v>
      </c>
      <c r="K21" s="70"/>
      <c r="L21" s="82">
        <f>SUM(L16:L18)</f>
        <v>932242823</v>
      </c>
      <c r="M21" s="1"/>
      <c r="N21" s="82">
        <f>SUM(N16:N18)</f>
        <v>-412488709</v>
      </c>
      <c r="O21" s="13"/>
      <c r="P21" s="82">
        <f>SUM(P16:P18)</f>
        <v>-829580</v>
      </c>
      <c r="Q21" s="13"/>
      <c r="R21" s="82">
        <f>SUM(R16:R18)</f>
        <v>236255843</v>
      </c>
      <c r="S21" s="13"/>
      <c r="T21" s="82">
        <f>SUM(T16:T18)</f>
        <v>26458058</v>
      </c>
      <c r="U21" s="13"/>
      <c r="V21" s="82">
        <f>SUM(V16:V18)</f>
        <v>262713901</v>
      </c>
      <c r="W21" s="13"/>
      <c r="X21" s="82">
        <f>SUM(X16:X18)</f>
        <v>3327778841</v>
      </c>
      <c r="Y21" s="13"/>
      <c r="Z21" s="82">
        <f>SUM(Z16:Z18)</f>
        <v>262145947</v>
      </c>
      <c r="AA21" s="13"/>
      <c r="AB21" s="82">
        <f>SUM(AB16:AB18)</f>
        <v>3589924788</v>
      </c>
    </row>
    <row r="22" spans="1:28" ht="21.75" customHeight="1" thickTop="1">
      <c r="B22" s="29"/>
      <c r="F22" s="222"/>
      <c r="G22" s="223"/>
      <c r="H22" s="222"/>
      <c r="I22" s="223"/>
      <c r="J22" s="222"/>
      <c r="K22" s="223"/>
      <c r="L22" s="222"/>
      <c r="M22" s="216"/>
      <c r="N22" s="222"/>
      <c r="O22" s="212"/>
      <c r="P22" s="216"/>
      <c r="Q22" s="212"/>
      <c r="R22" s="222"/>
      <c r="S22" s="212"/>
      <c r="T22" s="222"/>
      <c r="U22" s="212"/>
      <c r="V22" s="222"/>
      <c r="W22" s="212"/>
      <c r="X22" s="222"/>
      <c r="Y22" s="212"/>
      <c r="Z22" s="222"/>
      <c r="AA22" s="212"/>
      <c r="AB22" s="222"/>
    </row>
    <row r="23" spans="1:28" ht="21.75" customHeight="1">
      <c r="B23" s="29"/>
      <c r="F23" s="59"/>
      <c r="G23" s="70"/>
      <c r="H23" s="59"/>
      <c r="I23" s="70"/>
      <c r="J23" s="59"/>
      <c r="K23" s="70"/>
      <c r="L23" s="59"/>
      <c r="M23" s="1"/>
      <c r="N23" s="59"/>
      <c r="O23" s="13"/>
      <c r="P23" s="1"/>
      <c r="Q23" s="13"/>
      <c r="R23" s="59"/>
      <c r="S23" s="13"/>
      <c r="T23" s="59"/>
      <c r="U23" s="13"/>
      <c r="V23" s="59"/>
      <c r="W23" s="13"/>
      <c r="X23" s="59"/>
      <c r="Y23" s="13"/>
      <c r="Z23" s="59"/>
      <c r="AA23" s="13"/>
      <c r="AB23" s="59"/>
    </row>
    <row r="24" spans="1:28" ht="21.75" customHeight="1">
      <c r="B24" s="29"/>
      <c r="F24" s="59"/>
      <c r="G24" s="70"/>
      <c r="H24" s="59"/>
      <c r="I24" s="70"/>
      <c r="J24" s="59"/>
      <c r="K24" s="70"/>
      <c r="L24" s="59"/>
      <c r="M24" s="1"/>
      <c r="N24" s="59"/>
      <c r="O24" s="13"/>
      <c r="P24" s="1"/>
      <c r="Q24" s="13"/>
      <c r="R24" s="59"/>
      <c r="S24" s="13"/>
      <c r="T24" s="59"/>
      <c r="U24" s="13"/>
      <c r="V24" s="59"/>
      <c r="W24" s="13"/>
      <c r="X24" s="59"/>
      <c r="Y24" s="13"/>
      <c r="Z24" s="59"/>
      <c r="AA24" s="13"/>
      <c r="AB24" s="59"/>
    </row>
    <row r="25" spans="1:28" ht="21.75" customHeight="1">
      <c r="B25" s="29"/>
      <c r="F25" s="59"/>
      <c r="G25" s="70"/>
      <c r="H25" s="59"/>
      <c r="I25" s="70"/>
      <c r="J25" s="59"/>
      <c r="K25" s="70"/>
      <c r="L25" s="59"/>
      <c r="M25" s="1"/>
      <c r="N25" s="59"/>
      <c r="O25" s="13"/>
      <c r="P25" s="1"/>
      <c r="Q25" s="13"/>
      <c r="R25" s="59"/>
      <c r="S25" s="13"/>
      <c r="T25" s="59"/>
      <c r="U25" s="13"/>
      <c r="V25" s="59"/>
      <c r="W25" s="13"/>
      <c r="X25" s="59"/>
      <c r="Y25" s="13"/>
      <c r="Z25" s="59"/>
      <c r="AA25" s="13"/>
      <c r="AB25" s="59"/>
    </row>
    <row r="26" spans="1:28" ht="21.75" customHeight="1">
      <c r="B26" s="29"/>
      <c r="F26" s="59"/>
      <c r="G26" s="70"/>
      <c r="H26" s="59"/>
      <c r="I26" s="70"/>
      <c r="J26" s="59"/>
      <c r="K26" s="70"/>
      <c r="L26" s="59"/>
      <c r="M26" s="1"/>
      <c r="N26" s="59"/>
      <c r="O26" s="13"/>
      <c r="P26" s="1"/>
      <c r="Q26" s="13"/>
      <c r="R26" s="59"/>
      <c r="S26" s="13"/>
      <c r="T26" s="59"/>
      <c r="U26" s="13"/>
      <c r="V26" s="59"/>
      <c r="W26" s="13"/>
      <c r="X26" s="59"/>
      <c r="Y26" s="13"/>
      <c r="Z26" s="59"/>
      <c r="AA26" s="13"/>
      <c r="AB26" s="59"/>
    </row>
    <row r="27" spans="1:28" ht="21.75" customHeight="1">
      <c r="B27" s="29"/>
      <c r="F27" s="59"/>
      <c r="G27" s="70"/>
      <c r="H27" s="59"/>
      <c r="I27" s="70"/>
      <c r="J27" s="59"/>
      <c r="K27" s="70"/>
      <c r="L27" s="59"/>
      <c r="M27" s="1"/>
      <c r="N27" s="59"/>
      <c r="O27" s="13"/>
      <c r="P27" s="1"/>
      <c r="Q27" s="13"/>
      <c r="R27" s="59"/>
      <c r="S27" s="13"/>
      <c r="T27" s="59"/>
      <c r="U27" s="13"/>
      <c r="V27" s="59"/>
      <c r="W27" s="13"/>
      <c r="X27" s="59"/>
      <c r="Y27" s="13"/>
      <c r="Z27" s="59"/>
      <c r="AA27" s="13"/>
      <c r="AB27" s="59"/>
    </row>
    <row r="28" spans="1:28" ht="21.75" customHeight="1">
      <c r="B28" s="29"/>
      <c r="F28" s="59"/>
      <c r="G28" s="70"/>
      <c r="H28" s="59"/>
      <c r="I28" s="70"/>
      <c r="J28" s="59"/>
      <c r="K28" s="70"/>
      <c r="L28" s="59"/>
      <c r="M28" s="1"/>
      <c r="N28" s="59"/>
      <c r="O28" s="13"/>
      <c r="P28" s="1"/>
      <c r="Q28" s="13"/>
      <c r="R28" s="59"/>
      <c r="S28" s="13"/>
      <c r="T28" s="59"/>
      <c r="U28" s="13"/>
      <c r="V28" s="59"/>
      <c r="W28" s="13"/>
      <c r="X28" s="59"/>
      <c r="Y28" s="13"/>
      <c r="Z28" s="59"/>
      <c r="AA28" s="13"/>
      <c r="AB28" s="59"/>
    </row>
    <row r="29" spans="1:28" ht="21.75" customHeight="1">
      <c r="B29" s="29"/>
      <c r="F29" s="59"/>
      <c r="G29" s="70"/>
      <c r="H29" s="59"/>
      <c r="I29" s="70"/>
      <c r="J29" s="59"/>
      <c r="K29" s="70"/>
      <c r="L29" s="59"/>
      <c r="M29" s="1"/>
      <c r="N29" s="59"/>
      <c r="O29" s="13"/>
      <c r="P29" s="1"/>
      <c r="Q29" s="13"/>
      <c r="R29" s="59"/>
      <c r="S29" s="13"/>
      <c r="T29" s="59"/>
      <c r="U29" s="13"/>
      <c r="V29" s="59"/>
      <c r="W29" s="13"/>
      <c r="X29" s="59"/>
      <c r="Y29" s="13"/>
      <c r="AA29" s="13"/>
      <c r="AB29" s="59"/>
    </row>
    <row r="30" spans="1:28" ht="21.75" customHeight="1">
      <c r="B30" s="29"/>
      <c r="F30" s="59"/>
      <c r="G30" s="70"/>
      <c r="H30" s="59"/>
      <c r="I30" s="70"/>
      <c r="J30" s="59"/>
      <c r="K30" s="70"/>
      <c r="L30" s="59"/>
      <c r="M30" s="1"/>
      <c r="N30" s="59"/>
      <c r="O30" s="13"/>
      <c r="P30" s="1"/>
      <c r="Q30" s="13"/>
      <c r="R30" s="59"/>
      <c r="S30" s="13"/>
      <c r="T30" s="59"/>
      <c r="U30" s="13"/>
      <c r="V30" s="59"/>
      <c r="W30" s="13"/>
      <c r="X30" s="59"/>
      <c r="Y30" s="13"/>
      <c r="AA30" s="13"/>
      <c r="AB30" s="59"/>
    </row>
    <row r="31" spans="1:28" ht="21.75" customHeight="1">
      <c r="B31" s="29"/>
      <c r="F31" s="59"/>
      <c r="G31" s="70"/>
      <c r="H31" s="59"/>
      <c r="I31" s="70"/>
      <c r="J31" s="59"/>
      <c r="K31" s="70"/>
      <c r="L31" s="59"/>
      <c r="M31" s="1"/>
      <c r="N31" s="59"/>
      <c r="O31" s="13"/>
      <c r="P31" s="1"/>
      <c r="Q31" s="13"/>
      <c r="R31" s="59"/>
      <c r="S31" s="13"/>
      <c r="T31" s="59"/>
      <c r="U31" s="13"/>
      <c r="V31" s="59"/>
      <c r="W31" s="13"/>
      <c r="X31" s="59"/>
      <c r="Y31" s="13"/>
      <c r="AA31" s="13"/>
      <c r="AB31" s="59"/>
    </row>
    <row r="32" spans="1:28" ht="6.75" customHeight="1">
      <c r="B32" s="29"/>
      <c r="F32" s="59"/>
      <c r="G32" s="70"/>
      <c r="H32" s="59"/>
      <c r="I32" s="70"/>
      <c r="J32" s="59"/>
      <c r="K32" s="70"/>
      <c r="L32" s="59"/>
      <c r="M32" s="1"/>
      <c r="N32" s="59"/>
      <c r="O32" s="13"/>
      <c r="P32" s="1"/>
      <c r="Q32" s="13"/>
      <c r="R32" s="59"/>
      <c r="S32" s="13"/>
      <c r="T32" s="59"/>
      <c r="U32" s="13"/>
      <c r="V32" s="59"/>
      <c r="W32" s="13"/>
      <c r="X32" s="59"/>
      <c r="Y32" s="13"/>
      <c r="AA32" s="13"/>
      <c r="AB32" s="59"/>
    </row>
    <row r="33" spans="1:28" ht="21.95" customHeight="1">
      <c r="A33" s="32" t="s">
        <v>25</v>
      </c>
      <c r="B33" s="32"/>
      <c r="C33" s="32"/>
      <c r="D33" s="32"/>
      <c r="E33" s="32"/>
      <c r="F33" s="33"/>
      <c r="G33" s="34"/>
      <c r="H33" s="33"/>
      <c r="I33" s="34"/>
      <c r="J33" s="33"/>
      <c r="K33" s="34"/>
      <c r="L33" s="33"/>
      <c r="M33" s="34"/>
      <c r="N33" s="33"/>
      <c r="O33" s="34"/>
      <c r="P33" s="34"/>
      <c r="Q33" s="34"/>
      <c r="R33" s="33"/>
      <c r="S33" s="34"/>
      <c r="T33" s="33"/>
      <c r="U33" s="34"/>
      <c r="V33" s="33"/>
      <c r="W33" s="34"/>
      <c r="X33" s="33"/>
      <c r="Y33" s="34"/>
      <c r="Z33" s="33"/>
      <c r="AA33" s="34"/>
      <c r="AB33" s="33"/>
    </row>
  </sheetData>
  <mergeCells count="5">
    <mergeCell ref="F5:AB5"/>
    <mergeCell ref="F6:X6"/>
    <mergeCell ref="R7:V7"/>
    <mergeCell ref="R8:U8"/>
    <mergeCell ref="J10:L10"/>
  </mergeCells>
  <pageMargins left="0.3" right="0.3" top="0.5" bottom="0.6" header="0.49" footer="0.4"/>
  <pageSetup paperSize="9" scale="80" firstPageNumber="10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830F-3975-43E8-B22F-5F9DB48ED0E2}">
  <sheetPr>
    <tabColor theme="2" tint="-0.499984740745262"/>
  </sheetPr>
  <dimension ref="A1:S27"/>
  <sheetViews>
    <sheetView topLeftCell="B1" zoomScaleNormal="100" zoomScaleSheetLayoutView="58" workbookViewId="0">
      <selection activeCell="W10" sqref="W10"/>
    </sheetView>
  </sheetViews>
  <sheetFormatPr defaultColWidth="10" defaultRowHeight="21.75" customHeight="1"/>
  <cols>
    <col min="1" max="1" width="22.140625" style="5" customWidth="1"/>
    <col min="2" max="2" width="5.140625" style="5" customWidth="1"/>
    <col min="3" max="3" width="3.7109375" style="5" customWidth="1"/>
    <col min="4" max="4" width="0.5703125" style="5" customWidth="1"/>
    <col min="5" max="5" width="10.85546875" style="31" customWidth="1"/>
    <col min="6" max="6" width="0.7109375" style="10" customWidth="1"/>
    <col min="7" max="7" width="12.140625" style="31" customWidth="1"/>
    <col min="8" max="8" width="0.7109375" style="10" customWidth="1"/>
    <col min="9" max="9" width="11" style="31" customWidth="1"/>
    <col min="10" max="10" width="0.7109375" style="10" customWidth="1"/>
    <col min="11" max="11" width="11.5703125" style="31" customWidth="1"/>
    <col min="12" max="12" width="0.7109375" style="10" customWidth="1"/>
    <col min="13" max="13" width="13.85546875" style="31" customWidth="1"/>
    <col min="14" max="14" width="0.7109375" style="10" customWidth="1"/>
    <col min="15" max="15" width="13" style="31" customWidth="1"/>
    <col min="16" max="16" width="0.7109375" style="10" customWidth="1"/>
    <col min="17" max="17" width="15.7109375" style="31" customWidth="1"/>
    <col min="18" max="18" width="0.7109375" style="10" customWidth="1"/>
    <col min="19" max="19" width="12.85546875" style="31" bestFit="1" customWidth="1"/>
    <col min="20" max="20" width="10" style="5" customWidth="1"/>
    <col min="21" max="16384" width="10" style="5"/>
  </cols>
  <sheetData>
    <row r="1" spans="1:19" ht="21.75" customHeight="1">
      <c r="A1" s="29" t="s">
        <v>0</v>
      </c>
      <c r="B1" s="29"/>
      <c r="C1" s="29"/>
      <c r="D1" s="29"/>
      <c r="E1" s="71"/>
      <c r="F1" s="66"/>
      <c r="G1" s="71"/>
      <c r="H1" s="66"/>
      <c r="I1" s="71"/>
      <c r="J1" s="66"/>
      <c r="K1" s="71"/>
      <c r="L1" s="66"/>
      <c r="M1" s="71"/>
      <c r="N1" s="66"/>
      <c r="O1" s="71"/>
      <c r="P1" s="66"/>
      <c r="Q1" s="71"/>
      <c r="R1" s="66"/>
      <c r="S1" s="72"/>
    </row>
    <row r="2" spans="1:19" ht="21.75" customHeight="1">
      <c r="A2" s="29" t="s">
        <v>162</v>
      </c>
      <c r="B2" s="29"/>
      <c r="C2" s="29"/>
      <c r="D2" s="29"/>
      <c r="E2" s="71"/>
      <c r="F2" s="66"/>
      <c r="G2" s="71"/>
      <c r="H2" s="66"/>
      <c r="I2" s="71"/>
      <c r="J2" s="66"/>
      <c r="K2" s="71"/>
      <c r="L2" s="66"/>
      <c r="M2" s="71"/>
      <c r="N2" s="66"/>
      <c r="O2" s="71"/>
      <c r="P2" s="66"/>
      <c r="Q2" s="71"/>
      <c r="R2" s="66"/>
    </row>
    <row r="3" spans="1:19" ht="21.75" customHeight="1">
      <c r="A3" s="187" t="str">
        <f>'Pl5-7-8 (6m)'!A3</f>
        <v>สำหรับรอบระยะเวลาหกเดือนสิ้นสุดวันที่ 30 มิถุนายน พ.ศ. 2567</v>
      </c>
      <c r="B3" s="187"/>
      <c r="C3" s="187"/>
      <c r="D3" s="187"/>
      <c r="E3" s="188"/>
      <c r="F3" s="189"/>
      <c r="G3" s="188"/>
      <c r="H3" s="67"/>
      <c r="I3" s="73"/>
      <c r="J3" s="67"/>
      <c r="K3" s="73"/>
      <c r="L3" s="67"/>
      <c r="M3" s="73"/>
      <c r="N3" s="67"/>
      <c r="O3" s="73"/>
      <c r="P3" s="67"/>
      <c r="Q3" s="73"/>
      <c r="R3" s="67"/>
      <c r="S3" s="33"/>
    </row>
    <row r="4" spans="1:19" s="183" customFormat="1" ht="21.75" customHeight="1">
      <c r="E4" s="76"/>
      <c r="F4" s="1"/>
      <c r="G4" s="76"/>
      <c r="H4" s="1"/>
      <c r="I4" s="76"/>
      <c r="J4" s="1"/>
      <c r="K4" s="76"/>
      <c r="L4" s="1"/>
      <c r="M4" s="76"/>
      <c r="N4" s="1"/>
      <c r="O4" s="76"/>
      <c r="P4" s="1"/>
      <c r="Q4" s="76"/>
      <c r="R4" s="1"/>
      <c r="S4" s="76"/>
    </row>
    <row r="5" spans="1:19" s="183" customFormat="1" ht="21.75" customHeight="1">
      <c r="E5" s="234" t="s">
        <v>2</v>
      </c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</row>
    <row r="6" spans="1:19" s="183" customFormat="1" ht="21.75" customHeight="1">
      <c r="A6" s="20"/>
      <c r="B6" s="11"/>
      <c r="C6" s="11"/>
      <c r="D6" s="11"/>
      <c r="E6" s="35"/>
      <c r="F6" s="60"/>
      <c r="G6" s="35"/>
      <c r="H6" s="60"/>
      <c r="I6" s="76"/>
      <c r="K6" s="76"/>
      <c r="L6" s="60"/>
      <c r="M6" s="75"/>
      <c r="N6" s="60"/>
      <c r="O6" s="236" t="s">
        <v>51</v>
      </c>
      <c r="P6" s="236"/>
      <c r="Q6" s="236"/>
      <c r="R6" s="27"/>
      <c r="S6" s="74"/>
    </row>
    <row r="7" spans="1:19" s="183" customFormat="1" ht="21.75" customHeight="1">
      <c r="A7" s="20"/>
      <c r="B7" s="20"/>
      <c r="C7" s="20"/>
      <c r="D7" s="20"/>
      <c r="E7" s="35"/>
      <c r="F7" s="21"/>
      <c r="G7" s="35"/>
      <c r="H7" s="21"/>
      <c r="I7" s="76"/>
      <c r="J7" s="27"/>
      <c r="K7" s="35"/>
      <c r="L7" s="21"/>
      <c r="M7" s="35" t="s">
        <v>92</v>
      </c>
      <c r="N7" s="21"/>
      <c r="O7" s="83" t="s">
        <v>72</v>
      </c>
      <c r="P7" s="21"/>
      <c r="Q7" s="74"/>
      <c r="S7" s="74"/>
    </row>
    <row r="8" spans="1:19" s="183" customFormat="1" ht="21.75" customHeight="1">
      <c r="A8" s="20"/>
      <c r="B8" s="20"/>
      <c r="C8" s="20"/>
      <c r="D8" s="20"/>
      <c r="E8" s="35"/>
      <c r="F8" s="21"/>
      <c r="G8" s="35"/>
      <c r="H8" s="21"/>
      <c r="I8" s="235" t="s">
        <v>48</v>
      </c>
      <c r="J8" s="235"/>
      <c r="K8" s="235"/>
      <c r="L8" s="21"/>
      <c r="M8" s="35" t="s">
        <v>94</v>
      </c>
      <c r="N8" s="21"/>
      <c r="O8" s="35" t="s">
        <v>77</v>
      </c>
      <c r="P8" s="21"/>
      <c r="Q8" s="35" t="s">
        <v>78</v>
      </c>
      <c r="R8" s="21"/>
      <c r="S8" s="76"/>
    </row>
    <row r="9" spans="1:19" s="183" customFormat="1" ht="21.75" customHeight="1">
      <c r="A9" s="20"/>
      <c r="B9" s="20"/>
      <c r="C9" s="20"/>
      <c r="D9" s="20"/>
      <c r="E9" s="35" t="s">
        <v>80</v>
      </c>
      <c r="F9" s="21"/>
      <c r="G9" s="35" t="s">
        <v>141</v>
      </c>
      <c r="H9" s="21"/>
      <c r="I9" s="35" t="s">
        <v>81</v>
      </c>
      <c r="J9" s="27"/>
      <c r="K9" s="35"/>
      <c r="L9" s="21"/>
      <c r="M9" s="35" t="s">
        <v>184</v>
      </c>
      <c r="N9" s="21"/>
      <c r="O9" s="35" t="s">
        <v>82</v>
      </c>
      <c r="P9" s="21"/>
      <c r="Q9" s="35" t="s">
        <v>84</v>
      </c>
      <c r="R9" s="21"/>
      <c r="S9" s="35" t="s">
        <v>78</v>
      </c>
    </row>
    <row r="10" spans="1:19" ht="21.75" customHeight="1">
      <c r="A10" s="20"/>
      <c r="B10" s="20"/>
      <c r="C10" s="20"/>
      <c r="D10" s="20"/>
      <c r="E10" s="35" t="s">
        <v>86</v>
      </c>
      <c r="F10" s="21"/>
      <c r="G10" s="35" t="s">
        <v>142</v>
      </c>
      <c r="H10" s="21"/>
      <c r="I10" s="35" t="s">
        <v>87</v>
      </c>
      <c r="J10" s="27"/>
      <c r="K10" s="35" t="s">
        <v>88</v>
      </c>
      <c r="L10" s="21"/>
      <c r="M10" s="149" t="s">
        <v>183</v>
      </c>
      <c r="N10" s="21"/>
      <c r="O10" s="35" t="s">
        <v>89</v>
      </c>
      <c r="P10" s="21"/>
      <c r="Q10" s="35" t="s">
        <v>91</v>
      </c>
      <c r="R10" s="21"/>
      <c r="S10" s="35" t="s">
        <v>37</v>
      </c>
    </row>
    <row r="11" spans="1:19" s="123" customFormat="1" ht="21.75" customHeight="1">
      <c r="A11" s="125"/>
      <c r="B11" s="125"/>
      <c r="C11" s="133"/>
      <c r="D11" s="133"/>
      <c r="E11" s="150" t="s">
        <v>7</v>
      </c>
      <c r="F11" s="184"/>
      <c r="G11" s="150" t="s">
        <v>7</v>
      </c>
      <c r="H11" s="184"/>
      <c r="I11" s="150" t="s">
        <v>7</v>
      </c>
      <c r="J11" s="173"/>
      <c r="K11" s="150" t="s">
        <v>7</v>
      </c>
      <c r="L11" s="176"/>
      <c r="M11" s="150" t="s">
        <v>7</v>
      </c>
      <c r="N11" s="176"/>
      <c r="O11" s="150" t="s">
        <v>7</v>
      </c>
      <c r="P11" s="173"/>
      <c r="Q11" s="150" t="s">
        <v>7</v>
      </c>
      <c r="R11" s="173"/>
      <c r="S11" s="150" t="s">
        <v>7</v>
      </c>
    </row>
    <row r="12" spans="1:19" s="123" customFormat="1" ht="6" customHeight="1">
      <c r="A12" s="117"/>
      <c r="B12" s="119"/>
      <c r="C12" s="119"/>
      <c r="D12" s="119"/>
      <c r="E12" s="154"/>
      <c r="F12" s="170"/>
      <c r="G12" s="154"/>
      <c r="H12" s="170"/>
      <c r="I12" s="175"/>
      <c r="J12" s="170"/>
      <c r="K12" s="169"/>
      <c r="L12" s="156"/>
      <c r="M12" s="169"/>
      <c r="N12" s="156"/>
      <c r="O12" s="154"/>
      <c r="P12" s="172"/>
      <c r="Q12" s="169"/>
      <c r="R12" s="156"/>
      <c r="S12" s="154"/>
    </row>
    <row r="13" spans="1:19" s="123" customFormat="1" ht="21.75" customHeight="1">
      <c r="A13" s="125" t="s">
        <v>172</v>
      </c>
      <c r="E13" s="147"/>
      <c r="F13" s="167"/>
      <c r="G13" s="147"/>
      <c r="H13" s="167"/>
      <c r="I13" s="147"/>
      <c r="J13" s="167"/>
      <c r="K13" s="147"/>
      <c r="L13" s="167"/>
      <c r="M13" s="147"/>
      <c r="N13" s="167"/>
      <c r="O13" s="147"/>
      <c r="P13" s="167"/>
      <c r="Q13" s="147"/>
      <c r="R13" s="167"/>
      <c r="S13" s="154"/>
    </row>
    <row r="14" spans="1:19" s="123" customFormat="1" ht="21.75" customHeight="1">
      <c r="A14" s="125" t="s">
        <v>176</v>
      </c>
      <c r="E14" s="147">
        <v>480000000</v>
      </c>
      <c r="F14" s="167"/>
      <c r="G14" s="147">
        <v>2018140406</v>
      </c>
      <c r="H14" s="167"/>
      <c r="I14" s="147">
        <v>48000000</v>
      </c>
      <c r="J14" s="167"/>
      <c r="K14" s="147">
        <v>741476688</v>
      </c>
      <c r="L14" s="167"/>
      <c r="M14" s="147">
        <v>-412488709</v>
      </c>
      <c r="N14" s="167"/>
      <c r="O14" s="147">
        <v>104838441</v>
      </c>
      <c r="P14" s="167"/>
      <c r="Q14" s="147">
        <f>SUM(O14:P14)</f>
        <v>104838441</v>
      </c>
      <c r="R14" s="167"/>
      <c r="S14" s="154">
        <f>SUM(E14:M14)+Q14</f>
        <v>2979966826</v>
      </c>
    </row>
    <row r="15" spans="1:19" s="123" customFormat="1" ht="21.75" customHeight="1">
      <c r="A15" s="183" t="s">
        <v>145</v>
      </c>
      <c r="E15" s="147">
        <v>0</v>
      </c>
      <c r="F15" s="167"/>
      <c r="G15" s="147">
        <v>0</v>
      </c>
      <c r="H15" s="167"/>
      <c r="I15" s="147">
        <v>0</v>
      </c>
      <c r="J15" s="167"/>
      <c r="K15" s="147">
        <v>-220799529</v>
      </c>
      <c r="L15" s="167"/>
      <c r="M15" s="147">
        <v>0</v>
      </c>
      <c r="N15" s="167"/>
      <c r="O15" s="147">
        <v>0</v>
      </c>
      <c r="P15" s="167"/>
      <c r="Q15" s="147">
        <f>SUM(O15:P15)</f>
        <v>0</v>
      </c>
      <c r="R15" s="167"/>
      <c r="S15" s="154">
        <f>SUM(E15:M15)+Q15</f>
        <v>-220799529</v>
      </c>
    </row>
    <row r="16" spans="1:19" s="123" customFormat="1" ht="21.75" customHeight="1">
      <c r="A16" s="228" t="s">
        <v>164</v>
      </c>
      <c r="E16" s="153">
        <v>0</v>
      </c>
      <c r="F16" s="170"/>
      <c r="G16" s="153">
        <v>0</v>
      </c>
      <c r="H16" s="170"/>
      <c r="I16" s="153">
        <v>0</v>
      </c>
      <c r="J16" s="170"/>
      <c r="K16" s="148">
        <v>317519036</v>
      </c>
      <c r="L16" s="156"/>
      <c r="M16" s="153">
        <v>0</v>
      </c>
      <c r="N16" s="156"/>
      <c r="O16" s="153">
        <v>0</v>
      </c>
      <c r="P16" s="172"/>
      <c r="Q16" s="148">
        <f>SUM(O16:P16)</f>
        <v>0</v>
      </c>
      <c r="R16" s="176"/>
      <c r="S16" s="153">
        <f>SUM(E16:M16)+Q16</f>
        <v>317519036</v>
      </c>
    </row>
    <row r="17" spans="1:19" s="123" customFormat="1" ht="6" customHeight="1">
      <c r="E17" s="147"/>
      <c r="F17" s="167"/>
      <c r="G17" s="147"/>
      <c r="H17" s="167"/>
      <c r="I17" s="147"/>
      <c r="J17" s="167"/>
      <c r="K17" s="147"/>
      <c r="L17" s="167"/>
      <c r="M17" s="147"/>
      <c r="N17" s="167"/>
      <c r="O17" s="147"/>
      <c r="P17" s="167"/>
      <c r="Q17" s="147"/>
      <c r="R17" s="167"/>
      <c r="S17" s="147"/>
    </row>
    <row r="18" spans="1:19" s="123" customFormat="1" ht="21.75" customHeight="1">
      <c r="A18" s="126" t="s">
        <v>174</v>
      </c>
      <c r="E18" s="147"/>
      <c r="G18" s="147"/>
      <c r="I18" s="147"/>
      <c r="K18" s="147"/>
      <c r="M18" s="147"/>
      <c r="O18" s="147"/>
      <c r="Q18" s="147"/>
      <c r="S18" s="147"/>
    </row>
    <row r="19" spans="1:19" s="123" customFormat="1" ht="21.75" customHeight="1" thickBot="1">
      <c r="A19" s="20" t="s">
        <v>191</v>
      </c>
      <c r="E19" s="174">
        <f>SUM(E14:E16)</f>
        <v>480000000</v>
      </c>
      <c r="F19" s="170"/>
      <c r="G19" s="174">
        <f>SUM(G14:G16)</f>
        <v>2018140406</v>
      </c>
      <c r="H19" s="170"/>
      <c r="I19" s="174">
        <f>SUM(I14:I16)</f>
        <v>48000000</v>
      </c>
      <c r="J19" s="170"/>
      <c r="K19" s="174">
        <f>SUM(K14:K16)</f>
        <v>838196195</v>
      </c>
      <c r="L19" s="156"/>
      <c r="M19" s="174">
        <f>SUM(M14:M16)</f>
        <v>-412488709</v>
      </c>
      <c r="N19" s="156"/>
      <c r="O19" s="174">
        <f>SUM(O14:O16)</f>
        <v>104838441</v>
      </c>
      <c r="P19" s="172"/>
      <c r="Q19" s="174">
        <f>SUM(Q14:Q16)</f>
        <v>104838441</v>
      </c>
      <c r="R19" s="156"/>
      <c r="S19" s="174">
        <f>SUM(S14:S16)</f>
        <v>3076686333</v>
      </c>
    </row>
    <row r="20" spans="1:19" ht="21.75" customHeight="1" thickTop="1">
      <c r="A20" s="29"/>
      <c r="E20" s="59"/>
      <c r="F20" s="70"/>
      <c r="G20" s="59"/>
      <c r="H20" s="70"/>
      <c r="I20" s="59"/>
      <c r="J20" s="70"/>
      <c r="K20" s="59"/>
      <c r="L20" s="1"/>
      <c r="M20" s="59"/>
      <c r="N20" s="1"/>
      <c r="O20" s="59"/>
      <c r="P20" s="13"/>
      <c r="Q20" s="59"/>
      <c r="R20" s="1"/>
      <c r="S20" s="59"/>
    </row>
    <row r="21" spans="1:19" ht="21.75" customHeight="1">
      <c r="A21" s="29"/>
      <c r="E21" s="59"/>
      <c r="F21" s="70"/>
      <c r="G21" s="59"/>
      <c r="H21" s="70"/>
      <c r="I21" s="59"/>
      <c r="J21" s="70"/>
      <c r="K21" s="59"/>
      <c r="L21" s="1"/>
      <c r="M21" s="59"/>
      <c r="N21" s="1"/>
      <c r="O21" s="59"/>
      <c r="P21" s="13"/>
      <c r="Q21" s="59"/>
      <c r="R21" s="1"/>
      <c r="S21" s="59"/>
    </row>
    <row r="22" spans="1:19" ht="21.75" customHeight="1">
      <c r="A22" s="29"/>
      <c r="E22" s="59"/>
      <c r="F22" s="70"/>
      <c r="G22" s="59"/>
      <c r="H22" s="70"/>
      <c r="I22" s="59"/>
      <c r="J22" s="70"/>
      <c r="K22" s="59"/>
      <c r="L22" s="1"/>
      <c r="M22" s="59"/>
      <c r="N22" s="1"/>
      <c r="O22" s="59"/>
      <c r="P22" s="13"/>
      <c r="Q22" s="59"/>
      <c r="R22" s="1"/>
      <c r="S22" s="59"/>
    </row>
    <row r="23" spans="1:19" ht="21.75" customHeight="1">
      <c r="A23" s="29"/>
      <c r="E23" s="59"/>
      <c r="F23" s="70"/>
      <c r="G23" s="59"/>
      <c r="H23" s="70"/>
      <c r="I23" s="59"/>
      <c r="J23" s="70"/>
      <c r="K23" s="59"/>
      <c r="L23" s="1"/>
      <c r="M23" s="59"/>
      <c r="N23" s="1"/>
      <c r="O23" s="59"/>
      <c r="P23" s="13"/>
      <c r="Q23" s="59"/>
      <c r="R23" s="1"/>
      <c r="S23" s="59"/>
    </row>
    <row r="24" spans="1:19" ht="24.75" customHeight="1">
      <c r="A24" s="29"/>
      <c r="E24" s="59"/>
      <c r="F24" s="70"/>
      <c r="G24" s="59"/>
      <c r="H24" s="70"/>
      <c r="I24" s="59"/>
      <c r="J24" s="70"/>
      <c r="K24" s="59"/>
      <c r="L24" s="1"/>
      <c r="M24" s="59"/>
      <c r="N24" s="1"/>
      <c r="O24" s="59"/>
      <c r="P24" s="13"/>
      <c r="Q24" s="59"/>
      <c r="R24" s="1"/>
      <c r="S24" s="59"/>
    </row>
    <row r="25" spans="1:19" ht="19.5" customHeight="1">
      <c r="A25" s="29"/>
      <c r="E25" s="59"/>
      <c r="F25" s="70"/>
      <c r="G25" s="59"/>
      <c r="H25" s="70"/>
      <c r="I25" s="59"/>
      <c r="J25" s="70"/>
      <c r="K25" s="59"/>
      <c r="L25" s="1"/>
      <c r="M25" s="59"/>
      <c r="N25" s="1"/>
      <c r="O25" s="59"/>
      <c r="P25" s="13"/>
      <c r="Q25" s="59"/>
      <c r="R25" s="1"/>
      <c r="S25" s="59"/>
    </row>
    <row r="26" spans="1:19" ht="2.1" customHeight="1">
      <c r="A26" s="29"/>
      <c r="E26" s="59"/>
      <c r="F26" s="70"/>
      <c r="G26" s="59"/>
      <c r="H26" s="70"/>
      <c r="I26" s="59"/>
      <c r="J26" s="70"/>
      <c r="K26" s="59"/>
      <c r="L26" s="1"/>
      <c r="M26" s="59"/>
      <c r="N26" s="1"/>
      <c r="O26" s="59"/>
      <c r="P26" s="13"/>
      <c r="Q26" s="59"/>
      <c r="R26" s="1"/>
      <c r="S26" s="59"/>
    </row>
    <row r="27" spans="1:19" ht="21.95" customHeight="1">
      <c r="A27" s="32" t="s">
        <v>25</v>
      </c>
      <c r="B27" s="32"/>
      <c r="C27" s="32"/>
      <c r="D27" s="32"/>
      <c r="E27" s="33"/>
      <c r="F27" s="34"/>
      <c r="G27" s="33"/>
      <c r="H27" s="34"/>
      <c r="I27" s="33"/>
      <c r="J27" s="34"/>
      <c r="K27" s="33"/>
      <c r="L27" s="34"/>
      <c r="M27" s="33"/>
      <c r="N27" s="34"/>
      <c r="O27" s="33"/>
      <c r="P27" s="34"/>
      <c r="Q27" s="33"/>
      <c r="R27" s="34"/>
      <c r="S27" s="33"/>
    </row>
  </sheetData>
  <mergeCells count="3">
    <mergeCell ref="E5:S5"/>
    <mergeCell ref="O6:Q6"/>
    <mergeCell ref="I8:K8"/>
  </mergeCells>
  <pageMargins left="0.5" right="0.5" top="0.5" bottom="0.6" header="0.49" footer="0.4"/>
  <pageSetup paperSize="9" firstPageNumber="11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91EDEB-C446-4928-8AFF-5E424C229EE6}">
  <sheetPr>
    <tabColor theme="4" tint="-0.499984740745262"/>
  </sheetPr>
  <dimension ref="A1:T26"/>
  <sheetViews>
    <sheetView zoomScaleNormal="100" zoomScaleSheetLayoutView="63" workbookViewId="0">
      <selection activeCell="N11" sqref="N11"/>
    </sheetView>
  </sheetViews>
  <sheetFormatPr defaultColWidth="10" defaultRowHeight="21.75" customHeight="1"/>
  <cols>
    <col min="1" max="1" width="22" style="5" customWidth="1"/>
    <col min="2" max="2" width="3.7109375" style="5" customWidth="1"/>
    <col min="3" max="3" width="1.28515625" style="5" customWidth="1"/>
    <col min="4" max="4" width="7.28515625" style="5" customWidth="1"/>
    <col min="5" max="5" width="0.5703125" style="5" customWidth="1"/>
    <col min="6" max="6" width="10.85546875" style="31" customWidth="1"/>
    <col min="7" max="7" width="0.5703125" style="10" customWidth="1"/>
    <col min="8" max="8" width="11.5703125" style="31" customWidth="1"/>
    <col min="9" max="9" width="0.5703125" style="10" customWidth="1"/>
    <col min="10" max="10" width="11" style="31" customWidth="1"/>
    <col min="11" max="11" width="0.5703125" style="10" customWidth="1"/>
    <col min="12" max="12" width="12" style="31" customWidth="1"/>
    <col min="13" max="13" width="0.5703125" style="10" customWidth="1"/>
    <col min="14" max="14" width="14.42578125" style="31" customWidth="1"/>
    <col min="15" max="15" width="0.5703125" style="10" customWidth="1"/>
    <col min="16" max="16" width="13" style="31" customWidth="1"/>
    <col min="17" max="17" width="0.5703125" style="10" customWidth="1"/>
    <col min="18" max="18" width="15.5703125" style="31" customWidth="1"/>
    <col min="19" max="19" width="0.5703125" style="10" customWidth="1"/>
    <col min="20" max="20" width="12.85546875" style="31" customWidth="1"/>
    <col min="21" max="21" width="10" style="5" customWidth="1"/>
    <col min="22" max="16384" width="10" style="5"/>
  </cols>
  <sheetData>
    <row r="1" spans="1:20" ht="21.75" customHeight="1">
      <c r="A1" s="29" t="s">
        <v>0</v>
      </c>
      <c r="B1" s="29"/>
      <c r="C1" s="29"/>
      <c r="D1" s="29"/>
      <c r="E1" s="29"/>
      <c r="F1" s="71"/>
      <c r="G1" s="66"/>
      <c r="H1" s="71"/>
      <c r="I1" s="66"/>
      <c r="J1" s="71"/>
      <c r="K1" s="66"/>
      <c r="L1" s="71"/>
      <c r="M1" s="66"/>
      <c r="N1" s="71"/>
      <c r="O1" s="66"/>
      <c r="P1" s="71"/>
      <c r="Q1" s="66"/>
      <c r="R1" s="71"/>
      <c r="S1" s="66"/>
      <c r="T1" s="72"/>
    </row>
    <row r="2" spans="1:20" ht="21.75" customHeight="1">
      <c r="A2" s="29" t="s">
        <v>162</v>
      </c>
      <c r="B2" s="29"/>
      <c r="C2" s="29"/>
      <c r="D2" s="29"/>
      <c r="E2" s="29"/>
      <c r="F2" s="71"/>
      <c r="G2" s="66"/>
      <c r="H2" s="71"/>
      <c r="I2" s="66"/>
      <c r="J2" s="71"/>
      <c r="K2" s="66"/>
      <c r="L2" s="71"/>
      <c r="M2" s="66"/>
      <c r="N2" s="71"/>
      <c r="O2" s="66"/>
      <c r="P2" s="71"/>
      <c r="Q2" s="66"/>
      <c r="R2" s="71"/>
      <c r="S2" s="66"/>
    </row>
    <row r="3" spans="1:20" ht="21.75" customHeight="1">
      <c r="A3" s="187" t="str">
        <f>'Pl5-7-8 (6m)'!A3</f>
        <v>สำหรับรอบระยะเวลาหกเดือนสิ้นสุดวันที่ 30 มิถุนายน พ.ศ. 2567</v>
      </c>
      <c r="B3" s="187"/>
      <c r="C3" s="187"/>
      <c r="D3" s="187"/>
      <c r="E3" s="187"/>
      <c r="F3" s="188"/>
      <c r="G3" s="189"/>
      <c r="H3" s="188"/>
      <c r="I3" s="67"/>
      <c r="J3" s="73"/>
      <c r="K3" s="67"/>
      <c r="L3" s="73"/>
      <c r="M3" s="67"/>
      <c r="N3" s="73"/>
      <c r="O3" s="67"/>
      <c r="P3" s="73"/>
      <c r="Q3" s="67"/>
      <c r="R3" s="73"/>
      <c r="S3" s="67"/>
      <c r="T3" s="33"/>
    </row>
    <row r="4" spans="1:20" s="183" customFormat="1" ht="21.75" customHeight="1">
      <c r="F4" s="76"/>
      <c r="G4" s="1"/>
      <c r="H4" s="76"/>
      <c r="I4" s="1"/>
      <c r="J4" s="76"/>
      <c r="K4" s="1"/>
      <c r="L4" s="76"/>
      <c r="M4" s="1"/>
      <c r="N4" s="76"/>
      <c r="O4" s="1"/>
      <c r="P4" s="76"/>
      <c r="Q4" s="1"/>
      <c r="R4" s="76"/>
      <c r="S4" s="1"/>
      <c r="T4" s="76"/>
    </row>
    <row r="5" spans="1:20" s="183" customFormat="1" ht="21.75" customHeight="1">
      <c r="F5" s="234" t="s">
        <v>2</v>
      </c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</row>
    <row r="6" spans="1:20" s="183" customFormat="1" ht="21.75" customHeight="1">
      <c r="A6" s="20"/>
      <c r="B6" s="11"/>
      <c r="C6" s="11"/>
      <c r="D6" s="11"/>
      <c r="E6" s="11"/>
      <c r="F6" s="35"/>
      <c r="G6" s="60"/>
      <c r="H6" s="35"/>
      <c r="I6" s="60"/>
      <c r="J6" s="76"/>
      <c r="L6" s="76"/>
      <c r="M6" s="60"/>
      <c r="N6" s="75"/>
      <c r="O6" s="60"/>
      <c r="P6" s="236" t="s">
        <v>51</v>
      </c>
      <c r="Q6" s="236"/>
      <c r="R6" s="236"/>
      <c r="S6" s="27"/>
      <c r="T6" s="74"/>
    </row>
    <row r="7" spans="1:20" s="183" customFormat="1" ht="21.75" customHeight="1">
      <c r="A7" s="20"/>
      <c r="B7" s="20"/>
      <c r="C7" s="20"/>
      <c r="D7" s="20"/>
      <c r="E7" s="20"/>
      <c r="F7" s="35"/>
      <c r="G7" s="21"/>
      <c r="H7" s="35"/>
      <c r="I7" s="21"/>
      <c r="J7" s="76"/>
      <c r="K7" s="27"/>
      <c r="L7" s="35"/>
      <c r="M7" s="21"/>
      <c r="N7" s="35" t="s">
        <v>92</v>
      </c>
      <c r="O7" s="21"/>
      <c r="P7" s="83" t="s">
        <v>72</v>
      </c>
      <c r="Q7" s="21"/>
      <c r="R7" s="74"/>
      <c r="T7" s="74"/>
    </row>
    <row r="8" spans="1:20" s="183" customFormat="1" ht="21.75" customHeight="1">
      <c r="A8" s="20"/>
      <c r="B8" s="20"/>
      <c r="C8" s="20"/>
      <c r="D8" s="20"/>
      <c r="E8" s="20"/>
      <c r="F8" s="35"/>
      <c r="G8" s="21"/>
      <c r="H8" s="35"/>
      <c r="I8" s="21"/>
      <c r="J8" s="235" t="s">
        <v>48</v>
      </c>
      <c r="K8" s="235"/>
      <c r="L8" s="235"/>
      <c r="M8" s="21"/>
      <c r="N8" s="149" t="s">
        <v>94</v>
      </c>
      <c r="O8" s="21"/>
      <c r="P8" s="35" t="s">
        <v>77</v>
      </c>
      <c r="Q8" s="21"/>
      <c r="R8" s="35" t="s">
        <v>78</v>
      </c>
      <c r="S8" s="21"/>
      <c r="T8" s="76"/>
    </row>
    <row r="9" spans="1:20" s="183" customFormat="1" ht="21.75" customHeight="1">
      <c r="A9" s="20"/>
      <c r="B9" s="20"/>
      <c r="C9" s="20"/>
      <c r="D9" s="20"/>
      <c r="E9" s="20"/>
      <c r="F9" s="35" t="s">
        <v>80</v>
      </c>
      <c r="G9" s="21"/>
      <c r="H9" s="35" t="s">
        <v>141</v>
      </c>
      <c r="I9" s="21"/>
      <c r="J9" s="35" t="s">
        <v>81</v>
      </c>
      <c r="K9" s="27"/>
      <c r="L9" s="35"/>
      <c r="M9" s="21"/>
      <c r="N9" s="149" t="s">
        <v>184</v>
      </c>
      <c r="O9" s="21"/>
      <c r="P9" s="35" t="s">
        <v>82</v>
      </c>
      <c r="Q9" s="21"/>
      <c r="R9" s="35" t="s">
        <v>84</v>
      </c>
      <c r="S9" s="21"/>
      <c r="T9" s="35" t="s">
        <v>78</v>
      </c>
    </row>
    <row r="10" spans="1:20" ht="21.75" customHeight="1">
      <c r="A10" s="20"/>
      <c r="B10" s="20"/>
      <c r="C10" s="20"/>
      <c r="D10" s="20"/>
      <c r="E10" s="20"/>
      <c r="F10" s="35" t="s">
        <v>86</v>
      </c>
      <c r="G10" s="21"/>
      <c r="H10" s="35" t="s">
        <v>142</v>
      </c>
      <c r="I10" s="21"/>
      <c r="J10" s="35" t="s">
        <v>87</v>
      </c>
      <c r="K10" s="27"/>
      <c r="L10" s="35" t="s">
        <v>88</v>
      </c>
      <c r="M10" s="21"/>
      <c r="N10" s="149" t="s">
        <v>183</v>
      </c>
      <c r="O10" s="21"/>
      <c r="P10" s="35" t="s">
        <v>89</v>
      </c>
      <c r="Q10" s="21"/>
      <c r="R10" s="35" t="s">
        <v>91</v>
      </c>
      <c r="S10" s="21"/>
      <c r="T10" s="35" t="s">
        <v>37</v>
      </c>
    </row>
    <row r="11" spans="1:20" ht="21.75" customHeight="1">
      <c r="A11" s="20"/>
      <c r="B11" s="20"/>
      <c r="C11" s="11"/>
      <c r="D11" s="229" t="s">
        <v>6</v>
      </c>
      <c r="E11" s="11"/>
      <c r="F11" s="36" t="s">
        <v>7</v>
      </c>
      <c r="G11" s="60"/>
      <c r="H11" s="36" t="s">
        <v>7</v>
      </c>
      <c r="I11" s="60"/>
      <c r="J11" s="36" t="s">
        <v>7</v>
      </c>
      <c r="K11" s="27"/>
      <c r="L11" s="36" t="s">
        <v>7</v>
      </c>
      <c r="M11" s="21"/>
      <c r="N11" s="150" t="s">
        <v>7</v>
      </c>
      <c r="O11" s="21"/>
      <c r="P11" s="36" t="s">
        <v>7</v>
      </c>
      <c r="Q11" s="27"/>
      <c r="R11" s="36" t="s">
        <v>7</v>
      </c>
      <c r="S11" s="27"/>
      <c r="T11" s="36" t="s">
        <v>7</v>
      </c>
    </row>
    <row r="12" spans="1:20" ht="6" customHeight="1">
      <c r="A12" s="14"/>
      <c r="B12" s="165"/>
      <c r="C12" s="165"/>
      <c r="D12" s="165"/>
      <c r="E12" s="165"/>
      <c r="F12" s="63"/>
      <c r="G12" s="70"/>
      <c r="H12" s="63"/>
      <c r="I12" s="70"/>
      <c r="J12" s="84"/>
      <c r="K12" s="70"/>
      <c r="L12" s="80"/>
      <c r="M12" s="1"/>
      <c r="N12" s="80"/>
      <c r="O12" s="1"/>
      <c r="P12" s="63"/>
      <c r="Q12" s="13"/>
      <c r="R12" s="80"/>
      <c r="S12" s="1"/>
      <c r="T12" s="63"/>
    </row>
    <row r="13" spans="1:20" ht="21.75" customHeight="1">
      <c r="A13" s="125" t="s">
        <v>172</v>
      </c>
      <c r="F13" s="77"/>
      <c r="H13" s="77"/>
      <c r="J13" s="77"/>
      <c r="L13" s="77"/>
      <c r="N13" s="77"/>
      <c r="P13" s="77"/>
      <c r="R13" s="77"/>
      <c r="T13" s="63"/>
    </row>
    <row r="14" spans="1:20" ht="21.75" customHeight="1">
      <c r="A14" s="125" t="s">
        <v>177</v>
      </c>
      <c r="F14" s="77">
        <v>480000000</v>
      </c>
      <c r="H14" s="77">
        <v>2018140406</v>
      </c>
      <c r="J14" s="77">
        <v>48000000</v>
      </c>
      <c r="L14" s="77">
        <v>906980184</v>
      </c>
      <c r="N14" s="77">
        <v>-412488709</v>
      </c>
      <c r="P14" s="77">
        <v>104838441</v>
      </c>
      <c r="R14" s="77">
        <f>SUM(P14)</f>
        <v>104838441</v>
      </c>
      <c r="T14" s="63">
        <f>SUM(R14,N14,L14,J14,H14,F14)</f>
        <v>3145470322</v>
      </c>
    </row>
    <row r="15" spans="1:20" ht="21.75" customHeight="1">
      <c r="A15" s="183" t="s">
        <v>145</v>
      </c>
      <c r="D15" s="30">
        <v>16</v>
      </c>
      <c r="F15" s="77">
        <v>0</v>
      </c>
      <c r="H15" s="77">
        <v>0</v>
      </c>
      <c r="J15" s="77">
        <v>0</v>
      </c>
      <c r="L15" s="77">
        <f>'EQ conso 10'!L17</f>
        <v>-239987438</v>
      </c>
      <c r="N15" s="77">
        <v>0</v>
      </c>
      <c r="P15" s="77">
        <v>0</v>
      </c>
      <c r="R15" s="205">
        <f>SUM(P15:Q15)</f>
        <v>0</v>
      </c>
      <c r="S15" s="206"/>
      <c r="T15" s="207">
        <f>SUM(F15:N15)+R15</f>
        <v>-239987438</v>
      </c>
    </row>
    <row r="16" spans="1:20" ht="21.75" customHeight="1">
      <c r="A16" s="228" t="s">
        <v>164</v>
      </c>
      <c r="F16" s="185">
        <v>0</v>
      </c>
      <c r="G16" s="70"/>
      <c r="H16" s="185">
        <v>0</v>
      </c>
      <c r="I16" s="70"/>
      <c r="J16" s="185">
        <v>0</v>
      </c>
      <c r="K16" s="70"/>
      <c r="L16" s="81">
        <f>'Pl5-7-8 (6m)'!J66</f>
        <v>282635156</v>
      </c>
      <c r="M16" s="1"/>
      <c r="N16" s="185">
        <v>0</v>
      </c>
      <c r="O16" s="1"/>
      <c r="P16" s="185">
        <v>0</v>
      </c>
      <c r="Q16" s="13"/>
      <c r="R16" s="81">
        <f>SUM(P16:Q16)</f>
        <v>0</v>
      </c>
      <c r="S16" s="21"/>
      <c r="T16" s="85">
        <f>SUM(F16:N16)+R16</f>
        <v>282635156</v>
      </c>
    </row>
    <row r="17" spans="1:20" ht="6" customHeight="1">
      <c r="A17" s="123"/>
      <c r="F17" s="77"/>
      <c r="H17" s="77"/>
      <c r="J17" s="77"/>
      <c r="L17" s="77"/>
      <c r="N17" s="77"/>
      <c r="P17" s="77"/>
      <c r="R17" s="77"/>
      <c r="T17" s="77"/>
    </row>
    <row r="18" spans="1:20" ht="21.75" customHeight="1">
      <c r="A18" s="126" t="s">
        <v>174</v>
      </c>
      <c r="F18" s="80"/>
      <c r="G18" s="183"/>
      <c r="H18" s="80"/>
      <c r="I18" s="183"/>
      <c r="J18" s="80"/>
      <c r="K18" s="183"/>
      <c r="L18" s="80"/>
      <c r="M18" s="183"/>
      <c r="N18" s="80"/>
      <c r="O18" s="183"/>
      <c r="P18" s="80"/>
      <c r="Q18" s="183"/>
      <c r="R18" s="80"/>
      <c r="S18" s="183"/>
      <c r="T18" s="80"/>
    </row>
    <row r="19" spans="1:20" ht="21.75" customHeight="1" thickBot="1">
      <c r="A19" s="20" t="s">
        <v>192</v>
      </c>
      <c r="F19" s="82">
        <f>SUM(F14:F16)</f>
        <v>480000000</v>
      </c>
      <c r="G19" s="70"/>
      <c r="H19" s="82">
        <f>SUM(H14:H16)</f>
        <v>2018140406</v>
      </c>
      <c r="I19" s="70"/>
      <c r="J19" s="82">
        <f>SUM(J14:J16)</f>
        <v>48000000</v>
      </c>
      <c r="K19" s="70"/>
      <c r="L19" s="82">
        <f>SUM(L14:L16)</f>
        <v>949627902</v>
      </c>
      <c r="M19" s="1"/>
      <c r="N19" s="82">
        <f>SUM(N14:N16)</f>
        <v>-412488709</v>
      </c>
      <c r="O19" s="1"/>
      <c r="P19" s="82">
        <f>SUM(P14:P16)</f>
        <v>104838441</v>
      </c>
      <c r="Q19" s="13"/>
      <c r="R19" s="82">
        <f>SUM(R14:R16)</f>
        <v>104838441</v>
      </c>
      <c r="S19" s="1"/>
      <c r="T19" s="82">
        <f>SUM(T14:T16)</f>
        <v>3188118040</v>
      </c>
    </row>
    <row r="20" spans="1:20" ht="21.75" customHeight="1" thickTop="1">
      <c r="A20" s="29"/>
      <c r="F20" s="59"/>
      <c r="G20" s="70"/>
      <c r="H20" s="59"/>
      <c r="I20" s="70"/>
      <c r="J20" s="59"/>
      <c r="K20" s="70"/>
      <c r="L20" s="59"/>
      <c r="M20" s="1"/>
      <c r="N20" s="59"/>
      <c r="O20" s="1"/>
      <c r="P20" s="59"/>
      <c r="Q20" s="13"/>
      <c r="R20" s="59"/>
      <c r="S20" s="1"/>
      <c r="T20" s="59"/>
    </row>
    <row r="21" spans="1:20" ht="21.75" customHeight="1">
      <c r="A21" s="29"/>
      <c r="F21" s="59"/>
      <c r="G21" s="70"/>
      <c r="H21" s="59"/>
      <c r="I21" s="70"/>
      <c r="J21" s="59"/>
      <c r="K21" s="70"/>
      <c r="L21" s="59"/>
      <c r="M21" s="1"/>
      <c r="N21" s="59"/>
      <c r="O21" s="1"/>
      <c r="P21" s="59"/>
      <c r="Q21" s="13"/>
      <c r="R21" s="59"/>
      <c r="S21" s="1"/>
      <c r="T21" s="59"/>
    </row>
    <row r="22" spans="1:20" ht="30" customHeight="1">
      <c r="A22" s="29"/>
      <c r="F22" s="59"/>
      <c r="G22" s="70"/>
      <c r="H22" s="59"/>
      <c r="I22" s="70"/>
      <c r="J22" s="59"/>
      <c r="K22" s="70"/>
      <c r="L22" s="59"/>
      <c r="M22" s="1"/>
      <c r="N22" s="59"/>
      <c r="O22" s="1"/>
      <c r="P22" s="59"/>
      <c r="Q22" s="13"/>
      <c r="R22" s="59"/>
      <c r="S22" s="1"/>
      <c r="T22" s="59"/>
    </row>
    <row r="23" spans="1:20" ht="21.75" customHeight="1">
      <c r="A23" s="29"/>
      <c r="F23" s="59"/>
      <c r="G23" s="70"/>
      <c r="H23" s="59"/>
      <c r="I23" s="70"/>
      <c r="J23" s="59"/>
      <c r="K23" s="70"/>
      <c r="L23" s="59"/>
      <c r="M23" s="1"/>
      <c r="N23" s="59"/>
      <c r="O23" s="1"/>
      <c r="P23" s="59"/>
      <c r="Q23" s="13"/>
      <c r="R23" s="59"/>
      <c r="S23" s="1"/>
      <c r="T23" s="59"/>
    </row>
    <row r="24" spans="1:20" ht="21.75" customHeight="1">
      <c r="A24" s="29"/>
      <c r="F24" s="59"/>
      <c r="G24" s="70"/>
      <c r="H24" s="59"/>
      <c r="I24" s="70"/>
      <c r="J24" s="59"/>
      <c r="K24" s="70"/>
      <c r="L24" s="59"/>
      <c r="M24" s="1"/>
      <c r="N24" s="59"/>
      <c r="O24" s="1"/>
      <c r="P24" s="59"/>
      <c r="Q24" s="13"/>
      <c r="R24" s="59"/>
      <c r="S24" s="1"/>
      <c r="T24" s="59"/>
    </row>
    <row r="25" spans="1:20" ht="15" customHeight="1">
      <c r="A25" s="29"/>
      <c r="F25" s="59"/>
      <c r="G25" s="70"/>
      <c r="H25" s="59"/>
      <c r="I25" s="70"/>
      <c r="J25" s="59"/>
      <c r="K25" s="70"/>
      <c r="L25" s="59"/>
      <c r="M25" s="1"/>
      <c r="N25" s="59"/>
      <c r="O25" s="1"/>
      <c r="P25" s="59"/>
      <c r="Q25" s="13"/>
      <c r="R25" s="59"/>
      <c r="S25" s="1"/>
      <c r="T25" s="59"/>
    </row>
    <row r="26" spans="1:20" ht="21.95" customHeight="1">
      <c r="A26" s="32" t="s">
        <v>25</v>
      </c>
      <c r="B26" s="32"/>
      <c r="C26" s="32"/>
      <c r="D26" s="32"/>
      <c r="E26" s="32"/>
      <c r="F26" s="33"/>
      <c r="G26" s="34"/>
      <c r="H26" s="33"/>
      <c r="I26" s="34"/>
      <c r="J26" s="33"/>
      <c r="K26" s="34"/>
      <c r="L26" s="33"/>
      <c r="M26" s="34"/>
      <c r="N26" s="33"/>
      <c r="O26" s="34"/>
      <c r="P26" s="33"/>
      <c r="Q26" s="34"/>
      <c r="R26" s="33"/>
      <c r="S26" s="34"/>
      <c r="T26" s="33"/>
    </row>
  </sheetData>
  <mergeCells count="3">
    <mergeCell ref="F5:T5"/>
    <mergeCell ref="P6:R6"/>
    <mergeCell ref="J8:L8"/>
  </mergeCells>
  <printOptions horizontalCentered="1"/>
  <pageMargins left="0.4" right="0.4" top="0.5" bottom="0.6" header="0.49" footer="0.4"/>
  <pageSetup paperSize="9" firstPageNumber="12" fitToHeight="0" orientation="landscape" useFirstPageNumber="1" horizontalDpi="1200" verticalDpi="1200" r:id="rId1"/>
  <headerFooter>
    <oddHeader xml:space="preserve">&amp;C
</oddHead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4E6CC-6D82-49D1-9EF1-6F8695B88068}">
  <sheetPr>
    <tabColor theme="4" tint="-0.499984740745262"/>
  </sheetPr>
  <dimension ref="A1:L94"/>
  <sheetViews>
    <sheetView tabSelected="1" zoomScaleNormal="100" zoomScaleSheetLayoutView="78" zoomScalePageLayoutView="70" workbookViewId="0">
      <selection activeCell="P12" sqref="P12"/>
    </sheetView>
  </sheetViews>
  <sheetFormatPr defaultColWidth="10" defaultRowHeight="21.75" customHeight="1"/>
  <cols>
    <col min="1" max="1" width="1.28515625" style="127" customWidth="1"/>
    <col min="2" max="2" width="1.28515625" style="123" customWidth="1"/>
    <col min="3" max="3" width="39.85546875" style="123" customWidth="1"/>
    <col min="4" max="4" width="8" style="123" customWidth="1"/>
    <col min="5" max="5" width="0.7109375" style="5" customWidth="1"/>
    <col min="6" max="6" width="11.5703125" style="31" customWidth="1"/>
    <col min="7" max="7" width="0.7109375" style="5" customWidth="1"/>
    <col min="8" max="8" width="11.5703125" style="147" customWidth="1"/>
    <col min="9" max="9" width="0.7109375" style="5" customWidth="1"/>
    <col min="10" max="10" width="11.5703125" style="31" customWidth="1"/>
    <col min="11" max="11" width="0.7109375" style="5" customWidth="1"/>
    <col min="12" max="12" width="11.5703125" style="147" customWidth="1"/>
    <col min="13" max="16384" width="10" style="5"/>
  </cols>
  <sheetData>
    <row r="1" spans="1:12" ht="21.75" customHeight="1">
      <c r="A1" s="128" t="s">
        <v>0</v>
      </c>
      <c r="B1" s="126"/>
      <c r="C1" s="126"/>
    </row>
    <row r="2" spans="1:12" ht="21.75" customHeight="1">
      <c r="A2" s="128" t="s">
        <v>103</v>
      </c>
      <c r="B2" s="126"/>
      <c r="C2" s="126"/>
    </row>
    <row r="3" spans="1:12" ht="21.75" customHeight="1">
      <c r="A3" s="187" t="str">
        <f>'Pl5-7-8 (6m)'!A3</f>
        <v>สำหรับรอบระยะเวลาหกเดือนสิ้นสุดวันที่ 30 มิถุนายน พ.ศ. 2567</v>
      </c>
      <c r="B3" s="187"/>
      <c r="C3" s="187"/>
      <c r="D3" s="188"/>
      <c r="E3" s="189"/>
      <c r="F3" s="188"/>
      <c r="G3" s="32"/>
      <c r="H3" s="148"/>
      <c r="I3" s="32"/>
      <c r="J3" s="86"/>
      <c r="K3" s="32"/>
      <c r="L3" s="86"/>
    </row>
    <row r="4" spans="1:12" ht="20.100000000000001" customHeight="1">
      <c r="F4" s="87"/>
      <c r="G4" s="88"/>
      <c r="H4" s="157"/>
      <c r="I4" s="88"/>
      <c r="J4" s="87"/>
      <c r="K4" s="88"/>
      <c r="L4" s="157"/>
    </row>
    <row r="5" spans="1:12" ht="20.100000000000001" customHeight="1">
      <c r="A5" s="118"/>
      <c r="B5" s="143"/>
      <c r="C5" s="143"/>
      <c r="D5" s="133"/>
      <c r="F5" s="233" t="s">
        <v>1</v>
      </c>
      <c r="G5" s="233"/>
      <c r="H5" s="233"/>
      <c r="I5" s="89"/>
      <c r="J5" s="235" t="s">
        <v>2</v>
      </c>
      <c r="K5" s="235"/>
      <c r="L5" s="235"/>
    </row>
    <row r="6" spans="1:12" ht="20.100000000000001" customHeight="1">
      <c r="A6" s="118"/>
      <c r="B6" s="142"/>
      <c r="C6" s="142"/>
      <c r="D6" s="125"/>
      <c r="F6" s="9" t="s">
        <v>160</v>
      </c>
      <c r="G6" s="10"/>
      <c r="H6" s="166" t="s">
        <v>149</v>
      </c>
      <c r="I6" s="10"/>
      <c r="J6" s="9" t="s">
        <v>160</v>
      </c>
      <c r="K6" s="10"/>
      <c r="L6" s="166" t="s">
        <v>149</v>
      </c>
    </row>
    <row r="7" spans="1:12" ht="20.100000000000001" customHeight="1">
      <c r="A7" s="118"/>
      <c r="B7" s="143"/>
      <c r="C7" s="143"/>
      <c r="D7" s="134" t="s">
        <v>6</v>
      </c>
      <c r="F7" s="36" t="s">
        <v>7</v>
      </c>
      <c r="G7" s="10"/>
      <c r="H7" s="150" t="s">
        <v>7</v>
      </c>
      <c r="I7" s="10"/>
      <c r="J7" s="90" t="s">
        <v>7</v>
      </c>
      <c r="K7" s="91"/>
      <c r="L7" s="90" t="s">
        <v>7</v>
      </c>
    </row>
    <row r="8" spans="1:12" ht="20.100000000000001" customHeight="1">
      <c r="A8" s="118" t="s">
        <v>104</v>
      </c>
      <c r="B8" s="143"/>
      <c r="C8" s="143"/>
      <c r="D8" s="136"/>
      <c r="E8" s="38"/>
      <c r="F8" s="92"/>
      <c r="G8" s="38"/>
      <c r="H8" s="158"/>
      <c r="I8" s="38"/>
      <c r="J8" s="41"/>
      <c r="K8" s="93"/>
      <c r="L8" s="43"/>
    </row>
    <row r="9" spans="1:12" ht="20.100000000000001" customHeight="1">
      <c r="A9" s="117" t="s">
        <v>143</v>
      </c>
      <c r="B9" s="144"/>
      <c r="C9" s="144"/>
      <c r="D9" s="136"/>
      <c r="E9" s="38"/>
      <c r="F9" s="51">
        <f>'Pl5-7-8 (6m)'!F29</f>
        <v>388870937</v>
      </c>
      <c r="G9" s="54"/>
      <c r="H9" s="52">
        <v>387906831</v>
      </c>
      <c r="I9" s="54"/>
      <c r="J9" s="51">
        <f>'Pl5-7-8 (6m)'!J29</f>
        <v>354196514</v>
      </c>
      <c r="K9" s="54"/>
      <c r="L9" s="52">
        <v>397476958</v>
      </c>
    </row>
    <row r="10" spans="1:12" ht="20.100000000000001" customHeight="1">
      <c r="A10" s="118" t="s">
        <v>105</v>
      </c>
      <c r="B10" s="143"/>
      <c r="C10" s="143"/>
      <c r="D10" s="136"/>
      <c r="E10" s="38"/>
      <c r="F10" s="41"/>
      <c r="G10" s="94"/>
      <c r="H10" s="43"/>
      <c r="I10" s="94"/>
      <c r="J10" s="41"/>
      <c r="K10" s="93"/>
      <c r="L10" s="43"/>
    </row>
    <row r="11" spans="1:12" ht="20.100000000000001" customHeight="1">
      <c r="B11" s="117" t="s">
        <v>106</v>
      </c>
      <c r="C11" s="117"/>
      <c r="D11" s="136"/>
      <c r="E11" s="38"/>
      <c r="F11" s="51">
        <v>86238564</v>
      </c>
      <c r="G11" s="54"/>
      <c r="H11" s="52">
        <v>83687237</v>
      </c>
      <c r="I11" s="54"/>
      <c r="J11" s="51">
        <v>73296130</v>
      </c>
      <c r="K11" s="54"/>
      <c r="L11" s="52">
        <v>74091284</v>
      </c>
    </row>
    <row r="12" spans="1:12" ht="20.100000000000001" customHeight="1">
      <c r="B12" s="117" t="s">
        <v>107</v>
      </c>
      <c r="C12" s="117"/>
      <c r="D12" s="136"/>
      <c r="E12" s="38"/>
      <c r="F12" s="51">
        <v>1431769</v>
      </c>
      <c r="G12" s="54"/>
      <c r="H12" s="52">
        <v>1509055</v>
      </c>
      <c r="I12" s="54"/>
      <c r="J12" s="51">
        <v>1419949</v>
      </c>
      <c r="K12" s="54"/>
      <c r="L12" s="52">
        <v>1507242</v>
      </c>
    </row>
    <row r="13" spans="1:12" ht="20.100000000000001" customHeight="1">
      <c r="B13" s="117" t="s">
        <v>108</v>
      </c>
      <c r="C13" s="117"/>
      <c r="D13" s="136"/>
      <c r="E13" s="38"/>
      <c r="F13" s="51">
        <v>7240517</v>
      </c>
      <c r="G13" s="54"/>
      <c r="H13" s="52">
        <v>3625814</v>
      </c>
      <c r="I13" s="54"/>
      <c r="J13" s="51">
        <v>7239352</v>
      </c>
      <c r="K13" s="54"/>
      <c r="L13" s="52">
        <v>3625354</v>
      </c>
    </row>
    <row r="14" spans="1:12" ht="20.100000000000001" customHeight="1">
      <c r="B14" s="117" t="s">
        <v>155</v>
      </c>
      <c r="C14" s="117"/>
      <c r="D14" s="136"/>
      <c r="E14" s="38"/>
      <c r="F14" s="51"/>
      <c r="G14" s="54"/>
      <c r="H14" s="52"/>
      <c r="I14" s="54"/>
      <c r="J14" s="51"/>
      <c r="K14" s="54"/>
      <c r="L14" s="52"/>
    </row>
    <row r="15" spans="1:12" ht="20.100000000000001" customHeight="1">
      <c r="B15" s="117"/>
      <c r="C15" s="117" t="s">
        <v>109</v>
      </c>
      <c r="D15" s="136"/>
      <c r="E15" s="38"/>
      <c r="F15" s="51">
        <v>-274276</v>
      </c>
      <c r="G15" s="54"/>
      <c r="H15" s="52">
        <v>18345</v>
      </c>
      <c r="I15" s="54"/>
      <c r="J15" s="51">
        <v>-274276</v>
      </c>
      <c r="K15" s="54"/>
      <c r="L15" s="52">
        <v>18345</v>
      </c>
    </row>
    <row r="16" spans="1:12" ht="20.100000000000001" customHeight="1">
      <c r="B16" s="117" t="s">
        <v>195</v>
      </c>
      <c r="C16" s="117"/>
      <c r="D16" s="136"/>
      <c r="E16" s="38"/>
      <c r="F16" s="51"/>
      <c r="G16" s="54"/>
      <c r="H16" s="52"/>
      <c r="I16" s="54"/>
      <c r="J16" s="51"/>
      <c r="K16" s="54"/>
      <c r="L16" s="52"/>
    </row>
    <row r="17" spans="1:12" ht="20.100000000000001" customHeight="1">
      <c r="B17" s="117"/>
      <c r="C17" s="117" t="s">
        <v>147</v>
      </c>
      <c r="D17" s="136"/>
      <c r="E17" s="38"/>
      <c r="F17" s="51">
        <v>-166914</v>
      </c>
      <c r="G17" s="54"/>
      <c r="H17" s="52">
        <v>219679</v>
      </c>
      <c r="I17" s="54"/>
      <c r="J17" s="51">
        <v>-162540</v>
      </c>
      <c r="K17" s="54"/>
      <c r="L17" s="52">
        <v>220815</v>
      </c>
    </row>
    <row r="18" spans="1:12" ht="20.100000000000001" customHeight="1">
      <c r="B18" s="117" t="s">
        <v>110</v>
      </c>
      <c r="C18" s="117"/>
      <c r="D18" s="136"/>
      <c r="E18" s="38"/>
      <c r="F18" s="51">
        <v>4106276</v>
      </c>
      <c r="G18" s="54"/>
      <c r="H18" s="52">
        <v>-567647</v>
      </c>
      <c r="I18" s="54"/>
      <c r="J18" s="51">
        <v>4080326</v>
      </c>
      <c r="K18" s="54"/>
      <c r="L18" s="52">
        <v>-567647</v>
      </c>
    </row>
    <row r="19" spans="1:12" ht="20.100000000000001" customHeight="1">
      <c r="B19" s="117" t="s">
        <v>111</v>
      </c>
      <c r="C19" s="117"/>
      <c r="D19" s="136"/>
      <c r="E19" s="38"/>
      <c r="F19" s="51">
        <v>1859951</v>
      </c>
      <c r="G19" s="54"/>
      <c r="H19" s="52">
        <v>1803000</v>
      </c>
      <c r="I19" s="54"/>
      <c r="J19" s="51">
        <v>1832615</v>
      </c>
      <c r="K19" s="54"/>
      <c r="L19" s="52">
        <v>1776614</v>
      </c>
    </row>
    <row r="20" spans="1:12" ht="20.100000000000001" customHeight="1">
      <c r="B20" s="117" t="s">
        <v>196</v>
      </c>
      <c r="C20" s="117"/>
      <c r="D20" s="136"/>
      <c r="E20" s="38"/>
      <c r="F20" s="51">
        <v>-15325107</v>
      </c>
      <c r="G20" s="54"/>
      <c r="H20" s="52">
        <v>-136057</v>
      </c>
      <c r="I20" s="54"/>
      <c r="J20" s="51">
        <v>-15222715</v>
      </c>
      <c r="K20" s="54"/>
      <c r="L20" s="52">
        <v>-473023</v>
      </c>
    </row>
    <row r="21" spans="1:12" ht="20.100000000000001" customHeight="1">
      <c r="B21" s="117" t="s">
        <v>179</v>
      </c>
      <c r="C21" s="117"/>
      <c r="D21" s="136"/>
      <c r="E21" s="38"/>
      <c r="F21" s="51">
        <v>-2124167</v>
      </c>
      <c r="G21" s="54"/>
      <c r="H21" s="52">
        <v>46964</v>
      </c>
      <c r="I21" s="54"/>
      <c r="J21" s="51">
        <v>3036082</v>
      </c>
      <c r="K21" s="54"/>
      <c r="L21" s="52">
        <v>46964</v>
      </c>
    </row>
    <row r="22" spans="1:12" ht="20.100000000000001" customHeight="1">
      <c r="B22" s="117" t="s">
        <v>68</v>
      </c>
      <c r="C22" s="117"/>
      <c r="D22" s="136">
        <v>10.199999999999999</v>
      </c>
      <c r="E22" s="38"/>
      <c r="F22" s="51">
        <v>17285584</v>
      </c>
      <c r="G22" s="54"/>
      <c r="H22" s="52">
        <v>15506174</v>
      </c>
      <c r="I22" s="54"/>
      <c r="J22" s="51">
        <v>0</v>
      </c>
      <c r="K22" s="54"/>
      <c r="L22" s="52">
        <v>0</v>
      </c>
    </row>
    <row r="23" spans="1:12" ht="20.100000000000001" customHeight="1">
      <c r="B23" s="117" t="s">
        <v>112</v>
      </c>
      <c r="C23" s="117"/>
      <c r="D23" s="136"/>
      <c r="E23" s="38"/>
      <c r="F23" s="51"/>
      <c r="G23" s="54"/>
      <c r="H23" s="52"/>
      <c r="I23" s="54"/>
      <c r="J23" s="51"/>
      <c r="K23" s="54"/>
      <c r="L23" s="52"/>
    </row>
    <row r="24" spans="1:12" ht="20.100000000000001" customHeight="1">
      <c r="B24" s="117"/>
      <c r="C24" s="117" t="s">
        <v>171</v>
      </c>
      <c r="D24" s="136">
        <v>10.199999999999999</v>
      </c>
      <c r="E24" s="38"/>
      <c r="F24" s="51">
        <v>515854</v>
      </c>
      <c r="G24" s="54"/>
      <c r="H24" s="52">
        <v>-1007998</v>
      </c>
      <c r="I24" s="54"/>
      <c r="J24" s="51">
        <v>0</v>
      </c>
      <c r="K24" s="54"/>
      <c r="L24" s="52">
        <v>0</v>
      </c>
    </row>
    <row r="25" spans="1:12" ht="20.100000000000001" customHeight="1">
      <c r="B25" s="117" t="s">
        <v>113</v>
      </c>
      <c r="C25" s="117"/>
      <c r="D25" s="136"/>
      <c r="E25" s="38"/>
      <c r="F25" s="51">
        <v>-274611</v>
      </c>
      <c r="G25" s="54"/>
      <c r="H25" s="52">
        <v>-1352560</v>
      </c>
      <c r="I25" s="54"/>
      <c r="J25" s="51">
        <v>-4039941</v>
      </c>
      <c r="K25" s="54"/>
      <c r="L25" s="52">
        <v>-3700154</v>
      </c>
    </row>
    <row r="26" spans="1:12" ht="20.100000000000001" customHeight="1">
      <c r="B26" s="117" t="s">
        <v>67</v>
      </c>
      <c r="C26" s="117"/>
      <c r="D26" s="136"/>
      <c r="E26" s="38"/>
      <c r="F26" s="55">
        <v>5126736</v>
      </c>
      <c r="G26" s="54"/>
      <c r="H26" s="56">
        <v>2376072</v>
      </c>
      <c r="I26" s="54"/>
      <c r="J26" s="55">
        <v>3425312</v>
      </c>
      <c r="K26" s="54"/>
      <c r="L26" s="56">
        <v>2219385</v>
      </c>
    </row>
    <row r="27" spans="1:12" ht="6" customHeight="1">
      <c r="D27" s="136"/>
      <c r="E27" s="38"/>
      <c r="F27" s="51"/>
      <c r="G27" s="95"/>
      <c r="H27" s="52"/>
      <c r="I27" s="95"/>
      <c r="J27" s="51"/>
      <c r="K27" s="96"/>
      <c r="L27" s="52"/>
    </row>
    <row r="28" spans="1:12" ht="20.100000000000001" customHeight="1">
      <c r="A28" s="118" t="s">
        <v>114</v>
      </c>
      <c r="B28" s="143"/>
      <c r="C28" s="143"/>
      <c r="D28" s="136"/>
      <c r="E28" s="38"/>
      <c r="F28" s="77"/>
      <c r="J28" s="77"/>
      <c r="K28" s="91"/>
    </row>
    <row r="29" spans="1:12" ht="20.100000000000001" customHeight="1">
      <c r="B29" s="118" t="s">
        <v>115</v>
      </c>
      <c r="C29" s="118"/>
      <c r="D29" s="136"/>
      <c r="E29" s="38"/>
      <c r="F29" s="51">
        <f>SUM(F9:F26)</f>
        <v>494511113</v>
      </c>
      <c r="G29" s="54"/>
      <c r="H29" s="52">
        <f>SUM(H9:H26)</f>
        <v>493634909</v>
      </c>
      <c r="I29" s="54"/>
      <c r="J29" s="51">
        <f>SUM(J9:J26)</f>
        <v>428826808</v>
      </c>
      <c r="K29" s="54"/>
      <c r="L29" s="52">
        <f>SUM(L9:L26)</f>
        <v>476242137</v>
      </c>
    </row>
    <row r="30" spans="1:12" ht="20.100000000000001" customHeight="1">
      <c r="A30" s="118" t="s">
        <v>116</v>
      </c>
      <c r="B30" s="143"/>
      <c r="C30" s="143"/>
      <c r="D30" s="136"/>
      <c r="E30" s="38"/>
      <c r="F30" s="51"/>
      <c r="G30" s="54"/>
      <c r="H30" s="52"/>
      <c r="I30" s="54"/>
      <c r="J30" s="51"/>
      <c r="K30" s="54"/>
      <c r="L30" s="52"/>
    </row>
    <row r="31" spans="1:12" ht="20.100000000000001" customHeight="1">
      <c r="B31" s="117" t="s">
        <v>117</v>
      </c>
      <c r="C31" s="117"/>
      <c r="D31" s="136"/>
      <c r="E31" s="38"/>
      <c r="F31" s="51">
        <v>-197238390</v>
      </c>
      <c r="G31" s="54"/>
      <c r="H31" s="52">
        <v>-64460653</v>
      </c>
      <c r="I31" s="54"/>
      <c r="J31" s="51">
        <v>-74920582</v>
      </c>
      <c r="K31" s="54"/>
      <c r="L31" s="52">
        <v>-41247575</v>
      </c>
    </row>
    <row r="32" spans="1:12" ht="20.100000000000001" customHeight="1">
      <c r="B32" s="117" t="s">
        <v>118</v>
      </c>
      <c r="C32" s="117"/>
      <c r="D32" s="136"/>
      <c r="E32" s="38"/>
      <c r="F32" s="51">
        <v>-160488624</v>
      </c>
      <c r="G32" s="54"/>
      <c r="H32" s="52">
        <v>-35986348</v>
      </c>
      <c r="I32" s="54"/>
      <c r="J32" s="51">
        <v>-138266950</v>
      </c>
      <c r="K32" s="54"/>
      <c r="L32" s="52">
        <v>-16674638</v>
      </c>
    </row>
    <row r="33" spans="1:12" ht="20.100000000000001" customHeight="1">
      <c r="B33" s="117" t="s">
        <v>12</v>
      </c>
      <c r="C33" s="117"/>
      <c r="D33" s="136"/>
      <c r="E33" s="38"/>
      <c r="F33" s="51">
        <v>5417783</v>
      </c>
      <c r="G33" s="54"/>
      <c r="H33" s="52">
        <v>-713234</v>
      </c>
      <c r="I33" s="54"/>
      <c r="J33" s="51">
        <v>1423369</v>
      </c>
      <c r="K33" s="54"/>
      <c r="L33" s="52">
        <v>-3047299</v>
      </c>
    </row>
    <row r="34" spans="1:12" ht="20.100000000000001" customHeight="1">
      <c r="B34" s="117" t="s">
        <v>22</v>
      </c>
      <c r="C34" s="117"/>
      <c r="D34" s="136"/>
      <c r="E34" s="38"/>
      <c r="F34" s="51">
        <v>2004959</v>
      </c>
      <c r="G34" s="54"/>
      <c r="H34" s="52">
        <v>-624991</v>
      </c>
      <c r="I34" s="54"/>
      <c r="J34" s="51">
        <v>1995001</v>
      </c>
      <c r="K34" s="54"/>
      <c r="L34" s="52">
        <v>-2034915</v>
      </c>
    </row>
    <row r="35" spans="1:12" ht="18.75">
      <c r="B35" s="117" t="s">
        <v>29</v>
      </c>
      <c r="C35" s="117"/>
      <c r="D35" s="136"/>
      <c r="E35" s="38"/>
      <c r="F35" s="51">
        <v>-28914635</v>
      </c>
      <c r="G35" s="54"/>
      <c r="H35" s="52">
        <v>-190380691</v>
      </c>
      <c r="I35" s="54"/>
      <c r="J35" s="51">
        <v>-80183718</v>
      </c>
      <c r="K35" s="54"/>
      <c r="L35" s="52">
        <v>-182917671</v>
      </c>
    </row>
    <row r="36" spans="1:12" ht="18.75">
      <c r="B36" s="117" t="s">
        <v>181</v>
      </c>
      <c r="C36" s="117"/>
      <c r="D36" s="136"/>
      <c r="E36" s="38"/>
      <c r="F36" s="55">
        <v>-3359608</v>
      </c>
      <c r="G36" s="54"/>
      <c r="H36" s="56">
        <v>-300846</v>
      </c>
      <c r="I36" s="54"/>
      <c r="J36" s="55">
        <v>-3359608</v>
      </c>
      <c r="K36" s="54"/>
      <c r="L36" s="56">
        <v>-300846</v>
      </c>
    </row>
    <row r="37" spans="1:12" ht="6" customHeight="1">
      <c r="A37" s="117"/>
      <c r="B37" s="144"/>
      <c r="C37" s="144"/>
      <c r="D37" s="136"/>
      <c r="E37" s="38"/>
      <c r="F37" s="92"/>
      <c r="G37" s="38"/>
      <c r="H37" s="158"/>
      <c r="I37" s="38"/>
      <c r="J37" s="92"/>
      <c r="K37" s="96"/>
      <c r="L37" s="158"/>
    </row>
    <row r="38" spans="1:12" ht="18.75">
      <c r="A38" s="117" t="s">
        <v>119</v>
      </c>
      <c r="B38" s="144"/>
      <c r="C38" s="144"/>
      <c r="D38" s="136"/>
      <c r="E38" s="38"/>
      <c r="F38" s="51">
        <f>SUM(F29:F36)</f>
        <v>111932598</v>
      </c>
      <c r="G38" s="54"/>
      <c r="H38" s="52">
        <f>SUM(H29:H36)</f>
        <v>201168146</v>
      </c>
      <c r="I38" s="54"/>
      <c r="J38" s="51">
        <f>SUM(J29:J36)</f>
        <v>135514320</v>
      </c>
      <c r="K38" s="54"/>
      <c r="L38" s="52">
        <f>SUM(L29:L36)</f>
        <v>230019193</v>
      </c>
    </row>
    <row r="39" spans="1:12" ht="18.75">
      <c r="B39" s="117" t="s">
        <v>120</v>
      </c>
      <c r="C39" s="117"/>
      <c r="D39" s="136"/>
      <c r="E39" s="38"/>
      <c r="F39" s="55">
        <v>-69155061</v>
      </c>
      <c r="G39" s="54"/>
      <c r="H39" s="56">
        <v>-77373228</v>
      </c>
      <c r="I39" s="54"/>
      <c r="J39" s="55">
        <v>-68815190</v>
      </c>
      <c r="K39" s="54"/>
      <c r="L39" s="56">
        <v>-76544078</v>
      </c>
    </row>
    <row r="40" spans="1:12" ht="6" customHeight="1">
      <c r="A40" s="118"/>
      <c r="B40" s="143"/>
      <c r="C40" s="143"/>
      <c r="D40" s="135"/>
      <c r="F40" s="92"/>
      <c r="G40" s="38"/>
      <c r="H40" s="158"/>
      <c r="I40" s="38"/>
      <c r="J40" s="92"/>
      <c r="K40" s="96"/>
      <c r="L40" s="158"/>
    </row>
    <row r="41" spans="1:12" ht="18.75" customHeight="1">
      <c r="A41" s="117" t="s">
        <v>121</v>
      </c>
      <c r="B41" s="144"/>
      <c r="C41" s="144"/>
      <c r="D41" s="136"/>
      <c r="E41" s="38"/>
      <c r="F41" s="55">
        <f>SUM(F38:F39)</f>
        <v>42777537</v>
      </c>
      <c r="G41" s="54"/>
      <c r="H41" s="56">
        <f>SUM(H38:H39)</f>
        <v>123794918</v>
      </c>
      <c r="I41" s="54"/>
      <c r="J41" s="55">
        <f>SUM(J38:J39)</f>
        <v>66699130</v>
      </c>
      <c r="K41" s="54"/>
      <c r="L41" s="56">
        <f>SUM(L38:L39)</f>
        <v>153475115</v>
      </c>
    </row>
    <row r="42" spans="1:12" s="123" customFormat="1" ht="18.75" customHeight="1">
      <c r="A42" s="117"/>
      <c r="B42" s="144"/>
      <c r="C42" s="144"/>
      <c r="D42" s="136"/>
      <c r="E42" s="136"/>
      <c r="F42" s="52"/>
      <c r="G42" s="54"/>
      <c r="H42" s="52"/>
      <c r="I42" s="54"/>
      <c r="J42" s="52"/>
      <c r="K42" s="54"/>
      <c r="L42" s="52"/>
    </row>
    <row r="43" spans="1:12" s="123" customFormat="1" ht="18.75" customHeight="1">
      <c r="A43" s="117"/>
      <c r="B43" s="144"/>
      <c r="C43" s="144"/>
      <c r="D43" s="136"/>
      <c r="E43" s="136"/>
      <c r="F43" s="52"/>
      <c r="G43" s="54"/>
      <c r="H43" s="52"/>
      <c r="I43" s="54"/>
      <c r="J43" s="52"/>
      <c r="K43" s="54"/>
      <c r="L43" s="52"/>
    </row>
    <row r="44" spans="1:12" s="123" customFormat="1" ht="18.75" customHeight="1">
      <c r="A44" s="117"/>
      <c r="B44" s="144"/>
      <c r="C44" s="144"/>
      <c r="D44" s="136"/>
      <c r="E44" s="136"/>
      <c r="F44" s="52"/>
      <c r="G44" s="54"/>
      <c r="H44" s="52"/>
      <c r="I44" s="54"/>
      <c r="J44" s="52"/>
      <c r="K44" s="54"/>
      <c r="L44" s="52"/>
    </row>
    <row r="45" spans="1:12" s="123" customFormat="1" ht="14.25" customHeight="1">
      <c r="A45" s="117"/>
      <c r="B45" s="144"/>
      <c r="C45" s="144"/>
      <c r="D45" s="136"/>
      <c r="E45" s="136"/>
      <c r="F45" s="52"/>
      <c r="G45" s="54"/>
      <c r="H45" s="52"/>
      <c r="I45" s="54"/>
      <c r="J45" s="52"/>
      <c r="K45" s="54"/>
      <c r="L45" s="52"/>
    </row>
    <row r="46" spans="1:12" s="123" customFormat="1" ht="12.75" customHeight="1">
      <c r="A46" s="117"/>
      <c r="B46" s="144"/>
      <c r="C46" s="144"/>
      <c r="D46" s="136"/>
      <c r="E46" s="136"/>
      <c r="F46" s="52"/>
      <c r="G46" s="54"/>
      <c r="H46" s="52"/>
      <c r="I46" s="54"/>
      <c r="J46" s="52"/>
      <c r="K46" s="54"/>
      <c r="L46" s="52"/>
    </row>
    <row r="47" spans="1:12" ht="21.95" customHeight="1">
      <c r="A47" s="145" t="s">
        <v>25</v>
      </c>
      <c r="B47" s="124"/>
      <c r="C47" s="124"/>
      <c r="D47" s="124"/>
      <c r="E47" s="32"/>
      <c r="F47" s="33"/>
      <c r="G47" s="32"/>
      <c r="H47" s="148"/>
      <c r="I47" s="32"/>
      <c r="J47" s="33"/>
      <c r="K47" s="32"/>
      <c r="L47" s="148"/>
    </row>
    <row r="48" spans="1:12" ht="21.75" customHeight="1">
      <c r="A48" s="128" t="s">
        <v>0</v>
      </c>
      <c r="B48" s="126"/>
      <c r="C48" s="126"/>
    </row>
    <row r="49" spans="1:12" ht="21.75" customHeight="1">
      <c r="A49" s="128" t="s">
        <v>103</v>
      </c>
      <c r="B49" s="126"/>
      <c r="C49" s="126"/>
    </row>
    <row r="50" spans="1:12" s="123" customFormat="1" ht="21.75" customHeight="1">
      <c r="A50" s="190" t="str">
        <f>'Pl5-7-8 (6m)'!A3</f>
        <v>สำหรับรอบระยะเวลาหกเดือนสิ้นสุดวันที่ 30 มิถุนายน พ.ศ. 2567</v>
      </c>
      <c r="B50" s="187"/>
      <c r="C50" s="187"/>
      <c r="D50" s="124"/>
      <c r="E50" s="124"/>
      <c r="F50" s="148"/>
      <c r="G50" s="124"/>
      <c r="H50" s="148"/>
      <c r="I50" s="124"/>
      <c r="J50" s="148"/>
      <c r="K50" s="124"/>
      <c r="L50" s="148"/>
    </row>
    <row r="51" spans="1:12" ht="20.100000000000001" customHeight="1"/>
    <row r="52" spans="1:12" ht="20.100000000000001" customHeight="1">
      <c r="A52" s="118"/>
      <c r="B52" s="143"/>
      <c r="C52" s="143"/>
      <c r="D52" s="135"/>
      <c r="F52" s="237" t="s">
        <v>1</v>
      </c>
      <c r="G52" s="237"/>
      <c r="H52" s="237"/>
      <c r="I52" s="89"/>
      <c r="J52" s="235" t="s">
        <v>2</v>
      </c>
      <c r="K52" s="235"/>
      <c r="L52" s="235"/>
    </row>
    <row r="53" spans="1:12" ht="20.100000000000001" customHeight="1">
      <c r="A53" s="118"/>
      <c r="B53" s="142"/>
      <c r="C53" s="142"/>
      <c r="D53" s="142"/>
      <c r="F53" s="9" t="s">
        <v>160</v>
      </c>
      <c r="G53" s="10"/>
      <c r="H53" s="166" t="s">
        <v>149</v>
      </c>
      <c r="I53" s="10"/>
      <c r="J53" s="9" t="s">
        <v>160</v>
      </c>
      <c r="K53" s="10"/>
      <c r="L53" s="166" t="s">
        <v>149</v>
      </c>
    </row>
    <row r="54" spans="1:12" ht="20.100000000000001" customHeight="1">
      <c r="A54" s="118"/>
      <c r="B54" s="143"/>
      <c r="C54" s="143"/>
      <c r="D54" s="134" t="s">
        <v>6</v>
      </c>
      <c r="F54" s="97" t="s">
        <v>7</v>
      </c>
      <c r="G54" s="10"/>
      <c r="H54" s="159" t="s">
        <v>7</v>
      </c>
      <c r="I54" s="10"/>
      <c r="J54" s="97" t="s">
        <v>7</v>
      </c>
      <c r="K54" s="10"/>
      <c r="L54" s="159" t="s">
        <v>7</v>
      </c>
    </row>
    <row r="55" spans="1:12" ht="20.100000000000001" customHeight="1">
      <c r="A55" s="118" t="s">
        <v>122</v>
      </c>
      <c r="B55" s="143"/>
      <c r="C55" s="143"/>
      <c r="D55" s="135"/>
      <c r="E55" s="4"/>
      <c r="F55" s="92"/>
      <c r="G55" s="4"/>
      <c r="H55" s="158"/>
      <c r="I55" s="4"/>
      <c r="J55" s="41"/>
      <c r="K55" s="98"/>
      <c r="L55" s="43"/>
    </row>
    <row r="56" spans="1:12" ht="20.100000000000001" customHeight="1">
      <c r="A56" s="118"/>
      <c r="B56" s="127" t="s">
        <v>123</v>
      </c>
      <c r="C56" s="143"/>
      <c r="D56" s="135"/>
      <c r="E56" s="4"/>
      <c r="F56" s="99">
        <v>274611</v>
      </c>
      <c r="G56" s="100"/>
      <c r="H56" s="101">
        <v>1352560</v>
      </c>
      <c r="I56" s="100"/>
      <c r="J56" s="99">
        <v>4049406</v>
      </c>
      <c r="K56" s="100"/>
      <c r="L56" s="101">
        <v>4587804</v>
      </c>
    </row>
    <row r="57" spans="1:12" ht="20.100000000000001" customHeight="1">
      <c r="B57" s="127" t="s">
        <v>154</v>
      </c>
      <c r="C57" s="117"/>
      <c r="D57" s="136"/>
      <c r="E57" s="4"/>
      <c r="F57" s="99">
        <v>-108000</v>
      </c>
      <c r="G57" s="102"/>
      <c r="H57" s="101">
        <v>-596235</v>
      </c>
      <c r="I57" s="100"/>
      <c r="J57" s="99">
        <v>-108000</v>
      </c>
      <c r="K57" s="100"/>
      <c r="L57" s="101">
        <v>-549670</v>
      </c>
    </row>
    <row r="58" spans="1:12" ht="20.100000000000001" customHeight="1">
      <c r="B58" s="127" t="s">
        <v>124</v>
      </c>
      <c r="C58" s="117"/>
      <c r="D58" s="136"/>
      <c r="E58" s="4"/>
      <c r="F58" s="99">
        <v>-47498191</v>
      </c>
      <c r="G58" s="102"/>
      <c r="H58" s="101">
        <v>-114998810</v>
      </c>
      <c r="I58" s="102"/>
      <c r="J58" s="99">
        <v>-41704557</v>
      </c>
      <c r="K58" s="102"/>
      <c r="L58" s="101">
        <v>-33948359</v>
      </c>
    </row>
    <row r="59" spans="1:12" ht="20.100000000000001" customHeight="1">
      <c r="B59" s="123" t="s">
        <v>125</v>
      </c>
      <c r="C59" s="117"/>
      <c r="D59" s="136"/>
      <c r="E59" s="4"/>
      <c r="F59" s="99">
        <v>398482</v>
      </c>
      <c r="G59" s="102"/>
      <c r="H59" s="101">
        <v>3800</v>
      </c>
      <c r="I59" s="102"/>
      <c r="J59" s="99">
        <v>398482</v>
      </c>
      <c r="K59" s="102"/>
      <c r="L59" s="101">
        <v>3800</v>
      </c>
    </row>
    <row r="60" spans="1:12" ht="20.100000000000001" customHeight="1">
      <c r="B60" s="123" t="s">
        <v>156</v>
      </c>
      <c r="C60" s="117"/>
      <c r="D60" s="136"/>
      <c r="E60" s="135"/>
      <c r="F60" s="99">
        <v>0</v>
      </c>
      <c r="G60" s="102"/>
      <c r="H60" s="101">
        <v>-39549</v>
      </c>
      <c r="I60" s="102"/>
      <c r="J60" s="99">
        <v>0</v>
      </c>
      <c r="K60" s="102"/>
      <c r="L60" s="101">
        <v>0</v>
      </c>
    </row>
    <row r="61" spans="1:12" ht="20.100000000000001" customHeight="1">
      <c r="B61" s="123" t="s">
        <v>193</v>
      </c>
      <c r="C61" s="117"/>
      <c r="D61" s="136"/>
      <c r="E61" s="135"/>
      <c r="F61" s="99">
        <v>0</v>
      </c>
      <c r="G61" s="102"/>
      <c r="H61" s="101">
        <v>0</v>
      </c>
      <c r="I61" s="102"/>
      <c r="J61" s="99">
        <v>-30000000</v>
      </c>
      <c r="K61" s="102"/>
      <c r="L61" s="101">
        <v>0</v>
      </c>
    </row>
    <row r="62" spans="1:12" ht="8.1" customHeight="1">
      <c r="A62" s="117"/>
      <c r="B62" s="162"/>
      <c r="C62" s="144"/>
      <c r="D62" s="136"/>
      <c r="E62" s="4"/>
      <c r="F62" s="103"/>
      <c r="G62" s="68"/>
      <c r="H62" s="160"/>
      <c r="I62" s="68"/>
      <c r="J62" s="103"/>
      <c r="K62" s="98"/>
      <c r="L62" s="160"/>
    </row>
    <row r="63" spans="1:12" ht="20.100000000000001" customHeight="1">
      <c r="A63" s="117" t="s">
        <v>126</v>
      </c>
      <c r="B63" s="162"/>
      <c r="C63" s="144"/>
      <c r="E63" s="4"/>
      <c r="F63" s="104">
        <f>SUM(F56:F61)</f>
        <v>-46933098</v>
      </c>
      <c r="G63" s="69"/>
      <c r="H63" s="161">
        <f>SUM(H56:H61)</f>
        <v>-114278234</v>
      </c>
      <c r="I63" s="94"/>
      <c r="J63" s="104">
        <f>SUM(J56:J61)</f>
        <v>-67364669</v>
      </c>
      <c r="K63" s="93"/>
      <c r="L63" s="161">
        <f>SUM(L56:L61)</f>
        <v>-29906425</v>
      </c>
    </row>
    <row r="64" spans="1:12" ht="15" customHeight="1">
      <c r="A64" s="118"/>
      <c r="B64" s="163"/>
      <c r="C64" s="143"/>
      <c r="D64" s="135"/>
      <c r="E64" s="4"/>
      <c r="F64" s="92"/>
      <c r="G64" s="4"/>
      <c r="H64" s="158"/>
      <c r="I64" s="4"/>
      <c r="J64" s="92"/>
      <c r="K64" s="98"/>
      <c r="L64" s="158"/>
    </row>
    <row r="65" spans="1:12" ht="20.100000000000001" customHeight="1">
      <c r="A65" s="118" t="s">
        <v>127</v>
      </c>
      <c r="B65" s="163"/>
      <c r="C65" s="143"/>
      <c r="D65" s="135"/>
      <c r="E65" s="4"/>
      <c r="F65" s="92"/>
      <c r="G65" s="4"/>
      <c r="H65" s="158"/>
      <c r="I65" s="4"/>
      <c r="J65" s="92"/>
      <c r="K65" s="98"/>
      <c r="L65" s="158"/>
    </row>
    <row r="66" spans="1:12" ht="20.100000000000001" customHeight="1">
      <c r="A66" s="118"/>
      <c r="B66" s="127" t="s">
        <v>197</v>
      </c>
      <c r="C66" s="127"/>
      <c r="D66" s="136"/>
      <c r="E66" s="4"/>
      <c r="F66" s="99">
        <v>320168390</v>
      </c>
      <c r="G66" s="4"/>
      <c r="H66" s="158">
        <v>134342886</v>
      </c>
      <c r="I66" s="4"/>
      <c r="J66" s="92">
        <v>296000000</v>
      </c>
      <c r="K66" s="105"/>
      <c r="L66" s="101">
        <v>110000000</v>
      </c>
    </row>
    <row r="67" spans="1:12" s="183" customFormat="1" ht="20.100000000000001" customHeight="1">
      <c r="A67" s="117"/>
      <c r="B67" s="117" t="s">
        <v>128</v>
      </c>
      <c r="C67" s="117"/>
      <c r="D67" s="136">
        <v>13</v>
      </c>
      <c r="E67" s="38"/>
      <c r="F67" s="99">
        <v>960696</v>
      </c>
      <c r="G67" s="105"/>
      <c r="H67" s="101">
        <v>64160072</v>
      </c>
      <c r="I67" s="105"/>
      <c r="J67" s="99">
        <v>0</v>
      </c>
      <c r="K67" s="105"/>
      <c r="L67" s="101">
        <v>0</v>
      </c>
    </row>
    <row r="68" spans="1:12" s="183" customFormat="1" ht="20.100000000000001" customHeight="1">
      <c r="A68" s="117"/>
      <c r="B68" s="117" t="s">
        <v>178</v>
      </c>
      <c r="C68" s="117"/>
      <c r="D68" s="136">
        <v>13</v>
      </c>
      <c r="E68" s="38"/>
      <c r="F68" s="99">
        <v>-31120072</v>
      </c>
      <c r="G68" s="105"/>
      <c r="H68" s="101">
        <v>-5556000</v>
      </c>
      <c r="I68" s="105"/>
      <c r="J68" s="99">
        <v>-11112000</v>
      </c>
      <c r="K68" s="105"/>
      <c r="L68" s="101">
        <v>-5556000</v>
      </c>
    </row>
    <row r="69" spans="1:12" ht="20.100000000000001" customHeight="1">
      <c r="B69" s="117" t="s">
        <v>129</v>
      </c>
      <c r="C69" s="117"/>
      <c r="D69" s="136"/>
      <c r="E69" s="38"/>
      <c r="F69" s="99">
        <v>-5691377</v>
      </c>
      <c r="G69" s="105"/>
      <c r="H69" s="101">
        <v>-3501524</v>
      </c>
      <c r="I69" s="105"/>
      <c r="J69" s="99">
        <v>-5334234</v>
      </c>
      <c r="K69" s="105"/>
      <c r="L69" s="101">
        <v>-3179729</v>
      </c>
    </row>
    <row r="70" spans="1:12" ht="20.100000000000001" customHeight="1">
      <c r="B70" s="117" t="s">
        <v>130</v>
      </c>
      <c r="C70" s="117"/>
      <c r="D70" s="136"/>
      <c r="E70" s="38"/>
      <c r="F70" s="99">
        <v>-15855730</v>
      </c>
      <c r="G70" s="105"/>
      <c r="H70" s="101">
        <v>-13263411</v>
      </c>
      <c r="I70" s="105"/>
      <c r="J70" s="99">
        <v>-3279360</v>
      </c>
      <c r="K70" s="105"/>
      <c r="L70" s="101">
        <v>-2232910</v>
      </c>
    </row>
    <row r="71" spans="1:12" ht="20.100000000000001" customHeight="1">
      <c r="B71" s="117" t="s">
        <v>145</v>
      </c>
      <c r="C71" s="117"/>
      <c r="D71" s="136">
        <v>16</v>
      </c>
      <c r="E71" s="38"/>
      <c r="F71" s="106">
        <v>-239917475</v>
      </c>
      <c r="G71" s="107"/>
      <c r="H71" s="108">
        <v>-220772088</v>
      </c>
      <c r="I71" s="107"/>
      <c r="J71" s="106">
        <v>-239917475</v>
      </c>
      <c r="K71" s="107"/>
      <c r="L71" s="108">
        <v>-220772088</v>
      </c>
    </row>
    <row r="72" spans="1:12" ht="8.1" customHeight="1">
      <c r="A72" s="117"/>
      <c r="B72" s="144"/>
      <c r="C72" s="144"/>
      <c r="D72" s="136"/>
      <c r="E72" s="38"/>
      <c r="F72" s="51"/>
      <c r="G72" s="95"/>
      <c r="H72" s="52"/>
      <c r="I72" s="95"/>
      <c r="J72" s="51"/>
      <c r="K72" s="96"/>
      <c r="L72" s="52"/>
    </row>
    <row r="73" spans="1:12" ht="20.100000000000001" customHeight="1">
      <c r="A73" s="117" t="s">
        <v>182</v>
      </c>
      <c r="B73" s="144"/>
      <c r="C73" s="144"/>
      <c r="D73" s="136"/>
      <c r="E73" s="38"/>
      <c r="F73" s="55">
        <f>SUM(F66:F71)</f>
        <v>28544432</v>
      </c>
      <c r="G73" s="94"/>
      <c r="H73" s="56">
        <f>SUM(H66:H71)</f>
        <v>-44590065</v>
      </c>
      <c r="I73" s="94"/>
      <c r="J73" s="55">
        <f>SUM(J66:J71)</f>
        <v>36356931</v>
      </c>
      <c r="K73" s="93"/>
      <c r="L73" s="56">
        <f>SUM(L66:L71)</f>
        <v>-121740727</v>
      </c>
    </row>
    <row r="74" spans="1:12" ht="15" customHeight="1">
      <c r="A74" s="117"/>
      <c r="B74" s="144"/>
      <c r="C74" s="144"/>
      <c r="D74" s="136"/>
      <c r="E74" s="38"/>
      <c r="F74" s="92"/>
      <c r="G74" s="38"/>
      <c r="H74" s="158"/>
      <c r="I74" s="38"/>
      <c r="J74" s="92"/>
      <c r="K74" s="93"/>
      <c r="L74" s="158"/>
    </row>
    <row r="75" spans="1:12" ht="20.100000000000001" customHeight="1">
      <c r="A75" s="118" t="s">
        <v>198</v>
      </c>
      <c r="B75" s="143"/>
      <c r="C75" s="143"/>
      <c r="D75" s="135"/>
      <c r="E75" s="4"/>
      <c r="F75" s="41">
        <f>F73+F63+F41</f>
        <v>24388871</v>
      </c>
      <c r="G75" s="109"/>
      <c r="H75" s="43">
        <f>H73+H63+H41</f>
        <v>-35073381</v>
      </c>
      <c r="I75" s="109"/>
      <c r="J75" s="41">
        <f>J73+J63+J41</f>
        <v>35691392</v>
      </c>
      <c r="K75" s="98"/>
      <c r="L75" s="43">
        <f>L73+L63+L41</f>
        <v>1827963</v>
      </c>
    </row>
    <row r="76" spans="1:12" ht="20.100000000000001" customHeight="1">
      <c r="A76" s="117" t="s">
        <v>169</v>
      </c>
      <c r="B76" s="144"/>
      <c r="D76" s="136"/>
      <c r="E76" s="38"/>
      <c r="F76" s="99">
        <v>71895900</v>
      </c>
      <c r="G76" s="107"/>
      <c r="H76" s="101">
        <v>132764232</v>
      </c>
      <c r="I76" s="107"/>
      <c r="J76" s="99">
        <v>34100164</v>
      </c>
      <c r="K76" s="107"/>
      <c r="L76" s="101">
        <v>47211412</v>
      </c>
    </row>
    <row r="77" spans="1:12" ht="20.100000000000001" customHeight="1">
      <c r="A77" s="117" t="s">
        <v>194</v>
      </c>
      <c r="B77" s="144"/>
      <c r="C77" s="144"/>
      <c r="D77" s="136"/>
      <c r="E77" s="38"/>
      <c r="F77" s="99"/>
      <c r="G77" s="107"/>
      <c r="H77" s="101"/>
      <c r="I77" s="107"/>
      <c r="J77" s="99"/>
      <c r="K77" s="107"/>
      <c r="L77" s="101"/>
    </row>
    <row r="78" spans="1:12" ht="20.100000000000001" customHeight="1">
      <c r="A78" s="117"/>
      <c r="B78" s="117" t="s">
        <v>131</v>
      </c>
      <c r="C78" s="226"/>
      <c r="D78" s="136"/>
      <c r="E78" s="38"/>
      <c r="F78" s="106">
        <v>6957789</v>
      </c>
      <c r="G78" s="107"/>
      <c r="H78" s="108">
        <v>5489062</v>
      </c>
      <c r="I78" s="107"/>
      <c r="J78" s="106">
        <v>0</v>
      </c>
      <c r="K78" s="107"/>
      <c r="L78" s="108">
        <v>0</v>
      </c>
    </row>
    <row r="79" spans="1:12" ht="8.1" customHeight="1">
      <c r="A79" s="118"/>
      <c r="B79" s="143"/>
      <c r="C79" s="143"/>
      <c r="D79" s="135"/>
      <c r="F79" s="110"/>
      <c r="G79" s="111"/>
      <c r="H79" s="112"/>
      <c r="I79" s="111"/>
      <c r="J79" s="110"/>
      <c r="K79" s="91"/>
      <c r="L79" s="112"/>
    </row>
    <row r="80" spans="1:12" ht="20.100000000000001" customHeight="1" thickBot="1">
      <c r="A80" s="118" t="s">
        <v>170</v>
      </c>
      <c r="B80" s="143"/>
      <c r="C80" s="143"/>
      <c r="D80" s="135"/>
      <c r="E80" s="4"/>
      <c r="F80" s="113">
        <f>SUM(F75:F78)</f>
        <v>103242560</v>
      </c>
      <c r="G80" s="109"/>
      <c r="H80" s="114">
        <f>SUM(H75:H78)</f>
        <v>103179913</v>
      </c>
      <c r="I80" s="109"/>
      <c r="J80" s="113">
        <f>SUM(J75:J78)</f>
        <v>69791556</v>
      </c>
      <c r="K80" s="98"/>
      <c r="L80" s="114">
        <f>SUM(L75:L78)</f>
        <v>49039375</v>
      </c>
    </row>
    <row r="81" spans="1:12" ht="15" customHeight="1" thickTop="1">
      <c r="A81" s="128"/>
      <c r="B81" s="126"/>
      <c r="C81" s="126"/>
      <c r="F81" s="224"/>
      <c r="J81" s="224"/>
      <c r="K81" s="91"/>
    </row>
    <row r="82" spans="1:12" ht="20.100000000000001" customHeight="1">
      <c r="A82" s="118" t="s">
        <v>157</v>
      </c>
      <c r="B82" s="143"/>
      <c r="C82" s="143"/>
      <c r="F82" s="77"/>
      <c r="J82" s="77"/>
      <c r="K82" s="91"/>
    </row>
    <row r="83" spans="1:12" ht="8.1" customHeight="1">
      <c r="F83" s="77"/>
      <c r="J83" s="77"/>
      <c r="K83" s="115"/>
    </row>
    <row r="84" spans="1:12" ht="20.100000000000001" customHeight="1">
      <c r="A84" s="127" t="s">
        <v>132</v>
      </c>
      <c r="F84" s="99">
        <v>22643623</v>
      </c>
      <c r="G84" s="105"/>
      <c r="H84" s="101">
        <v>32349253</v>
      </c>
      <c r="I84" s="105"/>
      <c r="J84" s="99">
        <v>20844778</v>
      </c>
      <c r="K84" s="105"/>
      <c r="L84" s="101">
        <v>30608939</v>
      </c>
    </row>
    <row r="85" spans="1:12" ht="20.100000000000001" customHeight="1">
      <c r="A85" s="127" t="s">
        <v>136</v>
      </c>
      <c r="D85" s="130"/>
      <c r="F85" s="99">
        <v>28558934</v>
      </c>
      <c r="G85" s="105"/>
      <c r="H85" s="101">
        <v>26542339</v>
      </c>
      <c r="I85" s="105"/>
      <c r="J85" s="99">
        <v>28558934</v>
      </c>
      <c r="K85" s="105"/>
      <c r="L85" s="101">
        <v>26117539</v>
      </c>
    </row>
    <row r="86" spans="1:12" ht="20.100000000000001" customHeight="1">
      <c r="A86" s="127" t="s">
        <v>146</v>
      </c>
      <c r="F86" s="99">
        <v>162099</v>
      </c>
      <c r="G86" s="105"/>
      <c r="H86" s="101">
        <v>101217</v>
      </c>
      <c r="I86" s="105"/>
      <c r="J86" s="99">
        <v>162099</v>
      </c>
      <c r="K86" s="105"/>
      <c r="L86" s="101">
        <v>101217</v>
      </c>
    </row>
    <row r="87" spans="1:12" s="123" customFormat="1" ht="20.100000000000001" customHeight="1">
      <c r="A87" s="127"/>
      <c r="F87" s="101"/>
      <c r="G87" s="105"/>
      <c r="H87" s="101"/>
      <c r="I87" s="105"/>
      <c r="J87" s="101"/>
      <c r="K87" s="116"/>
      <c r="L87" s="101"/>
    </row>
    <row r="88" spans="1:12" s="123" customFormat="1" ht="20.100000000000001" customHeight="1">
      <c r="A88" s="127"/>
      <c r="F88" s="101"/>
      <c r="G88" s="105"/>
      <c r="H88" s="101"/>
      <c r="I88" s="105"/>
      <c r="J88" s="101"/>
      <c r="K88" s="116"/>
      <c r="L88" s="101"/>
    </row>
    <row r="89" spans="1:12" s="123" customFormat="1" ht="20.100000000000001" customHeight="1">
      <c r="A89" s="127"/>
      <c r="F89" s="101"/>
      <c r="G89" s="105"/>
      <c r="H89" s="101"/>
      <c r="I89" s="105"/>
      <c r="J89" s="101"/>
      <c r="K89" s="116"/>
      <c r="L89" s="101"/>
    </row>
    <row r="90" spans="1:12" s="123" customFormat="1" ht="20.100000000000001" customHeight="1">
      <c r="A90" s="127"/>
      <c r="F90" s="101"/>
      <c r="G90" s="105"/>
      <c r="H90" s="101"/>
      <c r="I90" s="105"/>
      <c r="J90" s="101"/>
      <c r="K90" s="116"/>
      <c r="L90" s="101"/>
    </row>
    <row r="91" spans="1:12" s="123" customFormat="1" ht="20.100000000000001" customHeight="1">
      <c r="A91" s="127"/>
      <c r="F91" s="101"/>
      <c r="G91" s="105"/>
      <c r="H91" s="101"/>
      <c r="I91" s="105"/>
      <c r="J91" s="101"/>
      <c r="K91" s="116"/>
      <c r="L91" s="101"/>
    </row>
    <row r="92" spans="1:12" s="123" customFormat="1" ht="20.100000000000001" customHeight="1">
      <c r="A92" s="127"/>
      <c r="F92" s="101"/>
      <c r="G92" s="105"/>
      <c r="H92" s="101"/>
      <c r="I92" s="105"/>
      <c r="J92" s="101"/>
      <c r="K92" s="116"/>
      <c r="L92" s="101"/>
    </row>
    <row r="93" spans="1:12" s="123" customFormat="1" ht="18" customHeight="1">
      <c r="A93" s="127"/>
      <c r="F93" s="101"/>
      <c r="G93" s="105"/>
      <c r="H93" s="101"/>
      <c r="I93" s="105"/>
      <c r="J93" s="101"/>
      <c r="K93" s="116"/>
      <c r="L93" s="101"/>
    </row>
    <row r="94" spans="1:12" ht="21.95" customHeight="1">
      <c r="A94" s="145" t="s">
        <v>25</v>
      </c>
      <c r="B94" s="124"/>
      <c r="C94" s="124"/>
      <c r="D94" s="124"/>
      <c r="E94" s="32"/>
      <c r="F94" s="33"/>
      <c r="G94" s="32"/>
      <c r="H94" s="148"/>
      <c r="I94" s="32"/>
      <c r="J94" s="33"/>
      <c r="K94" s="32"/>
      <c r="L94" s="148"/>
    </row>
  </sheetData>
  <mergeCells count="4">
    <mergeCell ref="F5:H5"/>
    <mergeCell ref="J5:L5"/>
    <mergeCell ref="F52:H52"/>
    <mergeCell ref="J52:L52"/>
  </mergeCells>
  <pageMargins left="0.8" right="0.5" top="0.5" bottom="0.6" header="0.49" footer="0.4"/>
  <pageSetup paperSize="9" scale="90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7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2-4</vt:lpstr>
      <vt:lpstr>Pl5-5-6 (3m)</vt:lpstr>
      <vt:lpstr>Pl5-7-8 (6m)</vt:lpstr>
      <vt:lpstr>EQ conso 9</vt:lpstr>
      <vt:lpstr>EQ conso 10</vt:lpstr>
      <vt:lpstr>EQ Sep 11</vt:lpstr>
      <vt:lpstr>EQ Sep 12</vt:lpstr>
      <vt:lpstr>CF 13-14</vt:lpstr>
      <vt:lpstr>'2-4'!Print_Area</vt:lpstr>
      <vt:lpstr>'CF 13-14'!Print_Area</vt:lpstr>
      <vt:lpstr>'EQ conso 10'!Print_Area</vt:lpstr>
      <vt:lpstr>'EQ conso 9'!Print_Area</vt:lpstr>
      <vt:lpstr>'EQ Sep 11'!Print_Area</vt:lpstr>
      <vt:lpstr>'EQ Sep 12'!Print_Area</vt:lpstr>
      <vt:lpstr>'Pl5-5-6 (3m)'!Print_Area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Siriwan Boonsawat (TH)</cp:lastModifiedBy>
  <cp:lastPrinted>2024-08-08T03:12:23Z</cp:lastPrinted>
  <dcterms:created xsi:type="dcterms:W3CDTF">2021-06-15T09:49:56Z</dcterms:created>
  <dcterms:modified xsi:type="dcterms:W3CDTF">2024-08-08T03:13:24Z</dcterms:modified>
</cp:coreProperties>
</file>