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4\Q2'24\3. To Client\4. File SET\THAI\"/>
    </mc:Choice>
  </mc:AlternateContent>
  <bookViews>
    <workbookView xWindow="0" yWindow="0" windowWidth="19200" windowHeight="7310"/>
  </bookViews>
  <sheets>
    <sheet name="BS;T" sheetId="1" r:id="rId1"/>
    <sheet name="PL;T (Q)" sheetId="2" r:id="rId2"/>
    <sheet name="EQ;T (Q)" sheetId="3" r:id="rId3"/>
    <sheet name="CF;T" sheetId="4" r:id="rId4"/>
  </sheets>
  <definedNames>
    <definedName name="_xlnm.Print_Area" localSheetId="0">'BS;T'!$A$1:$K$91</definedName>
    <definedName name="_xlnm.Print_Area" localSheetId="3">'CF;T'!$A$1:$K$65</definedName>
    <definedName name="_xlnm.Print_Area" localSheetId="2">'EQ;T (Q)'!$A$1:$Q$22</definedName>
    <definedName name="_xlnm.Print_Area" localSheetId="1">'PL;T (Q)'!$A$1:$O$40</definedName>
    <definedName name="_xlnm.Print_Titles" localSheetId="0">'BS;T'!$1:$7</definedName>
    <definedName name="_xlnm.Print_Titles" localSheetId="3">'CF;T'!$1:$7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4" l="1"/>
  <c r="I50" i="4"/>
  <c r="K42" i="4"/>
  <c r="I42" i="4"/>
  <c r="K20" i="4"/>
  <c r="K31" i="4" s="1"/>
  <c r="K33" i="4" s="1"/>
  <c r="K51" i="4" s="1"/>
  <c r="K53" i="4" s="1"/>
  <c r="I20" i="4"/>
  <c r="I31" i="4" s="1"/>
  <c r="I33" i="4" s="1"/>
  <c r="M19" i="3"/>
  <c r="K19" i="3"/>
  <c r="I19" i="3"/>
  <c r="Q18" i="3"/>
  <c r="Q17" i="3"/>
  <c r="Q15" i="3"/>
  <c r="M13" i="3"/>
  <c r="K13" i="3"/>
  <c r="I13" i="3"/>
  <c r="O13" i="3"/>
  <c r="Q11" i="3"/>
  <c r="Q9" i="3"/>
  <c r="O12" i="2"/>
  <c r="O16" i="2" s="1"/>
  <c r="O18" i="2" s="1"/>
  <c r="O20" i="2" s="1"/>
  <c r="O22" i="2" s="1"/>
  <c r="M12" i="2"/>
  <c r="M16" i="2" s="1"/>
  <c r="M18" i="2" s="1"/>
  <c r="M20" i="2" s="1"/>
  <c r="M22" i="2" s="1"/>
  <c r="K12" i="2"/>
  <c r="K16" i="2" s="1"/>
  <c r="K18" i="2" s="1"/>
  <c r="K20" i="2" s="1"/>
  <c r="K22" i="2" s="1"/>
  <c r="I12" i="2"/>
  <c r="I16" i="2" s="1"/>
  <c r="I18" i="2" s="1"/>
  <c r="I20" i="2" s="1"/>
  <c r="I22" i="2" s="1"/>
  <c r="O9" i="2"/>
  <c r="M9" i="2"/>
  <c r="M8" i="2"/>
  <c r="K74" i="1"/>
  <c r="I74" i="1"/>
  <c r="K52" i="1"/>
  <c r="I52" i="1"/>
  <c r="K46" i="1"/>
  <c r="I46" i="1"/>
  <c r="K22" i="1"/>
  <c r="I22" i="1"/>
  <c r="K14" i="1"/>
  <c r="I14" i="1"/>
  <c r="I23" i="1" l="1"/>
  <c r="K53" i="1"/>
  <c r="K75" i="1" s="1"/>
  <c r="K23" i="1"/>
  <c r="O25" i="2"/>
  <c r="I53" i="1"/>
  <c r="I75" i="1" s="1"/>
  <c r="Q19" i="3"/>
  <c r="I25" i="2"/>
  <c r="I51" i="4"/>
  <c r="K25" i="2"/>
  <c r="M25" i="2"/>
  <c r="I52" i="4"/>
  <c r="Q12" i="3"/>
  <c r="Q13" i="3" s="1"/>
  <c r="O19" i="3"/>
  <c r="I53" i="4" l="1"/>
</calcChain>
</file>

<file path=xl/sharedStrings.xml><?xml version="1.0" encoding="utf-8"?>
<sst xmlns="http://schemas.openxmlformats.org/spreadsheetml/2006/main" count="179" uniqueCount="138">
  <si>
    <t>บริษัท เคแอนด์เค ซุปเปอร์สโตร์ เซาท์เทิร์น จำกัด (มหาชน)</t>
  </si>
  <si>
    <t>งบฐานะการเงิน</t>
  </si>
  <si>
    <t>ณ วันที่ 30 มิถุนายน 2567</t>
  </si>
  <si>
    <t>บาท</t>
  </si>
  <si>
    <t>หมายเหตุ</t>
  </si>
  <si>
    <t>30 มิถุนายน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</si>
  <si>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</si>
  <si>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</si>
  <si>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</si>
  <si>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</si>
  <si>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</si>
  <si>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</si>
  <si>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</si>
  <si>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</si>
  <si>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</si>
  <si>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</si>
  <si>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</si>
  <si>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</si>
  <si>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</si>
  <si>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</si>
  <si>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</si>
  <si>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</si>
  <si>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</si>
  <si>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</si>
  <si>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</si>
  <si>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</si>
  <si>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</si>
  <si>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</si>
  <si>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</si>
  <si>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</si>
  <si>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</si>
  <si>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</si>
  <si>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</si>
  <si>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</si>
  <si>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</si>
  <si>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</si>
  <si>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</si>
  <si>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</si>
  <si>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</si>
  <si>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</si>
  <si>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</si>
  <si>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</si>
  <si>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</si>
  <si>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</si>
  <si>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</si>
  <si>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</si>
  <si>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</si>
  <si>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</si>
  <si>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</si>
  <si>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</si>
  <si>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</si>
  <si>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</si>
  <si>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</si>
  <si>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</si>
  <si>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</si>
  <si>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</si>
  <si>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</si>
  <si>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</si>
  <si>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</si>
  <si>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</si>
  <si>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2567</t>
  </si>
  <si>
    <t>งวดสามเดือน</t>
  </si>
  <si>
    <t>งวดหกเดือน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</si>
  <si>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</si>
  <si>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</si>
  <si>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</si>
  <si>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</si>
  <si>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</si>
  <si>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</si>
  <si>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</si>
  <si>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</si>
  <si>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</si>
  <si>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</si>
  <si>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</si>
  <si>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</si>
  <si>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</si>
  <si>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</si>
  <si>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</si>
  <si>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</si>
  <si>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</si>
  <si>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ลงชื่อ..........................................................................................................................................................กรรมการ</t>
  </si>
  <si>
    <t>งบการเปลี่ยนแปลงส่วนของผู้ถือหุ้น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</si>
  <si>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</si>
  <si>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</si>
  <si>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</si>
  <si>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</si>
  <si>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</si>
  <si>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</si>
  <si>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</si>
  <si>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</si>
  <si>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กำไรสำหรับงวด</t>
  </si>
  <si>
    <t>เงินปันผลจ่าย</t>
  </si>
  <si>
    <t>ยอดคงเหลือ ณ วันที่ 30 มิถุนายน 2567</t>
  </si>
  <si>
    <t>ยอดยกมา ณ วันที่ 1 มกราคม 2566</t>
  </si>
  <si>
    <t>ขาดทุนสำหรับงวด</t>
  </si>
  <si>
    <t>ยอดคงเหลือ ณ วันที่ 30 มิถุนายน 2566</t>
  </si>
  <si>
    <t>งบกระแสเงินสด</t>
  </si>
  <si>
    <t>2567</t>
  </si>
  <si>
    <t>2566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</si>
  <si>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</si>
  <si>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</si>
  <si>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</si>
  <si>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</si>
  <si>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</si>
  <si>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ขาดทุนจากการปรับลดมูลค่าสินค้า(กลับรายการ)</t>
  </si>
  <si>
    <t>กำไรจากการจำหน่ายและตัดจำหน่ายสินทรัพย์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</si>
  <si>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</si>
  <si>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</si>
  <si>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</si>
  <si>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</si>
  <si>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</si>
  <si>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</si>
  <si>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</si>
  <si>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</si>
  <si>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</si>
  <si>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</si>
  <si>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</si>
  <si>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</si>
  <si>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</si>
  <si>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</si>
  <si>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</si>
  <si>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</si>
  <si>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</si>
  <si>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</si>
  <si>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</si>
  <si>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</si>
  <si>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</si>
  <si>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</si>
  <si>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</si>
  <si>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</si>
  <si>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</si>
  <si>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</si>
  <si>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</si>
  <si>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</si>
  <si>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</si>
  <si>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</si>
  <si>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</si>
  <si>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สำหรับงวดหกเดือนสิ้นสุดวันที่ 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</si>
</sst>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_-;\(#,##0.00\);_-* &quot;-&quot;??_-;_-@_-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164" fontId="2" fillId="0" borderId="2" xfId="1" applyFont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0" xfId="1" applyFont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3" fillId="0" borderId="2" xfId="1" applyFont="1" applyBorder="1" applyAlignment="1">
      <alignment vertical="center"/>
    </xf>
    <xf numFmtId="164" fontId="2" fillId="0" borderId="5" xfId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64" fontId="5" fillId="0" borderId="5" xfId="4" applyNumberFormat="1" applyFont="1" applyFill="1" applyBorder="1" applyAlignment="1">
      <alignment horizontal="right" vertical="center"/>
    </xf>
    <xf numFmtId="165" fontId="5" fillId="0" borderId="5" xfId="4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5" fontId="2" fillId="0" borderId="2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164" fontId="2" fillId="0" borderId="3" xfId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2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4" xfId="1" applyFont="1" applyFill="1" applyBorder="1" applyAlignment="1">
      <alignment vertical="center"/>
    </xf>
  </cellXfs>
  <cellStyles count="5">
    <cellStyle name="Comma" xfId="1" builtinId="3"/>
    <cellStyle name="Comma 10 18" xfId="2"/>
    <cellStyle name="Comma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1"/>
  <sheetViews>
    <sheetView tabSelected="1" view="pageBreakPreview" zoomScale="104" zoomScaleNormal="100" zoomScaleSheetLayoutView="104" workbookViewId="0">
      <selection activeCell="E8" sqref="E8"/>
    </sheetView>
  </sheetViews>
  <sheetFormatPr defaultRowHeight="22.5" customHeight="1" x14ac:dyDescent="0.25"/>
  <cols>
    <col min="1" max="1" width="2.7265625" style="16" customWidth="1"/>
    <col min="2" max="4" width="2.7265625" style="1" customWidth="1"/>
    <col min="5" max="5" width="38.453125" style="1" customWidth="1"/>
    <col min="6" max="6" width="1.1796875" style="1" customWidth="1"/>
    <col min="7" max="7" width="9.7265625" style="3" customWidth="1"/>
    <col min="8" max="8" width="1.1796875" style="1" customWidth="1"/>
    <col min="9" max="9" width="15.6328125" style="1" customWidth="1"/>
    <col min="10" max="10" width="1.1796875" style="1" customWidth="1"/>
    <col min="11" max="11" width="15.6328125" style="1" customWidth="1"/>
    <col min="12" max="12" width="1.54296875" style="1" customWidth="1"/>
    <col min="13" max="16384" width="8.7265625" style="1"/>
  </cols>
  <sheetData>
    <row r="1" spans="1:11" ht="22.5" customHeight="1" x14ac:dyDescent="0.25">
      <c r="A1" s="59" t="s">
        <v>0</v>
      </c>
    </row>
    <row r="2" spans="1:11" ht="22.5" customHeight="1" x14ac:dyDescent="0.25">
      <c r="A2" s="59" t="s">
        <v>1</v>
      </c>
    </row>
    <row r="3" spans="1:11" ht="22.5" customHeight="1" x14ac:dyDescent="0.25">
      <c r="A3" s="59" t="s">
        <v>2</v>
      </c>
    </row>
    <row r="4" spans="1:11" ht="22.5" customHeight="1" x14ac:dyDescent="0.25">
      <c r="G4" s="4"/>
      <c r="I4" s="55" t="s">
        <v>3</v>
      </c>
      <c r="J4" s="55"/>
      <c r="K4" s="55"/>
    </row>
    <row r="5" spans="1:11" ht="22.5" customHeight="1" x14ac:dyDescent="0.25">
      <c r="G5" s="5"/>
      <c r="I5" s="6" t="s">
        <v>5</v>
      </c>
      <c r="J5" s="7"/>
      <c r="K5" s="8" t="s">
        <v>6</v>
      </c>
    </row>
    <row r="6" spans="1:11" ht="22.5" customHeight="1" x14ac:dyDescent="0.25">
      <c r="G6" s="4"/>
      <c r="I6" s="9" t="s">
        <v>7</v>
      </c>
      <c r="J6" s="7"/>
      <c r="K6" s="9"/>
    </row>
    <row r="7" spans="1:11" ht="22.5" customHeight="1" x14ac:dyDescent="0.25">
      <c r="G7" s="10" t="s">
        <v>4</v>
      </c>
      <c r="I7" s="11" t="s">
        <v>8</v>
      </c>
      <c r="J7" s="9"/>
      <c r="K7" s="11" t="s">
        <v>9</v>
      </c>
    </row>
    <row r="8" spans="1:11" ht="22.5" customHeight="1" x14ac:dyDescent="0.25">
      <c r="A8" s="59" t="s">
        <v>10</v>
      </c>
      <c r="I8" s="12"/>
      <c r="J8" s="12"/>
      <c r="K8" s="12"/>
    </row>
    <row r="9" spans="1:11" ht="22.5" customHeight="1" x14ac:dyDescent="0.25">
      <c r="A9" s="16" t="s">
        <v>11</v>
      </c>
      <c r="I9" s="12"/>
      <c r="J9" s="12"/>
      <c r="K9" s="12"/>
    </row>
    <row r="10" spans="1:11" ht="22.5" customHeight="1" x14ac:dyDescent="0.25">
      <c r="B10" s="1" t="s">
        <v>12</v>
      </c>
      <c r="G10" s="3">
        <v>5</v>
      </c>
      <c r="I10" s="12">
        <v>35106866.510000005</v>
      </c>
      <c r="J10" s="12"/>
      <c r="K10" s="12">
        <v>49467030.949999981</v>
      </c>
    </row>
    <row r="11" spans="1:11" ht="22.5" customHeight="1" x14ac:dyDescent="0.25">
      <c r="B11" s="1" t="s">
        <v>13</v>
      </c>
      <c r="G11" s="3">
        <v>6</v>
      </c>
      <c r="I11" s="12">
        <v>20086479.950000003</v>
      </c>
      <c r="J11" s="12"/>
      <c r="K11" s="12">
        <v>19231937.719999999</v>
      </c>
    </row>
    <row r="12" spans="1:11" ht="22.5" customHeight="1" x14ac:dyDescent="0.25">
      <c r="B12" s="1" t="s">
        <v>14</v>
      </c>
      <c r="G12" s="3">
        <v>7</v>
      </c>
      <c r="I12" s="12">
        <v>161411665.78999999</v>
      </c>
      <c r="J12" s="12"/>
      <c r="K12" s="12">
        <v>162688792.13999996</v>
      </c>
    </row>
    <row r="13" spans="1:11" ht="22.5" customHeight="1" x14ac:dyDescent="0.25">
      <c r="B13" s="1" t="s">
        <v>15</v>
      </c>
      <c r="I13" s="12">
        <v>29900</v>
      </c>
      <c r="J13" s="12"/>
      <c r="K13" s="12">
        <v>33717.75</v>
      </c>
    </row>
    <row r="14" spans="1:11" ht="22.5" customHeight="1" x14ac:dyDescent="0.25">
      <c r="C14" s="1" t="s">
        <v>16</v>
      </c>
      <c r="I14" s="13">
        <f>SUM(I8:I13)</f>
        <v>216634912.25</v>
      </c>
      <c r="J14" s="12"/>
      <c r="K14" s="13">
        <f>SUM(K8:K13)</f>
        <v>231421478.55999994</v>
      </c>
    </row>
    <row r="15" spans="1:11" ht="22.5" customHeight="1" x14ac:dyDescent="0.25">
      <c r="A15" s="16" t="s">
        <v>17</v>
      </c>
      <c r="I15" s="12"/>
      <c r="J15" s="12"/>
      <c r="K15" s="12"/>
    </row>
    <row r="16" spans="1:11" ht="22.5" customHeight="1" x14ac:dyDescent="0.25">
      <c r="B16" s="1" t="s">
        <v>18</v>
      </c>
      <c r="G16" s="3" t="s">
        <v>19</v>
      </c>
      <c r="I16" s="12">
        <v>150247665.98999995</v>
      </c>
      <c r="J16" s="12"/>
      <c r="K16" s="12">
        <v>149210100.19999999</v>
      </c>
    </row>
    <row r="17" spans="2:11" ht="22.5" customHeight="1" x14ac:dyDescent="0.25">
      <c r="B17" s="1" t="s">
        <v>20</v>
      </c>
      <c r="G17" s="3">
        <v>9</v>
      </c>
      <c r="I17" s="12">
        <v>89711440.719999999</v>
      </c>
      <c r="J17" s="12"/>
      <c r="K17" s="12">
        <v>80847604.590000004</v>
      </c>
    </row>
    <row r="18" spans="2:11" ht="22.5" customHeight="1" x14ac:dyDescent="0.25">
      <c r="B18" s="1" t="s">
        <v>21</v>
      </c>
      <c r="I18" s="12">
        <v>1407334.6799999997</v>
      </c>
      <c r="J18" s="12"/>
      <c r="K18" s="12">
        <v>1565818.2000000002</v>
      </c>
    </row>
    <row r="19" spans="2:11" ht="22.5" customHeight="1" x14ac:dyDescent="0.25">
      <c r="B19" s="1" t="s">
        <v>22</v>
      </c>
      <c r="I19" s="12">
        <v>2076099.9840000011</v>
      </c>
      <c r="J19" s="12"/>
      <c r="K19" s="12">
        <v>2142675.9099999997</v>
      </c>
    </row>
    <row r="20" spans="2:11" ht="22.5" customHeight="1" x14ac:dyDescent="0.25">
      <c r="B20" s="1" t="s">
        <v>23</v>
      </c>
      <c r="I20" s="12">
        <v>366000</v>
      </c>
      <c r="J20" s="12"/>
      <c r="K20" s="12">
        <v>366000</v>
      </c>
    </row>
    <row r="21" spans="2:11" ht="22.5" customHeight="1" x14ac:dyDescent="0.25">
      <c r="B21" s="1" t="s">
        <v>24</v>
      </c>
      <c r="I21" s="12">
        <v>1100660.5</v>
      </c>
      <c r="J21" s="12"/>
      <c r="K21" s="12">
        <v>959205.5</v>
      </c>
    </row>
    <row r="22" spans="2:11" ht="22.5" customHeight="1" x14ac:dyDescent="0.25">
      <c r="C22" s="1" t="s">
        <v>25</v>
      </c>
      <c r="I22" s="13">
        <f>SUM(I15:I21)</f>
        <v>244909201.87399995</v>
      </c>
      <c r="J22" s="12"/>
      <c r="K22" s="13">
        <f>SUM(K15:K21)</f>
        <v>235091404.39999998</v>
      </c>
    </row>
    <row r="23" spans="2:11" ht="22.5" customHeight="1" thickBot="1" x14ac:dyDescent="0.3">
      <c r="C23" s="2" t="s">
        <v>26</v>
      </c>
      <c r="I23" s="14">
        <f>I14+I22</f>
        <v>461544114.12399995</v>
      </c>
      <c r="J23" s="15"/>
      <c r="K23" s="14">
        <f>K14+K22</f>
        <v>466512882.95999992</v>
      </c>
    </row>
    <row r="24" spans="2:11" ht="22.5" customHeight="1" thickTop="1" x14ac:dyDescent="0.25"/>
    <row r="33" spans="1:11" ht="19" customHeight="1" x14ac:dyDescent="0.25"/>
    <row r="34" spans="1:11" ht="22.5" customHeight="1" x14ac:dyDescent="0.25">
      <c r="A34" s="54" t="s">
        <v>27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ht="22.5" customHeight="1" x14ac:dyDescent="0.25">
      <c r="A35" s="54" t="s">
        <v>28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ht="22.5" customHeight="1" x14ac:dyDescent="0.25">
      <c r="A36" s="59" t="s">
        <v>29</v>
      </c>
    </row>
    <row r="37" spans="1:11" ht="22.5" customHeight="1" x14ac:dyDescent="0.25">
      <c r="A37" s="16" t="s">
        <v>30</v>
      </c>
    </row>
    <row r="38" spans="1:11" ht="22.5" customHeight="1" x14ac:dyDescent="0.25">
      <c r="B38" s="1" t="s">
        <v>31</v>
      </c>
      <c r="G38" s="3">
        <v>10</v>
      </c>
      <c r="I38" s="12">
        <v>55000000</v>
      </c>
      <c r="J38" s="12"/>
      <c r="K38" s="12">
        <v>70000000</v>
      </c>
    </row>
    <row r="39" spans="1:11" ht="22.5" customHeight="1" x14ac:dyDescent="0.25">
      <c r="B39" s="1" t="s">
        <v>32</v>
      </c>
      <c r="G39" s="3" t="s">
        <v>33</v>
      </c>
      <c r="I39" s="12">
        <v>132780238.22999997</v>
      </c>
      <c r="J39" s="12"/>
      <c r="K39" s="12">
        <v>130547322.61000003</v>
      </c>
    </row>
    <row r="40" spans="1:11" ht="22.5" customHeight="1" x14ac:dyDescent="0.25">
      <c r="B40" s="1" t="s">
        <v>34</v>
      </c>
      <c r="I40" s="12"/>
      <c r="J40" s="12"/>
      <c r="K40" s="12"/>
    </row>
    <row r="41" spans="1:11" ht="22.5" customHeight="1" x14ac:dyDescent="0.25">
      <c r="C41" s="1" t="s">
        <v>35</v>
      </c>
      <c r="G41" s="3">
        <v>12</v>
      </c>
      <c r="I41" s="12">
        <v>1298000</v>
      </c>
      <c r="J41" s="12"/>
      <c r="K41" s="12">
        <v>3372513.23</v>
      </c>
    </row>
    <row r="42" spans="1:11" ht="22.5" customHeight="1" x14ac:dyDescent="0.25">
      <c r="B42" s="1" t="s">
        <v>36</v>
      </c>
      <c r="I42" s="12"/>
      <c r="J42" s="12"/>
      <c r="K42" s="12"/>
    </row>
    <row r="43" spans="1:11" ht="22.5" customHeight="1" x14ac:dyDescent="0.25">
      <c r="C43" s="1" t="s">
        <v>35</v>
      </c>
      <c r="G43" s="3">
        <v>13</v>
      </c>
      <c r="I43" s="12">
        <v>8684230.1300000008</v>
      </c>
      <c r="J43" s="12"/>
      <c r="K43" s="12">
        <v>8038106.3799999999</v>
      </c>
    </row>
    <row r="44" spans="1:11" s="16" customFormat="1" ht="22.5" customHeight="1" x14ac:dyDescent="0.25">
      <c r="B44" s="16" t="s">
        <v>37</v>
      </c>
      <c r="G44" s="4"/>
      <c r="I44" s="17">
        <v>239550.25000000009</v>
      </c>
      <c r="J44" s="17"/>
      <c r="K44" s="17">
        <v>0</v>
      </c>
    </row>
    <row r="45" spans="1:11" ht="22.5" customHeight="1" x14ac:dyDescent="0.25">
      <c r="B45" s="1" t="s">
        <v>38</v>
      </c>
      <c r="I45" s="12">
        <v>269168.23</v>
      </c>
      <c r="J45" s="12"/>
      <c r="K45" s="12">
        <v>466126.16</v>
      </c>
    </row>
    <row r="46" spans="1:11" ht="22.5" customHeight="1" x14ac:dyDescent="0.25">
      <c r="C46" s="1" t="s">
        <v>39</v>
      </c>
      <c r="I46" s="13">
        <f>SUM(I38:I45)</f>
        <v>198271186.83999994</v>
      </c>
      <c r="J46" s="12"/>
      <c r="K46" s="13">
        <f>SUM(K38:K45)</f>
        <v>212424068.38</v>
      </c>
    </row>
    <row r="47" spans="1:11" ht="22.5" customHeight="1" x14ac:dyDescent="0.25">
      <c r="A47" s="16" t="s">
        <v>40</v>
      </c>
    </row>
    <row r="48" spans="1:11" ht="22.5" customHeight="1" x14ac:dyDescent="0.25">
      <c r="B48" s="1" t="s">
        <v>41</v>
      </c>
      <c r="G48" s="3">
        <v>12</v>
      </c>
      <c r="I48" s="12">
        <v>3039192</v>
      </c>
      <c r="J48" s="12"/>
      <c r="K48" s="12">
        <v>3531192</v>
      </c>
    </row>
    <row r="49" spans="1:11" ht="22.5" customHeight="1" x14ac:dyDescent="0.25">
      <c r="B49" s="1" t="s">
        <v>42</v>
      </c>
      <c r="G49" s="3">
        <v>13</v>
      </c>
      <c r="I49" s="12">
        <v>81493489.879999995</v>
      </c>
      <c r="J49" s="12"/>
      <c r="K49" s="12">
        <v>73205011.730000004</v>
      </c>
    </row>
    <row r="50" spans="1:11" ht="22.5" customHeight="1" x14ac:dyDescent="0.25">
      <c r="B50" s="1" t="s">
        <v>43</v>
      </c>
      <c r="I50" s="12">
        <v>7570856.0099999998</v>
      </c>
      <c r="J50" s="12"/>
      <c r="K50" s="12">
        <v>6836208</v>
      </c>
    </row>
    <row r="51" spans="1:11" ht="22.5" customHeight="1" x14ac:dyDescent="0.25">
      <c r="B51" s="1" t="s">
        <v>44</v>
      </c>
      <c r="I51" s="12">
        <v>2490803.7400000002</v>
      </c>
      <c r="J51" s="12"/>
      <c r="K51" s="12">
        <v>2377503.7400000002</v>
      </c>
    </row>
    <row r="52" spans="1:11" ht="22.5" customHeight="1" x14ac:dyDescent="0.25">
      <c r="C52" s="1" t="s">
        <v>45</v>
      </c>
      <c r="I52" s="13">
        <f>SUM(I47:I51)</f>
        <v>94594341.629999995</v>
      </c>
      <c r="J52" s="12"/>
      <c r="K52" s="13">
        <f>SUM(K47:K51)</f>
        <v>85949915.469999999</v>
      </c>
    </row>
    <row r="53" spans="1:11" ht="22.5" customHeight="1" x14ac:dyDescent="0.25">
      <c r="C53" s="2" t="s">
        <v>46</v>
      </c>
      <c r="I53" s="18">
        <f>I46+I52</f>
        <v>292865528.46999991</v>
      </c>
      <c r="J53" s="15"/>
      <c r="K53" s="18">
        <f>K46+K52</f>
        <v>298373983.85000002</v>
      </c>
    </row>
    <row r="61" spans="1:11" ht="19" customHeight="1" x14ac:dyDescent="0.25"/>
    <row r="62" spans="1:11" ht="22.5" customHeight="1" x14ac:dyDescent="0.25">
      <c r="A62" s="54" t="s">
        <v>27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ht="22.5" customHeight="1" x14ac:dyDescent="0.25">
      <c r="A63" s="54" t="s">
        <v>28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ht="22.5" customHeight="1" x14ac:dyDescent="0.25">
      <c r="A64" s="59" t="s">
        <v>47</v>
      </c>
    </row>
    <row r="65" spans="2:11" ht="22.5" customHeight="1" x14ac:dyDescent="0.25">
      <c r="B65" s="1" t="s">
        <v>48</v>
      </c>
    </row>
    <row r="66" spans="2:11" ht="22.5" customHeight="1" x14ac:dyDescent="0.25">
      <c r="B66" s="1" t="s">
        <v>49</v>
      </c>
    </row>
    <row r="67" spans="2:11" ht="22.5" customHeight="1" thickBot="1" x14ac:dyDescent="0.3">
      <c r="C67" s="1" t="s">
        <v>50</v>
      </c>
      <c r="I67" s="19">
        <v>120750000</v>
      </c>
      <c r="K67" s="19">
        <v>120750000</v>
      </c>
    </row>
    <row r="68" spans="2:11" ht="22.5" customHeight="1" thickTop="1" x14ac:dyDescent="0.25">
      <c r="B68" s="1" t="s">
        <v>51</v>
      </c>
    </row>
    <row r="69" spans="2:11" ht="22.5" customHeight="1" x14ac:dyDescent="0.25">
      <c r="C69" s="1" t="s">
        <v>52</v>
      </c>
      <c r="I69" s="12">
        <v>120749981</v>
      </c>
      <c r="J69" s="12"/>
      <c r="K69" s="12">
        <v>120749981</v>
      </c>
    </row>
    <row r="70" spans="2:11" ht="22.5" customHeight="1" x14ac:dyDescent="0.25">
      <c r="B70" s="1" t="s">
        <v>53</v>
      </c>
      <c r="I70" s="12">
        <v>17151943.66</v>
      </c>
      <c r="J70" s="12"/>
      <c r="K70" s="12">
        <v>17151943.66</v>
      </c>
    </row>
    <row r="71" spans="2:11" ht="22.5" customHeight="1" x14ac:dyDescent="0.25">
      <c r="B71" s="1" t="s">
        <v>54</v>
      </c>
    </row>
    <row r="72" spans="2:11" ht="22.5" customHeight="1" x14ac:dyDescent="0.25">
      <c r="C72" s="1" t="s">
        <v>55</v>
      </c>
      <c r="I72" s="12">
        <v>5325239.1100000003</v>
      </c>
      <c r="J72" s="12"/>
      <c r="K72" s="12">
        <v>5325239.1100000003</v>
      </c>
    </row>
    <row r="73" spans="2:11" ht="22.5" customHeight="1" x14ac:dyDescent="0.25">
      <c r="C73" s="1" t="s">
        <v>56</v>
      </c>
      <c r="G73" s="3">
        <v>14</v>
      </c>
      <c r="I73" s="12">
        <v>25451421.879999969</v>
      </c>
      <c r="J73" s="12"/>
      <c r="K73" s="12">
        <v>24911735.339999743</v>
      </c>
    </row>
    <row r="74" spans="2:11" ht="22.5" customHeight="1" x14ac:dyDescent="0.25">
      <c r="C74" s="2" t="s">
        <v>57</v>
      </c>
      <c r="I74" s="18">
        <f>SUM(I69:I73)</f>
        <v>168678585.64999998</v>
      </c>
      <c r="J74" s="15"/>
      <c r="K74" s="18">
        <f>SUM(K69:K73)</f>
        <v>168138899.10999975</v>
      </c>
    </row>
    <row r="75" spans="2:11" ht="22.5" customHeight="1" thickBot="1" x14ac:dyDescent="0.3">
      <c r="C75" s="2" t="s">
        <v>58</v>
      </c>
      <c r="I75" s="14">
        <f>SUM(I53,I74)</f>
        <v>461544114.11999989</v>
      </c>
      <c r="J75" s="15"/>
      <c r="K75" s="14">
        <f>SUM(K53,K74)</f>
        <v>466512882.9599998</v>
      </c>
    </row>
    <row r="76" spans="2:11" ht="22.5" customHeight="1" thickTop="1" x14ac:dyDescent="0.25"/>
    <row r="88" spans="1:11" ht="22.5" customHeight="1" x14ac:dyDescent="0.25">
      <c r="G88" s="1"/>
    </row>
    <row r="89" spans="1:11" ht="19" customHeight="1" x14ac:dyDescent="0.25"/>
    <row r="90" spans="1:11" ht="22.5" customHeight="1" x14ac:dyDescent="0.25">
      <c r="A90" s="54" t="s">
        <v>27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1" spans="1:11" ht="22.5" customHeight="1" x14ac:dyDescent="0.25">
      <c r="A91" s="54" t="s">
        <v>28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</row>
  </sheetData>
  <mergeCells count="7">
    <mergeCell ref="A91:K91"/>
    <mergeCell ref="I4:K4"/>
    <mergeCell ref="A34:K34"/>
    <mergeCell ref="A35:K35"/>
    <mergeCell ref="A62:K62"/>
    <mergeCell ref="A63:K63"/>
    <mergeCell ref="A90:K90"/>
  </mergeCells>
  <pageMargins left="1.1417322834645669" right="0.41338582677165359" top="0.98425196850393704" bottom="0.70866141732283472" header="0.51181102362204722" footer="0.39370078740157483"/>
  <pageSetup paperSize="9" scale="93" firstPageNumber="2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0"/>
  <sheetViews>
    <sheetView view="pageBreakPreview" zoomScale="88" zoomScaleNormal="100" zoomScaleSheetLayoutView="88" workbookViewId="0">
      <selection activeCell="E25" sqref="E25"/>
    </sheetView>
  </sheetViews>
  <sheetFormatPr defaultRowHeight="22.5" customHeight="1" x14ac:dyDescent="0.25"/>
  <cols>
    <col min="1" max="4" width="2.7265625" style="1" customWidth="1"/>
    <col min="5" max="5" width="22.36328125" style="1" customWidth="1"/>
    <col min="6" max="6" width="1.1796875" style="1" customWidth="1"/>
    <col min="7" max="7" width="9.7265625" style="20" customWidth="1"/>
    <col min="8" max="8" width="1.1796875" style="1" customWidth="1"/>
    <col min="9" max="9" width="14.90625" style="1" customWidth="1"/>
    <col min="10" max="10" width="1.1796875" style="1" customWidth="1"/>
    <col min="11" max="11" width="14.90625" style="1" customWidth="1"/>
    <col min="12" max="12" width="1.1796875" style="1" customWidth="1"/>
    <col min="13" max="13" width="14.90625" style="1" customWidth="1"/>
    <col min="14" max="14" width="1.1796875" style="1" customWidth="1"/>
    <col min="15" max="15" width="14.90625" style="1" customWidth="1"/>
    <col min="16" max="16" width="1.54296875" style="1" customWidth="1"/>
    <col min="17" max="16384" width="8.7265625" style="1"/>
  </cols>
  <sheetData>
    <row r="1" spans="1:15" ht="22.5" customHeight="1" x14ac:dyDescent="0.25">
      <c r="A1" s="2" t="s">
        <v>0</v>
      </c>
    </row>
    <row r="2" spans="1:15" ht="22.5" customHeight="1" x14ac:dyDescent="0.25">
      <c r="A2" s="2" t="s">
        <v>59</v>
      </c>
    </row>
    <row r="3" spans="1:15" ht="22.5" customHeight="1" x14ac:dyDescent="0.25">
      <c r="A3" s="2" t="s">
        <v>60</v>
      </c>
    </row>
    <row r="4" spans="1:15" ht="22.5" customHeight="1" x14ac:dyDescent="0.25">
      <c r="A4" s="2"/>
      <c r="O4" s="21" t="s">
        <v>7</v>
      </c>
    </row>
    <row r="5" spans="1:15" ht="22.5" customHeight="1" x14ac:dyDescent="0.25">
      <c r="A5" s="2"/>
      <c r="O5" s="21" t="s">
        <v>8</v>
      </c>
    </row>
    <row r="6" spans="1:15" ht="22.5" customHeight="1" x14ac:dyDescent="0.25">
      <c r="A6" s="2"/>
      <c r="H6" s="16"/>
      <c r="I6" s="55" t="s">
        <v>3</v>
      </c>
      <c r="J6" s="55"/>
      <c r="K6" s="55"/>
      <c r="L6" s="55"/>
      <c r="M6" s="55"/>
      <c r="N6" s="55"/>
      <c r="O6" s="55"/>
    </row>
    <row r="7" spans="1:15" ht="22.5" customHeight="1" x14ac:dyDescent="0.25">
      <c r="A7" s="2"/>
      <c r="H7" s="16"/>
      <c r="I7" s="56" t="s">
        <v>61</v>
      </c>
      <c r="J7" s="56"/>
      <c r="K7" s="56"/>
      <c r="L7" s="22"/>
      <c r="M7" s="56" t="s">
        <v>62</v>
      </c>
      <c r="N7" s="56"/>
      <c r="O7" s="56"/>
    </row>
    <row r="8" spans="1:15" ht="22.5" customHeight="1" x14ac:dyDescent="0.25">
      <c r="A8" s="2"/>
      <c r="H8" s="16"/>
      <c r="I8" s="57" t="s">
        <v>63</v>
      </c>
      <c r="J8" s="57"/>
      <c r="K8" s="57"/>
      <c r="L8" s="22"/>
      <c r="M8" s="57" t="str">
        <f>I8</f>
        <v>สิ้นสุดวันที่ 30 มิถุนายน</v>
      </c>
      <c r="N8" s="57"/>
      <c r="O8" s="57"/>
    </row>
    <row r="9" spans="1:15" ht="22.5" customHeight="1" x14ac:dyDescent="0.25">
      <c r="A9" s="2"/>
      <c r="G9" s="23" t="s">
        <v>4</v>
      </c>
      <c r="H9" s="16"/>
      <c r="I9" s="24">
        <v>2567</v>
      </c>
      <c r="J9" s="25"/>
      <c r="K9" s="24">
        <v>2566</v>
      </c>
      <c r="M9" s="24">
        <f>I9</f>
        <v>2567</v>
      </c>
      <c r="N9" s="25"/>
      <c r="O9" s="24">
        <f>K9</f>
        <v>2566</v>
      </c>
    </row>
    <row r="10" spans="1:15" ht="22.5" customHeight="1" x14ac:dyDescent="0.25">
      <c r="A10" s="2" t="s">
        <v>64</v>
      </c>
      <c r="B10" s="2"/>
      <c r="C10" s="2"/>
      <c r="D10" s="2"/>
      <c r="E10" s="2"/>
      <c r="F10" s="2"/>
      <c r="G10" s="20">
        <v>4</v>
      </c>
      <c r="H10" s="2"/>
      <c r="I10" s="15">
        <v>277021874.85999995</v>
      </c>
      <c r="J10" s="15"/>
      <c r="K10" s="15">
        <v>258781348.35999998</v>
      </c>
      <c r="L10" s="2"/>
      <c r="M10" s="15">
        <v>554087248.69999993</v>
      </c>
      <c r="N10" s="15"/>
      <c r="O10" s="15">
        <v>509313643.64999998</v>
      </c>
    </row>
    <row r="11" spans="1:15" ht="22.5" customHeight="1" x14ac:dyDescent="0.25">
      <c r="A11" s="1" t="s">
        <v>65</v>
      </c>
      <c r="G11" s="20">
        <v>4</v>
      </c>
      <c r="I11" s="12">
        <v>-239994356.16999999</v>
      </c>
      <c r="J11" s="12"/>
      <c r="K11" s="12">
        <v>-226777357.78000006</v>
      </c>
      <c r="M11" s="12">
        <v>-481132729.2299999</v>
      </c>
      <c r="N11" s="12"/>
      <c r="O11" s="12">
        <v>-449119702.78000009</v>
      </c>
    </row>
    <row r="12" spans="1:15" ht="22.5" customHeight="1" x14ac:dyDescent="0.25">
      <c r="A12" s="2" t="s">
        <v>66</v>
      </c>
      <c r="B12" s="2"/>
      <c r="C12" s="2"/>
      <c r="D12" s="2"/>
      <c r="E12" s="2"/>
      <c r="F12" s="2"/>
      <c r="G12" s="26"/>
      <c r="H12" s="2"/>
      <c r="I12" s="27">
        <f>SUM(I10:I11)</f>
        <v>37027518.689999968</v>
      </c>
      <c r="J12" s="2"/>
      <c r="K12" s="27">
        <f>SUM(K10:K11)</f>
        <v>32003990.579999924</v>
      </c>
      <c r="M12" s="27">
        <f>SUM(M10:M11)</f>
        <v>72954519.470000029</v>
      </c>
      <c r="N12" s="2"/>
      <c r="O12" s="27">
        <f>SUM(O10:O11)</f>
        <v>60193940.869999886</v>
      </c>
    </row>
    <row r="13" spans="1:15" ht="22.5" customHeight="1" x14ac:dyDescent="0.25">
      <c r="A13" s="1" t="s">
        <v>67</v>
      </c>
      <c r="I13" s="12">
        <v>1431595.62</v>
      </c>
      <c r="J13" s="12"/>
      <c r="K13" s="12">
        <v>1274259.26</v>
      </c>
      <c r="M13" s="12">
        <v>2777560.07</v>
      </c>
      <c r="N13" s="12"/>
      <c r="O13" s="12">
        <v>2684878.48</v>
      </c>
    </row>
    <row r="14" spans="1:15" ht="22.5" customHeight="1" x14ac:dyDescent="0.25">
      <c r="A14" s="1" t="s">
        <v>68</v>
      </c>
      <c r="I14" s="12">
        <v>-25789585.929999996</v>
      </c>
      <c r="J14" s="12"/>
      <c r="K14" s="12">
        <v>-25020283.300000004</v>
      </c>
      <c r="M14" s="12">
        <v>-50505463.020000011</v>
      </c>
      <c r="N14" s="12"/>
      <c r="O14" s="12">
        <v>-47787550.259999998</v>
      </c>
    </row>
    <row r="15" spans="1:15" ht="22.5" customHeight="1" x14ac:dyDescent="0.25">
      <c r="A15" s="1" t="s">
        <v>69</v>
      </c>
      <c r="G15" s="20">
        <v>4</v>
      </c>
      <c r="I15" s="12">
        <v>-8409807.6500000022</v>
      </c>
      <c r="J15" s="12"/>
      <c r="K15" s="12">
        <v>-10245440</v>
      </c>
      <c r="M15" s="12">
        <v>-16669733.069999998</v>
      </c>
      <c r="N15" s="12"/>
      <c r="O15" s="12">
        <v>-18843732.409999996</v>
      </c>
    </row>
    <row r="16" spans="1:15" ht="22.5" customHeight="1" x14ac:dyDescent="0.25">
      <c r="A16" s="2" t="s">
        <v>70</v>
      </c>
      <c r="I16" s="27">
        <f>SUM(I12:I15)</f>
        <v>4259720.7299999669</v>
      </c>
      <c r="J16" s="2"/>
      <c r="K16" s="27">
        <f>SUM(K12:K15)</f>
        <v>-1987473.4600000791</v>
      </c>
      <c r="M16" s="27">
        <f>SUM(M12:M15)</f>
        <v>8556883.4500000123</v>
      </c>
      <c r="N16" s="2"/>
      <c r="O16" s="27">
        <f>SUM(O12:O15)</f>
        <v>-3752463.3200001121</v>
      </c>
    </row>
    <row r="17" spans="1:15" ht="22.5" customHeight="1" x14ac:dyDescent="0.25">
      <c r="A17" s="1" t="s">
        <v>71</v>
      </c>
      <c r="I17" s="12">
        <v>-1638088.5899999999</v>
      </c>
      <c r="J17" s="12"/>
      <c r="K17" s="12">
        <v>-1795209.69</v>
      </c>
      <c r="M17" s="12">
        <v>-3302180.44</v>
      </c>
      <c r="N17" s="12"/>
      <c r="O17" s="12">
        <v>-3004135.5</v>
      </c>
    </row>
    <row r="18" spans="1:15" ht="22.5" customHeight="1" x14ac:dyDescent="0.25">
      <c r="A18" s="2" t="s">
        <v>72</v>
      </c>
      <c r="I18" s="27">
        <f>SUM(I16:I17)</f>
        <v>2621632.1399999671</v>
      </c>
      <c r="K18" s="27">
        <f>SUM(K16:K17)</f>
        <v>-3782683.1500000791</v>
      </c>
      <c r="M18" s="27">
        <f>SUM(M16:M17)</f>
        <v>5254703.0100000128</v>
      </c>
      <c r="O18" s="27">
        <f>SUM(O16:O17)</f>
        <v>-6756598.8200001121</v>
      </c>
    </row>
    <row r="19" spans="1:15" ht="22.5" customHeight="1" x14ac:dyDescent="0.25">
      <c r="A19" s="1" t="s">
        <v>73</v>
      </c>
      <c r="G19" s="20">
        <v>15</v>
      </c>
      <c r="I19" s="12">
        <v>-564685.39999999967</v>
      </c>
      <c r="J19" s="12"/>
      <c r="K19" s="12">
        <v>336224.0799999999</v>
      </c>
      <c r="M19" s="12">
        <v>-1092514.9899999998</v>
      </c>
      <c r="N19" s="12"/>
      <c r="O19" s="12">
        <v>896267.83</v>
      </c>
    </row>
    <row r="20" spans="1:15" ht="22.5" customHeight="1" x14ac:dyDescent="0.25">
      <c r="A20" s="2" t="s">
        <v>74</v>
      </c>
      <c r="B20" s="2"/>
      <c r="C20" s="2"/>
      <c r="D20" s="2"/>
      <c r="E20" s="2"/>
      <c r="F20" s="2"/>
      <c r="G20" s="26"/>
      <c r="H20" s="2"/>
      <c r="I20" s="27">
        <f>SUM(I18:I19)</f>
        <v>2056946.7399999674</v>
      </c>
      <c r="J20" s="2"/>
      <c r="K20" s="27">
        <f>SUM(K18:K19)</f>
        <v>-3446459.070000079</v>
      </c>
      <c r="M20" s="27">
        <f>SUM(M18:M19)</f>
        <v>4162188.0200000131</v>
      </c>
      <c r="N20" s="2"/>
      <c r="O20" s="27">
        <f>SUM(O18:O19)</f>
        <v>-5860330.990000112</v>
      </c>
    </row>
    <row r="21" spans="1:15" ht="22.5" customHeight="1" x14ac:dyDescent="0.25">
      <c r="A21" s="16" t="s">
        <v>75</v>
      </c>
      <c r="B21" s="16"/>
      <c r="C21" s="16"/>
      <c r="I21" s="12">
        <v>0</v>
      </c>
      <c r="J21" s="12"/>
      <c r="K21" s="12">
        <v>0</v>
      </c>
      <c r="L21" s="12"/>
      <c r="M21" s="12">
        <v>0</v>
      </c>
      <c r="N21" s="12"/>
      <c r="O21" s="12">
        <v>0</v>
      </c>
    </row>
    <row r="22" spans="1:15" ht="22.5" customHeight="1" thickBot="1" x14ac:dyDescent="0.3">
      <c r="A22" s="59" t="s">
        <v>76</v>
      </c>
      <c r="B22" s="16"/>
      <c r="C22" s="16"/>
      <c r="I22" s="28">
        <f>ROUND(I20,2)</f>
        <v>2056946.74</v>
      </c>
      <c r="K22" s="28">
        <f>ROUND(K20,2)</f>
        <v>-3446459.07</v>
      </c>
      <c r="M22" s="28">
        <f>ROUND(M20,2)</f>
        <v>4162188.02</v>
      </c>
      <c r="O22" s="28">
        <f>ROUND(O20,2)</f>
        <v>-5860330.9900000002</v>
      </c>
    </row>
    <row r="23" spans="1:15" ht="22.5" customHeight="1" thickTop="1" x14ac:dyDescent="0.25">
      <c r="A23" s="16"/>
      <c r="B23" s="16"/>
      <c r="C23" s="16"/>
    </row>
    <row r="24" spans="1:15" ht="22.5" customHeight="1" x14ac:dyDescent="0.25">
      <c r="A24" s="29" t="s">
        <v>77</v>
      </c>
      <c r="B24" s="30"/>
      <c r="C24" s="30"/>
      <c r="D24" s="30"/>
      <c r="E24" s="30"/>
      <c r="F24" s="30"/>
      <c r="G24" s="25"/>
      <c r="H24" s="16"/>
      <c r="I24" s="16"/>
      <c r="J24" s="16"/>
      <c r="K24" s="16"/>
      <c r="M24" s="16"/>
      <c r="N24" s="16"/>
      <c r="O24" s="16"/>
    </row>
    <row r="25" spans="1:15" ht="22.5" customHeight="1" thickBot="1" x14ac:dyDescent="0.3">
      <c r="A25" s="30"/>
      <c r="B25" s="30" t="s">
        <v>78</v>
      </c>
      <c r="C25" s="30"/>
      <c r="D25" s="30"/>
      <c r="E25" s="30"/>
      <c r="F25" s="30"/>
      <c r="G25" s="31"/>
      <c r="H25" s="16"/>
      <c r="I25" s="32">
        <f>ROUND(I20/I26,2)</f>
        <v>0.01</v>
      </c>
      <c r="J25" s="16"/>
      <c r="K25" s="32">
        <f>ROUND(K20/K26,2)</f>
        <v>-0.01</v>
      </c>
      <c r="M25" s="32">
        <f>ROUND(M20/M26,2)</f>
        <v>0.02</v>
      </c>
      <c r="N25" s="16"/>
      <c r="O25" s="32">
        <f>ROUND(O20/O26,2)</f>
        <v>-0.02</v>
      </c>
    </row>
    <row r="26" spans="1:15" ht="22.5" customHeight="1" thickTop="1" thickBot="1" x14ac:dyDescent="0.3">
      <c r="B26" s="30" t="s">
        <v>79</v>
      </c>
      <c r="C26" s="30"/>
      <c r="D26" s="30"/>
      <c r="E26" s="30"/>
      <c r="F26" s="30"/>
      <c r="G26" s="31"/>
      <c r="H26" s="16"/>
      <c r="I26" s="33">
        <v>241499962</v>
      </c>
      <c r="J26" s="34"/>
      <c r="K26" s="33">
        <v>241499962</v>
      </c>
      <c r="M26" s="33">
        <v>241499962</v>
      </c>
      <c r="N26" s="34"/>
      <c r="O26" s="33">
        <v>241499962</v>
      </c>
    </row>
    <row r="27" spans="1:15" ht="22.5" customHeight="1" thickTop="1" x14ac:dyDescent="0.25"/>
    <row r="38" spans="1:15" ht="29" customHeight="1" x14ac:dyDescent="0.25"/>
    <row r="39" spans="1:15" ht="22.5" customHeight="1" x14ac:dyDescent="0.25">
      <c r="A39" s="54" t="s">
        <v>80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22.5" customHeight="1" x14ac:dyDescent="0.25">
      <c r="A40" s="54" t="s">
        <v>28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</sheetData>
  <mergeCells count="7">
    <mergeCell ref="A40:O40"/>
    <mergeCell ref="I6:O6"/>
    <mergeCell ref="I7:K7"/>
    <mergeCell ref="M7:O7"/>
    <mergeCell ref="I8:K8"/>
    <mergeCell ref="M8:O8"/>
    <mergeCell ref="A39:O39"/>
  </mergeCells>
  <pageMargins left="1.1417322834645669" right="0.43307086614173229" top="0.98425196850393704" bottom="0.70866141732283472" header="0.51181102362204722" footer="0.39370078740157483"/>
  <pageSetup paperSize="9" scale="80" firstPageNumber="5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2"/>
  <sheetViews>
    <sheetView view="pageBreakPreview" zoomScale="90" zoomScaleNormal="100" zoomScaleSheetLayoutView="90" workbookViewId="0">
      <selection activeCell="S1" sqref="S1:U1048576"/>
    </sheetView>
  </sheetViews>
  <sheetFormatPr defaultRowHeight="22.5" customHeight="1" x14ac:dyDescent="0.25"/>
  <cols>
    <col min="1" max="4" width="2" style="1" customWidth="1"/>
    <col min="5" max="5" width="24.63281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2" width="1.1796875" style="1" customWidth="1"/>
    <col min="13" max="13" width="16.1796875" style="1" customWidth="1"/>
    <col min="14" max="14" width="1.1796875" style="1" customWidth="1"/>
    <col min="15" max="15" width="16.1796875" style="1" customWidth="1"/>
    <col min="16" max="16" width="1.1796875" style="1" customWidth="1"/>
    <col min="17" max="17" width="16.1796875" style="1" customWidth="1"/>
    <col min="18" max="18" width="1.54296875" style="1" customWidth="1"/>
    <col min="19" max="16384" width="8.7265625" style="1"/>
  </cols>
  <sheetData>
    <row r="1" spans="1:17" ht="22.5" customHeight="1" x14ac:dyDescent="0.25">
      <c r="A1" s="2" t="s">
        <v>0</v>
      </c>
    </row>
    <row r="2" spans="1:17" ht="22.5" customHeight="1" x14ac:dyDescent="0.25">
      <c r="A2" s="2" t="s">
        <v>81</v>
      </c>
    </row>
    <row r="3" spans="1:17" ht="22.5" customHeight="1" x14ac:dyDescent="0.25">
      <c r="A3" s="2" t="s">
        <v>137</v>
      </c>
    </row>
    <row r="4" spans="1:17" ht="22.5" customHeight="1" x14ac:dyDescent="0.25">
      <c r="Q4" s="21" t="s">
        <v>7</v>
      </c>
    </row>
    <row r="5" spans="1:17" ht="22.5" customHeight="1" x14ac:dyDescent="0.25">
      <c r="Q5" s="21" t="s">
        <v>8</v>
      </c>
    </row>
    <row r="6" spans="1:17" ht="22.5" customHeight="1" x14ac:dyDescent="0.25">
      <c r="H6" s="16"/>
      <c r="I6" s="55" t="s">
        <v>3</v>
      </c>
      <c r="J6" s="55"/>
      <c r="K6" s="55"/>
      <c r="L6" s="55"/>
      <c r="M6" s="55"/>
      <c r="N6" s="55"/>
      <c r="O6" s="55"/>
      <c r="P6" s="55"/>
      <c r="Q6" s="55"/>
    </row>
    <row r="7" spans="1:17" ht="22.5" customHeight="1" x14ac:dyDescent="0.25">
      <c r="G7" s="35"/>
      <c r="H7" s="16"/>
      <c r="I7" s="25" t="s">
        <v>82</v>
      </c>
      <c r="J7" s="25"/>
      <c r="K7" s="25" t="s">
        <v>83</v>
      </c>
      <c r="L7" s="16"/>
      <c r="M7" s="58" t="s">
        <v>54</v>
      </c>
      <c r="N7" s="58"/>
      <c r="O7" s="58"/>
      <c r="P7" s="9"/>
      <c r="Q7" s="16"/>
    </row>
    <row r="8" spans="1:17" ht="22.5" customHeight="1" x14ac:dyDescent="0.25">
      <c r="G8" s="11" t="s">
        <v>4</v>
      </c>
      <c r="H8" s="16"/>
      <c r="I8" s="11" t="s">
        <v>84</v>
      </c>
      <c r="J8" s="9"/>
      <c r="K8" s="11" t="s">
        <v>85</v>
      </c>
      <c r="L8" s="16"/>
      <c r="M8" s="11" t="s">
        <v>86</v>
      </c>
      <c r="N8" s="9"/>
      <c r="O8" s="11" t="s">
        <v>56</v>
      </c>
      <c r="P8" s="9"/>
      <c r="Q8" s="11" t="s">
        <v>87</v>
      </c>
    </row>
    <row r="9" spans="1:17" s="16" customFormat="1" ht="22.5" customHeight="1" x14ac:dyDescent="0.25">
      <c r="A9" s="59" t="s">
        <v>88</v>
      </c>
      <c r="I9" s="60">
        <v>120749981</v>
      </c>
      <c r="J9" s="60"/>
      <c r="K9" s="60">
        <v>17151943.66</v>
      </c>
      <c r="L9" s="60"/>
      <c r="M9" s="60">
        <v>5325239.1100000003</v>
      </c>
      <c r="N9" s="60"/>
      <c r="O9" s="60">
        <v>24911735.34</v>
      </c>
      <c r="P9" s="60"/>
      <c r="Q9" s="60">
        <f>SUM(I9:O9)</f>
        <v>168138899.11000001</v>
      </c>
    </row>
    <row r="10" spans="1:17" s="16" customFormat="1" ht="22.5" customHeight="1" x14ac:dyDescent="0.25">
      <c r="A10" s="16" t="s">
        <v>89</v>
      </c>
      <c r="I10" s="17"/>
      <c r="J10" s="17"/>
      <c r="K10" s="17"/>
      <c r="L10" s="17"/>
      <c r="M10" s="17"/>
      <c r="N10" s="17"/>
      <c r="O10" s="17"/>
      <c r="P10" s="17"/>
      <c r="Q10" s="17"/>
    </row>
    <row r="11" spans="1:17" s="16" customFormat="1" ht="22.5" customHeight="1" x14ac:dyDescent="0.25">
      <c r="B11" s="16" t="s">
        <v>90</v>
      </c>
      <c r="I11" s="17">
        <v>0</v>
      </c>
      <c r="J11" s="17"/>
      <c r="K11" s="17">
        <v>0</v>
      </c>
      <c r="L11" s="17"/>
      <c r="M11" s="17">
        <v>0</v>
      </c>
      <c r="N11" s="17"/>
      <c r="O11" s="17">
        <v>4162188.0200000131</v>
      </c>
      <c r="P11" s="17"/>
      <c r="Q11" s="17">
        <f>SUM(I11:O11)</f>
        <v>4162188.0200000131</v>
      </c>
    </row>
    <row r="12" spans="1:17" s="16" customFormat="1" ht="22.5" customHeight="1" x14ac:dyDescent="0.25">
      <c r="B12" s="16" t="s">
        <v>91</v>
      </c>
      <c r="G12" s="53">
        <v>14</v>
      </c>
      <c r="I12" s="17">
        <v>0</v>
      </c>
      <c r="J12" s="17"/>
      <c r="K12" s="17">
        <v>0</v>
      </c>
      <c r="L12" s="17"/>
      <c r="M12" s="17">
        <v>0</v>
      </c>
      <c r="N12" s="17"/>
      <c r="O12" s="17">
        <v>-3622501.48</v>
      </c>
      <c r="P12" s="17"/>
      <c r="Q12" s="17">
        <f>SUM(I12:O12)</f>
        <v>-3622501.48</v>
      </c>
    </row>
    <row r="13" spans="1:17" s="16" customFormat="1" ht="22.5" customHeight="1" thickBot="1" x14ac:dyDescent="0.3">
      <c r="A13" s="59" t="s">
        <v>92</v>
      </c>
      <c r="I13" s="61">
        <f>SUM(I9:I12)</f>
        <v>120749981</v>
      </c>
      <c r="J13" s="60"/>
      <c r="K13" s="61">
        <f>SUM(K9:K12)</f>
        <v>17151943.66</v>
      </c>
      <c r="L13" s="60"/>
      <c r="M13" s="61">
        <f>SUM(M9:M12)</f>
        <v>5325239.1100000003</v>
      </c>
      <c r="N13" s="60"/>
      <c r="O13" s="61">
        <f>SUM(O9:O12)</f>
        <v>25451421.880000014</v>
      </c>
      <c r="P13" s="60"/>
      <c r="Q13" s="61">
        <f>SUM(Q9:Q12)</f>
        <v>168678585.65000004</v>
      </c>
    </row>
    <row r="14" spans="1:17" s="16" customFormat="1" ht="22.5" customHeight="1" thickTop="1" x14ac:dyDescent="0.25"/>
    <row r="15" spans="1:17" s="16" customFormat="1" ht="22.5" customHeight="1" x14ac:dyDescent="0.25">
      <c r="A15" s="59" t="s">
        <v>93</v>
      </c>
      <c r="I15" s="60">
        <v>120749981</v>
      </c>
      <c r="J15" s="60"/>
      <c r="K15" s="60">
        <v>17151943.66</v>
      </c>
      <c r="L15" s="60"/>
      <c r="M15" s="60">
        <v>5325239.1100000003</v>
      </c>
      <c r="N15" s="60"/>
      <c r="O15" s="60">
        <v>35421195.350000001</v>
      </c>
      <c r="P15" s="60"/>
      <c r="Q15" s="60">
        <f>SUM(I15:O15)</f>
        <v>178648359.12</v>
      </c>
    </row>
    <row r="16" spans="1:17" s="16" customFormat="1" ht="22.5" customHeight="1" x14ac:dyDescent="0.25">
      <c r="A16" s="16" t="s">
        <v>89</v>
      </c>
      <c r="I16" s="17"/>
      <c r="J16" s="17"/>
      <c r="K16" s="17"/>
      <c r="L16" s="17"/>
      <c r="M16" s="17"/>
      <c r="N16" s="17"/>
      <c r="O16" s="17"/>
      <c r="P16" s="17"/>
      <c r="Q16" s="17"/>
    </row>
    <row r="17" spans="1:17" s="16" customFormat="1" ht="22.5" customHeight="1" x14ac:dyDescent="0.25">
      <c r="B17" s="16" t="s">
        <v>94</v>
      </c>
      <c r="I17" s="17">
        <v>0</v>
      </c>
      <c r="J17" s="17"/>
      <c r="K17" s="17">
        <v>0</v>
      </c>
      <c r="L17" s="17"/>
      <c r="M17" s="17">
        <v>0</v>
      </c>
      <c r="N17" s="17"/>
      <c r="O17" s="17">
        <v>-5860330.990000112</v>
      </c>
      <c r="P17" s="17"/>
      <c r="Q17" s="17">
        <f>SUM(I17:O17)</f>
        <v>-5860330.990000112</v>
      </c>
    </row>
    <row r="18" spans="1:17" s="16" customFormat="1" ht="22.5" customHeight="1" x14ac:dyDescent="0.25">
      <c r="B18" s="16" t="s">
        <v>91</v>
      </c>
      <c r="G18" s="53"/>
      <c r="I18" s="17">
        <v>0</v>
      </c>
      <c r="J18" s="17"/>
      <c r="K18" s="17">
        <v>0</v>
      </c>
      <c r="L18" s="17"/>
      <c r="M18" s="17">
        <v>0</v>
      </c>
      <c r="N18" s="17"/>
      <c r="O18" s="17">
        <v>-6037211.2999999998</v>
      </c>
      <c r="P18" s="17"/>
      <c r="Q18" s="17">
        <f>SUM(I18:O18)</f>
        <v>-6037211.2999999998</v>
      </c>
    </row>
    <row r="19" spans="1:17" s="16" customFormat="1" ht="22.5" customHeight="1" thickBot="1" x14ac:dyDescent="0.3">
      <c r="A19" s="59" t="s">
        <v>95</v>
      </c>
      <c r="I19" s="61">
        <f>SUM(I15:I18)</f>
        <v>120749981</v>
      </c>
      <c r="J19" s="60"/>
      <c r="K19" s="61">
        <f>SUM(K15:K18)</f>
        <v>17151943.66</v>
      </c>
      <c r="L19" s="60"/>
      <c r="M19" s="61">
        <f>SUM(M15:M18)</f>
        <v>5325239.1100000003</v>
      </c>
      <c r="N19" s="60"/>
      <c r="O19" s="61">
        <f>SUM(O15:O18)</f>
        <v>23523653.059999887</v>
      </c>
      <c r="P19" s="60"/>
      <c r="Q19" s="61">
        <f>SUM(Q15:Q18)</f>
        <v>166750816.82999989</v>
      </c>
    </row>
    <row r="20" spans="1:17" s="16" customFormat="1" ht="22.5" customHeight="1" thickTop="1" x14ac:dyDescent="0.25"/>
    <row r="21" spans="1:17" s="16" customFormat="1" ht="22.5" customHeight="1" x14ac:dyDescent="0.25">
      <c r="A21" s="54" t="s">
        <v>27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22.5" customHeight="1" x14ac:dyDescent="0.25">
      <c r="A22" s="54" t="s">
        <v>28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</sheetData>
  <mergeCells count="4">
    <mergeCell ref="I6:Q6"/>
    <mergeCell ref="M7:O7"/>
    <mergeCell ref="A21:Q21"/>
    <mergeCell ref="A22:Q22"/>
  </mergeCells>
  <pageMargins left="1.1417322834645669" right="0.98425196850393704" top="0.98425196850393704" bottom="0.70866141732283472" header="0.51181102362204722" footer="0.39370078740157483"/>
  <pageSetup paperSize="9" scale="95" firstPageNumber="6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5"/>
  <sheetViews>
    <sheetView view="pageBreakPreview" zoomScale="82" zoomScaleNormal="100" zoomScaleSheetLayoutView="82" workbookViewId="0">
      <selection activeCell="E54" sqref="E54"/>
    </sheetView>
  </sheetViews>
  <sheetFormatPr defaultRowHeight="22.5" customHeight="1" x14ac:dyDescent="0.25"/>
  <cols>
    <col min="1" max="4" width="2.7265625" style="1" customWidth="1"/>
    <col min="5" max="5" width="37.6328125" style="1" customWidth="1"/>
    <col min="6" max="6" width="1.1796875" style="1" customWidth="1"/>
    <col min="7" max="7" width="9.7265625" style="1" customWidth="1"/>
    <col min="8" max="8" width="1.1796875" style="1" customWidth="1"/>
    <col min="9" max="9" width="16.1796875" style="1" customWidth="1"/>
    <col min="10" max="10" width="1.1796875" style="1" customWidth="1"/>
    <col min="11" max="11" width="16.1796875" style="1" customWidth="1"/>
    <col min="12" max="13" width="8.7265625" style="35"/>
    <col min="14" max="14" width="9.90625" style="35" bestFit="1" customWidth="1"/>
    <col min="15" max="16384" width="8.7265625" style="35"/>
  </cols>
  <sheetData>
    <row r="1" spans="1:11" ht="22.5" customHeight="1" x14ac:dyDescent="0.25">
      <c r="A1" s="2" t="s">
        <v>0</v>
      </c>
      <c r="G1" s="3"/>
    </row>
    <row r="2" spans="1:11" ht="22.5" customHeight="1" x14ac:dyDescent="0.25">
      <c r="A2" s="2" t="s">
        <v>96</v>
      </c>
      <c r="G2" s="3"/>
    </row>
    <row r="3" spans="1:11" ht="22.5" customHeight="1" x14ac:dyDescent="0.25">
      <c r="A3" s="2" t="s">
        <v>137</v>
      </c>
      <c r="G3" s="3"/>
    </row>
    <row r="4" spans="1:11" ht="22.5" customHeight="1" x14ac:dyDescent="0.25">
      <c r="A4" s="2"/>
      <c r="G4" s="3"/>
      <c r="K4" s="36" t="s">
        <v>7</v>
      </c>
    </row>
    <row r="5" spans="1:11" ht="22.5" customHeight="1" x14ac:dyDescent="0.25">
      <c r="A5" s="2"/>
      <c r="G5" s="3"/>
      <c r="K5" s="36" t="s">
        <v>8</v>
      </c>
    </row>
    <row r="6" spans="1:11" ht="22.5" customHeight="1" x14ac:dyDescent="0.25">
      <c r="G6" s="4"/>
      <c r="I6" s="55" t="s">
        <v>3</v>
      </c>
      <c r="J6" s="55"/>
      <c r="K6" s="55"/>
    </row>
    <row r="7" spans="1:11" ht="22.5" customHeight="1" x14ac:dyDescent="0.25">
      <c r="G7" s="5"/>
      <c r="I7" s="37" t="s">
        <v>97</v>
      </c>
      <c r="J7" s="7"/>
      <c r="K7" s="38" t="s">
        <v>98</v>
      </c>
    </row>
    <row r="8" spans="1:11" ht="22.5" customHeight="1" x14ac:dyDescent="0.25">
      <c r="A8" s="2" t="s">
        <v>99</v>
      </c>
      <c r="G8" s="3"/>
      <c r="I8" s="12"/>
      <c r="J8" s="12"/>
      <c r="K8" s="12"/>
    </row>
    <row r="9" spans="1:11" s="7" customFormat="1" ht="22.5" customHeight="1" x14ac:dyDescent="0.25">
      <c r="B9" s="7" t="s">
        <v>72</v>
      </c>
      <c r="G9" s="5"/>
      <c r="I9" s="39">
        <v>5254703.0100000128</v>
      </c>
      <c r="J9" s="39"/>
      <c r="K9" s="39">
        <v>-6756598.8200001121</v>
      </c>
    </row>
    <row r="10" spans="1:11" s="7" customFormat="1" ht="22.5" customHeight="1" x14ac:dyDescent="0.25">
      <c r="B10" s="7" t="s">
        <v>100</v>
      </c>
      <c r="G10" s="5"/>
      <c r="I10" s="39"/>
      <c r="J10" s="39"/>
      <c r="K10" s="39"/>
    </row>
    <row r="11" spans="1:11" s="7" customFormat="1" ht="22.5" customHeight="1" x14ac:dyDescent="0.25">
      <c r="B11" s="40" t="s">
        <v>101</v>
      </c>
      <c r="G11" s="5"/>
      <c r="I11" s="39"/>
      <c r="J11" s="39"/>
      <c r="K11" s="39"/>
    </row>
    <row r="12" spans="1:11" s="7" customFormat="1" ht="22.5" customHeight="1" x14ac:dyDescent="0.25">
      <c r="C12" s="7" t="s">
        <v>102</v>
      </c>
      <c r="G12" s="5"/>
      <c r="I12" s="39">
        <v>12837546.449999999</v>
      </c>
      <c r="J12" s="39"/>
      <c r="K12" s="39">
        <v>11035096.51</v>
      </c>
    </row>
    <row r="13" spans="1:11" s="7" customFormat="1" ht="22.5" customHeight="1" x14ac:dyDescent="0.25">
      <c r="C13" s="7" t="s">
        <v>103</v>
      </c>
      <c r="G13" s="5"/>
      <c r="I13" s="39">
        <v>-199182.16000000015</v>
      </c>
      <c r="J13" s="39"/>
      <c r="K13" s="39">
        <v>0</v>
      </c>
    </row>
    <row r="14" spans="1:11" s="7" customFormat="1" ht="22.5" customHeight="1" x14ac:dyDescent="0.25">
      <c r="C14" s="7" t="s">
        <v>104</v>
      </c>
      <c r="G14" s="5"/>
      <c r="I14" s="39">
        <v>-122931.38</v>
      </c>
      <c r="J14" s="39"/>
      <c r="K14" s="39">
        <v>501150.94</v>
      </c>
    </row>
    <row r="15" spans="1:11" s="7" customFormat="1" ht="22.5" customHeight="1" x14ac:dyDescent="0.25">
      <c r="C15" s="7" t="s">
        <v>105</v>
      </c>
      <c r="G15" s="5"/>
      <c r="I15" s="39">
        <v>-134643.03000000006</v>
      </c>
      <c r="J15" s="39"/>
      <c r="K15" s="39">
        <v>-35039.299999999996</v>
      </c>
    </row>
    <row r="16" spans="1:11" s="7" customFormat="1" ht="22.5" customHeight="1" x14ac:dyDescent="0.25">
      <c r="C16" s="7" t="s">
        <v>43</v>
      </c>
      <c r="G16" s="5"/>
      <c r="I16" s="39">
        <v>734648.01</v>
      </c>
      <c r="J16" s="39"/>
      <c r="K16" s="39">
        <v>536728.01</v>
      </c>
    </row>
    <row r="17" spans="1:11" s="7" customFormat="1" ht="22.5" customHeight="1" x14ac:dyDescent="0.25">
      <c r="C17" s="7" t="s">
        <v>106</v>
      </c>
      <c r="G17" s="5"/>
      <c r="I17" s="39">
        <v>-105138.06</v>
      </c>
      <c r="J17" s="39"/>
      <c r="K17" s="39">
        <v>-33596.74</v>
      </c>
    </row>
    <row r="18" spans="1:11" s="7" customFormat="1" ht="22.5" customHeight="1" x14ac:dyDescent="0.25">
      <c r="C18" s="7" t="s">
        <v>71</v>
      </c>
      <c r="G18" s="5"/>
      <c r="I18" s="39">
        <v>3302180.44</v>
      </c>
      <c r="J18" s="39"/>
      <c r="K18" s="39">
        <v>3004135.5</v>
      </c>
    </row>
    <row r="19" spans="1:11" s="7" customFormat="1" ht="22.5" customHeight="1" x14ac:dyDescent="0.25">
      <c r="C19" s="7" t="s">
        <v>107</v>
      </c>
      <c r="G19" s="5"/>
      <c r="I19" s="41"/>
      <c r="J19" s="39"/>
      <c r="K19" s="41"/>
    </row>
    <row r="20" spans="1:11" s="7" customFormat="1" ht="22.5" customHeight="1" x14ac:dyDescent="0.25">
      <c r="C20" s="40" t="s">
        <v>108</v>
      </c>
      <c r="G20" s="5"/>
      <c r="I20" s="42">
        <f>SUM(I8:I18)</f>
        <v>21567183.280000016</v>
      </c>
      <c r="J20" s="42"/>
      <c r="K20" s="42">
        <f>SUM(K8:K19)</f>
        <v>8251876.0999998879</v>
      </c>
    </row>
    <row r="21" spans="1:11" s="7" customFormat="1" ht="22.5" customHeight="1" x14ac:dyDescent="0.25">
      <c r="B21" s="7" t="s">
        <v>109</v>
      </c>
      <c r="G21" s="5"/>
      <c r="I21" s="39"/>
      <c r="J21" s="39"/>
      <c r="K21" s="39"/>
    </row>
    <row r="22" spans="1:11" s="7" customFormat="1" ht="22.5" customHeight="1" x14ac:dyDescent="0.25">
      <c r="C22" s="7" t="s">
        <v>13</v>
      </c>
      <c r="G22" s="5"/>
      <c r="I22" s="39">
        <v>-854542.23000000417</v>
      </c>
      <c r="J22" s="39"/>
      <c r="K22" s="39">
        <v>648124.4</v>
      </c>
    </row>
    <row r="23" spans="1:11" s="7" customFormat="1" ht="22.5" customHeight="1" x14ac:dyDescent="0.25">
      <c r="C23" s="7" t="s">
        <v>14</v>
      </c>
      <c r="G23" s="5"/>
      <c r="I23" s="39">
        <v>1400057.7299999641</v>
      </c>
      <c r="J23" s="39"/>
      <c r="K23" s="39">
        <v>-9838300.1400000006</v>
      </c>
    </row>
    <row r="24" spans="1:11" s="7" customFormat="1" ht="22.5" customHeight="1" x14ac:dyDescent="0.25">
      <c r="C24" s="7" t="s">
        <v>15</v>
      </c>
      <c r="G24" s="5"/>
      <c r="I24" s="39">
        <v>3817.75</v>
      </c>
      <c r="J24" s="39"/>
      <c r="K24" s="39">
        <v>-316203.3</v>
      </c>
    </row>
    <row r="25" spans="1:11" s="7" customFormat="1" ht="22.5" customHeight="1" x14ac:dyDescent="0.25">
      <c r="C25" s="7" t="s">
        <v>24</v>
      </c>
      <c r="G25" s="5"/>
      <c r="I25" s="39">
        <v>-141455</v>
      </c>
      <c r="J25" s="39"/>
      <c r="K25" s="39">
        <v>-21</v>
      </c>
    </row>
    <row r="26" spans="1:11" s="7" customFormat="1" ht="22.5" customHeight="1" x14ac:dyDescent="0.25">
      <c r="B26" s="7" t="s">
        <v>110</v>
      </c>
      <c r="G26" s="5"/>
      <c r="I26" s="39"/>
      <c r="J26" s="39"/>
      <c r="K26" s="39"/>
    </row>
    <row r="27" spans="1:11" s="7" customFormat="1" ht="22.5" customHeight="1" x14ac:dyDescent="0.25">
      <c r="A27" s="16"/>
      <c r="B27" s="16"/>
      <c r="C27" s="16" t="s">
        <v>32</v>
      </c>
      <c r="D27" s="16"/>
      <c r="E27" s="16"/>
      <c r="F27" s="16"/>
      <c r="G27" s="4"/>
      <c r="H27" s="16"/>
      <c r="I27" s="39">
        <v>2368228.2799999458</v>
      </c>
      <c r="J27" s="39"/>
      <c r="K27" s="39">
        <v>4739186.2699999996</v>
      </c>
    </row>
    <row r="28" spans="1:11" s="7" customFormat="1" ht="22.5" customHeight="1" x14ac:dyDescent="0.25">
      <c r="A28" s="16"/>
      <c r="B28" s="16"/>
      <c r="C28" s="16" t="s">
        <v>38</v>
      </c>
      <c r="D28" s="16"/>
      <c r="E28" s="16"/>
      <c r="F28" s="16"/>
      <c r="G28" s="4"/>
      <c r="H28" s="16"/>
      <c r="I28" s="39">
        <v>-196957.93</v>
      </c>
      <c r="J28" s="39"/>
      <c r="K28" s="39">
        <v>236999.98</v>
      </c>
    </row>
    <row r="29" spans="1:11" s="7" customFormat="1" ht="22.5" customHeight="1" x14ac:dyDescent="0.25">
      <c r="A29" s="16"/>
      <c r="B29" s="16"/>
      <c r="C29" s="16" t="s">
        <v>111</v>
      </c>
      <c r="D29" s="16"/>
      <c r="E29" s="16"/>
      <c r="F29" s="16"/>
      <c r="G29" s="4"/>
      <c r="H29" s="16"/>
      <c r="I29" s="39">
        <v>-78613</v>
      </c>
      <c r="J29" s="39"/>
      <c r="K29" s="39">
        <v>0</v>
      </c>
    </row>
    <row r="30" spans="1:11" s="7" customFormat="1" ht="22.5" customHeight="1" x14ac:dyDescent="0.25">
      <c r="A30" s="16"/>
      <c r="B30" s="16"/>
      <c r="C30" s="16" t="s">
        <v>44</v>
      </c>
      <c r="D30" s="16"/>
      <c r="E30" s="16"/>
      <c r="F30" s="16"/>
      <c r="G30" s="4"/>
      <c r="H30" s="16"/>
      <c r="I30" s="39">
        <v>113300</v>
      </c>
      <c r="J30" s="39"/>
      <c r="K30" s="39">
        <v>39900</v>
      </c>
    </row>
    <row r="31" spans="1:11" s="7" customFormat="1" ht="22.5" customHeight="1" x14ac:dyDescent="0.25">
      <c r="A31" s="16"/>
      <c r="B31" s="16" t="s">
        <v>112</v>
      </c>
      <c r="C31" s="16"/>
      <c r="D31" s="16"/>
      <c r="E31" s="16"/>
      <c r="F31" s="16"/>
      <c r="G31" s="4"/>
      <c r="H31" s="16"/>
      <c r="I31" s="43">
        <f>SUM(I20:I30)</f>
        <v>24181018.879999921</v>
      </c>
      <c r="J31" s="44"/>
      <c r="K31" s="43">
        <f>SUM(K20:K30)</f>
        <v>3761562.3099998874</v>
      </c>
    </row>
    <row r="32" spans="1:11" s="7" customFormat="1" ht="22.5" customHeight="1" x14ac:dyDescent="0.25">
      <c r="A32" s="16"/>
      <c r="B32" s="16"/>
      <c r="C32" s="16" t="s">
        <v>113</v>
      </c>
      <c r="D32" s="16"/>
      <c r="E32" s="16"/>
      <c r="F32" s="16"/>
      <c r="G32" s="4"/>
      <c r="H32" s="16"/>
      <c r="I32" s="44">
        <v>-786388.80999999982</v>
      </c>
      <c r="J32" s="44"/>
      <c r="K32" s="44">
        <v>-1096035.1299999999</v>
      </c>
    </row>
    <row r="33" spans="1:14" s="7" customFormat="1" ht="22.5" customHeight="1" x14ac:dyDescent="0.25">
      <c r="A33" s="16"/>
      <c r="B33" s="16"/>
      <c r="C33" s="59" t="s">
        <v>114</v>
      </c>
      <c r="D33" s="16"/>
      <c r="E33" s="16"/>
      <c r="F33" s="16"/>
      <c r="G33" s="16"/>
      <c r="H33" s="16"/>
      <c r="I33" s="45">
        <f>SUM(I31:I32)</f>
        <v>23394630.069999922</v>
      </c>
      <c r="J33" s="44"/>
      <c r="K33" s="45">
        <f>SUM(K31:K32)</f>
        <v>2665527.1799998875</v>
      </c>
    </row>
    <row r="34" spans="1:14" s="7" customFormat="1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1:14" s="16" customFormat="1" ht="22.5" customHeight="1" x14ac:dyDescent="0.25">
      <c r="A35" s="54" t="s">
        <v>27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4" s="16" customFormat="1" ht="22.5" customHeight="1" x14ac:dyDescent="0.25">
      <c r="A36" s="54" t="s">
        <v>28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4" s="7" customFormat="1" ht="22.5" customHeight="1" x14ac:dyDescent="0.25">
      <c r="A37" s="46" t="s">
        <v>115</v>
      </c>
      <c r="B37" s="47"/>
      <c r="C37" s="47"/>
      <c r="D37" s="47"/>
      <c r="E37" s="47"/>
      <c r="F37" s="16"/>
      <c r="G37" s="42"/>
      <c r="H37" s="42"/>
      <c r="I37" s="42"/>
      <c r="J37" s="42"/>
      <c r="K37" s="42"/>
    </row>
    <row r="38" spans="1:14" s="7" customFormat="1" ht="22.5" customHeight="1" x14ac:dyDescent="0.25">
      <c r="A38" s="47"/>
      <c r="B38" s="47" t="s">
        <v>116</v>
      </c>
      <c r="C38" s="47"/>
      <c r="D38" s="47"/>
      <c r="E38" s="47"/>
      <c r="F38" s="16"/>
      <c r="G38" s="42"/>
      <c r="H38" s="42"/>
      <c r="I38" s="42">
        <v>-9007614.6699999999</v>
      </c>
      <c r="J38" s="42"/>
      <c r="K38" s="42">
        <v>-21851065.23</v>
      </c>
    </row>
    <row r="39" spans="1:14" ht="22.5" customHeight="1" x14ac:dyDescent="0.25">
      <c r="A39" s="47"/>
      <c r="B39" s="47" t="s">
        <v>117</v>
      </c>
      <c r="C39" s="47"/>
      <c r="D39" s="47"/>
      <c r="E39" s="47"/>
      <c r="F39" s="16"/>
      <c r="G39" s="42"/>
      <c r="H39" s="42"/>
      <c r="I39" s="42">
        <v>336448.58999999997</v>
      </c>
      <c r="J39" s="42"/>
      <c r="K39" s="42">
        <v>45327.13</v>
      </c>
    </row>
    <row r="40" spans="1:14" ht="22.5" customHeight="1" x14ac:dyDescent="0.25">
      <c r="A40" s="47"/>
      <c r="B40" s="47" t="s">
        <v>118</v>
      </c>
      <c r="C40" s="47"/>
      <c r="D40" s="47"/>
      <c r="E40" s="47"/>
      <c r="F40" s="16"/>
      <c r="G40" s="48"/>
      <c r="H40" s="42"/>
      <c r="I40" s="42">
        <v>-67000</v>
      </c>
      <c r="J40" s="42"/>
      <c r="K40" s="42">
        <v>-191000</v>
      </c>
    </row>
    <row r="41" spans="1:14" ht="22.5" customHeight="1" x14ac:dyDescent="0.25">
      <c r="A41" s="47"/>
      <c r="B41" s="47" t="s">
        <v>119</v>
      </c>
      <c r="C41" s="47"/>
      <c r="D41" s="47"/>
      <c r="E41" s="47"/>
      <c r="F41" s="16"/>
      <c r="G41" s="42"/>
      <c r="H41" s="42"/>
      <c r="I41" s="42">
        <v>105138.06</v>
      </c>
      <c r="J41" s="42"/>
      <c r="K41" s="42">
        <v>33596.74</v>
      </c>
    </row>
    <row r="42" spans="1:14" ht="22.5" customHeight="1" x14ac:dyDescent="0.25">
      <c r="A42" s="47"/>
      <c r="B42" s="47"/>
      <c r="C42" s="46" t="s">
        <v>120</v>
      </c>
      <c r="D42" s="46"/>
      <c r="E42" s="47"/>
      <c r="G42" s="49"/>
      <c r="H42" s="50"/>
      <c r="I42" s="45">
        <f>SUM(I37:I41)</f>
        <v>-8633028.0199999996</v>
      </c>
      <c r="J42" s="50"/>
      <c r="K42" s="45">
        <f>SUM(K37:K41)</f>
        <v>-21963141.360000003</v>
      </c>
    </row>
    <row r="43" spans="1:14" ht="22.5" customHeight="1" x14ac:dyDescent="0.25">
      <c r="A43" s="46" t="s">
        <v>121</v>
      </c>
      <c r="B43" s="47"/>
      <c r="C43" s="47"/>
      <c r="D43" s="47"/>
      <c r="E43" s="47"/>
      <c r="G43" s="48"/>
      <c r="H43" s="42"/>
      <c r="I43" s="42"/>
      <c r="J43" s="42"/>
      <c r="K43" s="42"/>
    </row>
    <row r="44" spans="1:14" ht="22.5" customHeight="1" x14ac:dyDescent="0.25">
      <c r="A44" s="46"/>
      <c r="B44" s="47" t="s">
        <v>122</v>
      </c>
      <c r="C44" s="47"/>
      <c r="D44" s="47"/>
      <c r="E44" s="47"/>
      <c r="G44" s="42"/>
      <c r="H44" s="42"/>
      <c r="I44" s="42">
        <v>-15000000</v>
      </c>
      <c r="J44" s="42"/>
      <c r="K44" s="42">
        <v>27665837.260000002</v>
      </c>
    </row>
    <row r="45" spans="1:14" s="7" customFormat="1" ht="22.5" customHeight="1" x14ac:dyDescent="0.25">
      <c r="A45" s="47"/>
      <c r="B45" s="47" t="s">
        <v>123</v>
      </c>
      <c r="C45" s="47"/>
      <c r="D45" s="47"/>
      <c r="E45" s="47"/>
      <c r="F45" s="16"/>
      <c r="G45" s="42"/>
      <c r="H45" s="42"/>
      <c r="I45" s="42">
        <v>0</v>
      </c>
      <c r="J45" s="42"/>
      <c r="K45" s="42">
        <v>6793192</v>
      </c>
    </row>
    <row r="46" spans="1:14" ht="22.5" customHeight="1" x14ac:dyDescent="0.25">
      <c r="A46" s="47"/>
      <c r="B46" s="47" t="s">
        <v>124</v>
      </c>
      <c r="C46" s="47"/>
      <c r="D46" s="47"/>
      <c r="E46" s="47"/>
      <c r="G46" s="42"/>
      <c r="H46" s="42"/>
      <c r="I46" s="42">
        <v>-2566513.23</v>
      </c>
      <c r="J46" s="42"/>
      <c r="K46" s="42">
        <v>-8191204.5199999996</v>
      </c>
    </row>
    <row r="47" spans="1:14" ht="22.5" customHeight="1" x14ac:dyDescent="0.25">
      <c r="A47" s="47"/>
      <c r="B47" s="47" t="s">
        <v>125</v>
      </c>
      <c r="C47" s="47"/>
      <c r="D47" s="47"/>
      <c r="E47" s="47"/>
      <c r="G47" s="48"/>
      <c r="H47" s="42"/>
      <c r="I47" s="42">
        <v>-4618415.88</v>
      </c>
      <c r="J47" s="42"/>
      <c r="K47" s="42">
        <v>-4699780.5999999996</v>
      </c>
      <c r="N47" s="51"/>
    </row>
    <row r="48" spans="1:14" ht="22.5" customHeight="1" x14ac:dyDescent="0.25">
      <c r="A48" s="47"/>
      <c r="B48" s="47" t="s">
        <v>126</v>
      </c>
      <c r="C48" s="47"/>
      <c r="D48" s="47"/>
      <c r="E48" s="47"/>
      <c r="G48" s="48"/>
      <c r="H48" s="42"/>
      <c r="I48" s="42">
        <v>-3314631.5500000003</v>
      </c>
      <c r="J48" s="42"/>
      <c r="K48" s="42">
        <v>-3013172.86</v>
      </c>
    </row>
    <row r="49" spans="1:11" ht="22.5" customHeight="1" x14ac:dyDescent="0.25">
      <c r="A49" s="47"/>
      <c r="B49" s="47" t="s">
        <v>127</v>
      </c>
      <c r="C49" s="47"/>
      <c r="D49" s="47"/>
      <c r="E49" s="47"/>
      <c r="G49" s="48"/>
      <c r="H49" s="42"/>
      <c r="I49" s="42">
        <v>-3622205.83</v>
      </c>
      <c r="J49" s="42"/>
      <c r="K49" s="42">
        <v>-6036766.1399999997</v>
      </c>
    </row>
    <row r="50" spans="1:11" ht="22.5" customHeight="1" x14ac:dyDescent="0.25">
      <c r="A50" s="47"/>
      <c r="B50" s="47"/>
      <c r="C50" s="46" t="s">
        <v>128</v>
      </c>
      <c r="D50" s="46"/>
      <c r="E50" s="47"/>
      <c r="G50" s="49"/>
      <c r="H50" s="50"/>
      <c r="I50" s="45">
        <f>SUM(I43:I49)</f>
        <v>-29121766.490000002</v>
      </c>
      <c r="J50" s="44"/>
      <c r="K50" s="45">
        <f>SUM(K43:K49)</f>
        <v>12518105.140000008</v>
      </c>
    </row>
    <row r="51" spans="1:11" ht="22.5" customHeight="1" x14ac:dyDescent="0.25">
      <c r="A51" s="46" t="s">
        <v>129</v>
      </c>
      <c r="B51" s="47"/>
      <c r="C51" s="47"/>
      <c r="D51" s="47"/>
      <c r="E51" s="47"/>
      <c r="G51" s="49"/>
      <c r="H51" s="50"/>
      <c r="I51" s="52">
        <f>SUM(I33,I42,I50)</f>
        <v>-14360164.44000008</v>
      </c>
      <c r="J51" s="52"/>
      <c r="K51" s="52">
        <f>SUM(K33,K42,K50)</f>
        <v>-6779509.0400001071</v>
      </c>
    </row>
    <row r="52" spans="1:11" ht="22.5" customHeight="1" x14ac:dyDescent="0.25">
      <c r="A52" s="46" t="s">
        <v>130</v>
      </c>
      <c r="B52" s="47"/>
      <c r="C52" s="47"/>
      <c r="D52" s="47"/>
      <c r="E52" s="47"/>
      <c r="G52" s="49"/>
      <c r="H52" s="50"/>
      <c r="I52" s="52">
        <f>'BS;T'!K10</f>
        <v>49467030.949999981</v>
      </c>
      <c r="J52" s="52"/>
      <c r="K52" s="52">
        <v>25330508.57</v>
      </c>
    </row>
    <row r="53" spans="1:11" ht="22.5" customHeight="1" thickBot="1" x14ac:dyDescent="0.3">
      <c r="A53" s="46" t="s">
        <v>131</v>
      </c>
      <c r="B53" s="47"/>
      <c r="C53" s="47"/>
      <c r="D53" s="47"/>
      <c r="E53" s="47"/>
      <c r="G53" s="49"/>
      <c r="H53" s="50"/>
      <c r="I53" s="28">
        <f>SUM(I51:I52)</f>
        <v>35106866.509999901</v>
      </c>
      <c r="J53" s="52"/>
      <c r="K53" s="28">
        <f>SUM(K51:K52)</f>
        <v>18550999.529999893</v>
      </c>
    </row>
    <row r="54" spans="1:11" ht="22.5" customHeight="1" thickTop="1" x14ac:dyDescent="0.25">
      <c r="A54" s="46"/>
      <c r="B54" s="47"/>
      <c r="C54" s="47"/>
      <c r="D54" s="47"/>
      <c r="E54" s="47"/>
      <c r="F54" s="16"/>
      <c r="G54" s="50"/>
      <c r="H54" s="50"/>
      <c r="I54" s="50"/>
      <c r="J54" s="52"/>
      <c r="K54" s="50"/>
    </row>
    <row r="55" spans="1:11" ht="22.5" customHeight="1" x14ac:dyDescent="0.25">
      <c r="A55" s="46" t="s">
        <v>132</v>
      </c>
      <c r="B55" s="47"/>
      <c r="C55" s="47"/>
      <c r="D55" s="47"/>
      <c r="E55" s="47"/>
      <c r="F55" s="16"/>
      <c r="G55" s="50"/>
      <c r="H55" s="50"/>
      <c r="I55" s="50"/>
      <c r="J55" s="52"/>
      <c r="K55" s="50"/>
    </row>
    <row r="56" spans="1:11" ht="22.5" customHeight="1" x14ac:dyDescent="0.25">
      <c r="A56" s="47" t="s">
        <v>133</v>
      </c>
      <c r="C56" s="47"/>
      <c r="D56" s="47"/>
      <c r="E56" s="47"/>
      <c r="F56" s="16"/>
      <c r="G56" s="50"/>
      <c r="H56" s="50"/>
      <c r="I56" s="50"/>
      <c r="J56" s="52"/>
      <c r="K56" s="50"/>
    </row>
    <row r="57" spans="1:11" ht="22.5" customHeight="1" x14ac:dyDescent="0.25">
      <c r="A57" s="16"/>
      <c r="B57" s="47" t="s">
        <v>134</v>
      </c>
      <c r="C57" s="47"/>
      <c r="D57" s="47"/>
      <c r="E57" s="47"/>
      <c r="F57" s="16"/>
      <c r="G57" s="50"/>
      <c r="H57" s="50"/>
      <c r="I57" s="42">
        <v>15315385.9</v>
      </c>
      <c r="J57" s="50"/>
      <c r="K57" s="42">
        <v>25974502.909999996</v>
      </c>
    </row>
    <row r="58" spans="1:11" ht="22.5" customHeight="1" x14ac:dyDescent="0.25">
      <c r="A58" s="16"/>
      <c r="B58" s="47" t="s">
        <v>135</v>
      </c>
      <c r="C58" s="47"/>
      <c r="D58" s="47"/>
      <c r="E58" s="47"/>
      <c r="F58" s="16"/>
      <c r="G58" s="50"/>
      <c r="H58" s="50"/>
      <c r="I58" s="42">
        <v>117889.72</v>
      </c>
      <c r="J58" s="50"/>
      <c r="K58" s="42">
        <v>1381797</v>
      </c>
    </row>
    <row r="59" spans="1:11" ht="22.5" customHeight="1" x14ac:dyDescent="0.25">
      <c r="A59" s="47"/>
      <c r="B59" s="47" t="s">
        <v>136</v>
      </c>
      <c r="C59" s="47"/>
      <c r="D59" s="47"/>
      <c r="E59" s="47"/>
      <c r="G59" s="49"/>
      <c r="H59" s="50"/>
      <c r="I59" s="42">
        <v>73345.52</v>
      </c>
      <c r="J59" s="50"/>
      <c r="K59" s="42">
        <v>3480269.77</v>
      </c>
    </row>
    <row r="60" spans="1:11" ht="22.5" customHeight="1" x14ac:dyDescent="0.25">
      <c r="A60" s="16"/>
      <c r="B60" s="16"/>
    </row>
    <row r="61" spans="1:11" ht="22.5" customHeight="1" x14ac:dyDescent="0.25">
      <c r="A61" s="16"/>
      <c r="B61" s="16"/>
    </row>
    <row r="63" spans="1:11" ht="15" customHeight="1" x14ac:dyDescent="0.25"/>
    <row r="64" spans="1:11" s="1" customFormat="1" ht="22.5" customHeight="1" x14ac:dyDescent="0.25">
      <c r="A64" s="54" t="s">
        <v>27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</row>
    <row r="65" spans="1:11" s="1" customFormat="1" ht="22.5" customHeight="1" x14ac:dyDescent="0.25">
      <c r="A65" s="54" t="s">
        <v>28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</row>
  </sheetData>
  <mergeCells count="5">
    <mergeCell ref="I6:K6"/>
    <mergeCell ref="A35:K35"/>
    <mergeCell ref="A36:K36"/>
    <mergeCell ref="A64:K64"/>
    <mergeCell ref="A65:K65"/>
  </mergeCells>
  <pageMargins left="1.1417322834645669" right="0.39370078740157483" top="0.98425196850393704" bottom="0.70866141732283472" header="0.51181102362204722" footer="0.39370078740157483"/>
  <pageSetup paperSize="9" scale="91" firstPageNumber="7" fitToHeight="0" orientation="portrait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 (Q)</vt:lpstr>
      <vt:lpstr>EQ;T (Q)</vt:lpstr>
      <vt:lpstr>CF;T</vt:lpstr>
      <vt:lpstr>'BS;T'!Print_Area</vt:lpstr>
      <vt:lpstr>'CF;T'!Print_Area</vt:lpstr>
      <vt:lpstr>'EQ;T (Q)'!Print_Area</vt:lpstr>
      <vt:lpstr>'PL;T 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2024-08-02T07:33:06Z</dcterms:created>
  <dcterms:modified xsi:type="dcterms:W3CDTF">2024-08-06T02:39:04Z</dcterms:modified>
</cp:coreProperties>
</file>