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C:\DIA\1.WORK 2024\1. SK\SK_Group_Q2_2024\4 Draft\SK Q2.67\UP Web\TH\"/>
    </mc:Choice>
  </mc:AlternateContent>
  <xr:revisionPtr revIDLastSave="0" documentId="13_ncr:1_{BD8E8F16-9848-4934-8B8F-A880BE61462B}" xr6:coauthVersionLast="47" xr6:coauthVersionMax="47" xr10:uidLastSave="{00000000-0000-0000-0000-000000000000}"/>
  <bookViews>
    <workbookView xWindow="-110" yWindow="-110" windowWidth="19420" windowHeight="10300" tabRatio="742" xr2:uid="{00000000-000D-0000-FFFF-FFFF00000000}"/>
  </bookViews>
  <sheets>
    <sheet name="BS" sheetId="14" r:id="rId1"/>
    <sheet name="PL 3M" sheetId="35" r:id="rId2"/>
    <sheet name="PL 6M" sheetId="34" r:id="rId3"/>
    <sheet name="CONSO" sheetId="9" r:id="rId4"/>
    <sheet name="COMPANY" sheetId="13" r:id="rId5"/>
    <sheet name="CASH FLOW" sheetId="8" r:id="rId6"/>
  </sheets>
  <externalReferences>
    <externalReference r:id="rId7"/>
    <externalReference r:id="rId8"/>
    <externalReference r:id="rId9"/>
  </externalReferences>
  <definedNames>
    <definedName name="ABC" localSheetId="4">COMPANY!$A$1:$O$21</definedName>
    <definedName name="ann">'[1]EX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BS!$A$1:$O$117</definedName>
    <definedName name="_xlnm.Print_Area" localSheetId="1">'PL 3M'!$A$1:$K$77</definedName>
    <definedName name="_xlnm.Print_Area" localSheetId="2">'PL 6M'!$A$1:$K$77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8" i="8" l="1"/>
  <c r="K68" i="8"/>
  <c r="I68" i="8"/>
  <c r="G68" i="8"/>
  <c r="G14" i="8" l="1"/>
  <c r="K14" i="8"/>
  <c r="P18" i="9" l="1"/>
  <c r="T18" i="9" s="1"/>
  <c r="O17" i="13" l="1"/>
  <c r="M80" i="8"/>
  <c r="K80" i="8"/>
  <c r="G80" i="8"/>
  <c r="I80" i="8"/>
  <c r="K54" i="35"/>
  <c r="A42" i="34" l="1"/>
  <c r="E64" i="35"/>
  <c r="I54" i="35"/>
  <c r="G54" i="35"/>
  <c r="E54" i="35"/>
  <c r="K46" i="35"/>
  <c r="I46" i="35"/>
  <c r="G46" i="35"/>
  <c r="E46" i="35"/>
  <c r="A42" i="35"/>
  <c r="K21" i="35"/>
  <c r="I21" i="35"/>
  <c r="G21" i="35"/>
  <c r="E21" i="35"/>
  <c r="K14" i="35"/>
  <c r="I14" i="35"/>
  <c r="G14" i="35"/>
  <c r="E14" i="35"/>
  <c r="K11" i="35"/>
  <c r="I11" i="35"/>
  <c r="G11" i="35"/>
  <c r="E11" i="35"/>
  <c r="K82" i="8"/>
  <c r="G82" i="8"/>
  <c r="G15" i="35" l="1"/>
  <c r="K15" i="35"/>
  <c r="E15" i="35"/>
  <c r="I15" i="35"/>
  <c r="I18" i="35" l="1"/>
  <c r="I22" i="35" s="1"/>
  <c r="I27" i="35" s="1"/>
  <c r="I29" i="35" s="1"/>
  <c r="E18" i="35"/>
  <c r="E22" i="35" s="1"/>
  <c r="E27" i="35" s="1"/>
  <c r="E29" i="35" s="1"/>
  <c r="K18" i="35"/>
  <c r="K22" i="35" s="1"/>
  <c r="K27" i="35" s="1"/>
  <c r="K29" i="35" s="1"/>
  <c r="G18" i="35"/>
  <c r="G22" i="35" s="1"/>
  <c r="G27" i="35" s="1"/>
  <c r="G29" i="35" s="1"/>
  <c r="G60" i="35" l="1"/>
  <c r="G58" i="35" s="1"/>
  <c r="G69" i="35" s="1"/>
  <c r="G55" i="35"/>
  <c r="G65" i="35" s="1"/>
  <c r="G63" i="35" s="1"/>
  <c r="K58" i="35"/>
  <c r="K55" i="35"/>
  <c r="E60" i="35"/>
  <c r="E58" i="35" s="1"/>
  <c r="E69" i="35" s="1"/>
  <c r="E55" i="35"/>
  <c r="E65" i="35" s="1"/>
  <c r="E63" i="35" s="1"/>
  <c r="I58" i="35"/>
  <c r="I55" i="35"/>
  <c r="I65" i="35" s="1"/>
  <c r="K65" i="35" l="1"/>
  <c r="K63" i="35"/>
  <c r="I69" i="35"/>
  <c r="I60" i="35"/>
  <c r="K60" i="35"/>
  <c r="K69" i="35"/>
  <c r="I63" i="35"/>
  <c r="G12" i="8"/>
  <c r="E64" i="34"/>
  <c r="E54" i="34"/>
  <c r="N57" i="14" l="1"/>
  <c r="N64" i="14" s="1"/>
  <c r="G54" i="34" l="1"/>
  <c r="K54" i="34"/>
  <c r="G21" i="34"/>
  <c r="G14" i="34"/>
  <c r="G11" i="34"/>
  <c r="K21" i="34"/>
  <c r="K14" i="34"/>
  <c r="K11" i="34"/>
  <c r="G15" i="34" l="1"/>
  <c r="K15" i="34"/>
  <c r="G18" i="34" l="1"/>
  <c r="G22" i="34" s="1"/>
  <c r="G27" i="34" s="1"/>
  <c r="G29" i="34" s="1"/>
  <c r="K18" i="34"/>
  <c r="K22" i="34" s="1"/>
  <c r="K27" i="34" s="1"/>
  <c r="K29" i="34" s="1"/>
  <c r="H17" i="14"/>
  <c r="K58" i="34" l="1"/>
  <c r="K60" i="34" s="1"/>
  <c r="K55" i="34"/>
  <c r="M12" i="13" s="1"/>
  <c r="G60" i="34"/>
  <c r="G58" i="34" s="1"/>
  <c r="G55" i="34"/>
  <c r="G65" i="34" s="1"/>
  <c r="G63" i="34" s="1"/>
  <c r="K65" i="34"/>
  <c r="L33" i="14"/>
  <c r="K63" i="34" l="1"/>
  <c r="I54" i="34"/>
  <c r="I12" i="8" l="1"/>
  <c r="H71" i="14" l="1"/>
  <c r="G19" i="13" l="1"/>
  <c r="N17" i="14" l="1"/>
  <c r="N22" i="14" s="1"/>
  <c r="K13" i="13"/>
  <c r="I13" i="13"/>
  <c r="G13" i="13"/>
  <c r="L17" i="14" l="1"/>
  <c r="J17" i="14"/>
  <c r="M12" i="8" l="1"/>
  <c r="A3" i="13"/>
  <c r="L57" i="14"/>
  <c r="L64" i="14" s="1"/>
  <c r="J57" i="14"/>
  <c r="J64" i="14" s="1"/>
  <c r="H57" i="14"/>
  <c r="H64" i="14" s="1"/>
  <c r="E21" i="34" l="1"/>
  <c r="I19" i="13"/>
  <c r="K19" i="13"/>
  <c r="I11" i="34"/>
  <c r="L71" i="14"/>
  <c r="L22" i="14"/>
  <c r="H14" i="9"/>
  <c r="J14" i="9"/>
  <c r="L14" i="9"/>
  <c r="L34" i="14" l="1"/>
  <c r="L72" i="14"/>
  <c r="K12" i="8" l="1"/>
  <c r="H22" i="14" l="1"/>
  <c r="J22" i="14" l="1"/>
  <c r="H33" i="14" l="1"/>
  <c r="E14" i="34" l="1"/>
  <c r="A51" i="8" l="1"/>
  <c r="H20" i="9" l="1"/>
  <c r="H34" i="14"/>
  <c r="G55" i="8"/>
  <c r="I55" i="8"/>
  <c r="K55" i="8"/>
  <c r="M55" i="8"/>
  <c r="J20" i="9"/>
  <c r="L20" i="9"/>
  <c r="H100" i="14" s="1"/>
  <c r="E11" i="34"/>
  <c r="I14" i="34"/>
  <c r="I21" i="34"/>
  <c r="E46" i="34"/>
  <c r="G46" i="34"/>
  <c r="I46" i="34"/>
  <c r="K46" i="34"/>
  <c r="R19" i="9"/>
  <c r="R13" i="9"/>
  <c r="R14" i="9" s="1"/>
  <c r="A44" i="14"/>
  <c r="H47" i="14"/>
  <c r="H86" i="14" s="1"/>
  <c r="H48" i="14"/>
  <c r="H87" i="14" s="1"/>
  <c r="J48" i="14"/>
  <c r="J87" i="14" s="1"/>
  <c r="L48" i="14"/>
  <c r="L87" i="14" s="1"/>
  <c r="N48" i="14"/>
  <c r="N87" i="14" s="1"/>
  <c r="A83" i="14"/>
  <c r="J102" i="14"/>
  <c r="J104" i="14" s="1"/>
  <c r="N71" i="14"/>
  <c r="N33" i="14"/>
  <c r="J33" i="14"/>
  <c r="J71" i="14"/>
  <c r="N102" i="14" l="1"/>
  <c r="N104" i="14" s="1"/>
  <c r="R20" i="9"/>
  <c r="H103" i="14" s="1"/>
  <c r="J72" i="14"/>
  <c r="J105" i="14" s="1"/>
  <c r="E15" i="34"/>
  <c r="I15" i="34"/>
  <c r="I18" i="34" s="1"/>
  <c r="H72" i="14"/>
  <c r="J34" i="14"/>
  <c r="N72" i="14"/>
  <c r="N34" i="14"/>
  <c r="E18" i="34" l="1"/>
  <c r="E22" i="34" s="1"/>
  <c r="N105" i="14"/>
  <c r="I22" i="34"/>
  <c r="I27" i="34" l="1"/>
  <c r="I29" i="34" s="1"/>
  <c r="E27" i="34"/>
  <c r="E29" i="34" s="1"/>
  <c r="E55" i="34" s="1"/>
  <c r="I58" i="34" l="1"/>
  <c r="I69" i="34" s="1"/>
  <c r="I55" i="34"/>
  <c r="I65" i="34" s="1"/>
  <c r="M9" i="8"/>
  <c r="M37" i="8" s="1"/>
  <c r="M41" i="8" s="1"/>
  <c r="M81" i="8" s="1"/>
  <c r="M83" i="8" s="1"/>
  <c r="G9" i="8"/>
  <c r="G37" i="8" s="1"/>
  <c r="G41" i="8" s="1"/>
  <c r="K9" i="8"/>
  <c r="K37" i="8" s="1"/>
  <c r="M18" i="13" l="1"/>
  <c r="O18" i="13" s="1"/>
  <c r="O19" i="13" s="1"/>
  <c r="K69" i="34"/>
  <c r="I9" i="8"/>
  <c r="I37" i="8" s="1"/>
  <c r="I41" i="8" s="1"/>
  <c r="I81" i="8" s="1"/>
  <c r="I83" i="8" s="1"/>
  <c r="I63" i="34"/>
  <c r="O12" i="13"/>
  <c r="O13" i="13" s="1"/>
  <c r="M13" i="13"/>
  <c r="K41" i="8"/>
  <c r="K81" i="8" s="1"/>
  <c r="K83" i="8" s="1"/>
  <c r="E60" i="34"/>
  <c r="E58" i="34" s="1"/>
  <c r="E69" i="34" s="1"/>
  <c r="E65" i="34"/>
  <c r="I60" i="34"/>
  <c r="M19" i="13" l="1"/>
  <c r="L101" i="14" s="1"/>
  <c r="L102" i="14" s="1"/>
  <c r="L104" i="14" s="1"/>
  <c r="L105" i="14" s="1"/>
  <c r="E63" i="34"/>
  <c r="N19" i="9" s="1"/>
  <c r="N20" i="9" s="1"/>
  <c r="G81" i="8"/>
  <c r="G83" i="8" s="1"/>
  <c r="G69" i="34"/>
  <c r="H101" i="14" l="1"/>
  <c r="H102" i="14" s="1"/>
  <c r="H104" i="14" s="1"/>
  <c r="H105" i="14" s="1"/>
  <c r="P19" i="9"/>
  <c r="T19" i="9" s="1"/>
  <c r="T20" i="9" s="1"/>
  <c r="N13" i="9"/>
  <c r="P13" i="9" l="1"/>
  <c r="N14" i="9"/>
  <c r="P20" i="9"/>
  <c r="T13" i="9" l="1"/>
  <c r="T14" i="9" s="1"/>
  <c r="P14" i="9"/>
</calcChain>
</file>

<file path=xl/sharedStrings.xml><?xml version="1.0" encoding="utf-8"?>
<sst xmlns="http://schemas.openxmlformats.org/spreadsheetml/2006/main" count="443" uniqueCount="255">
  <si>
    <t>บริษัท ศิรกร จำกัด (มหาชน) และบริษัทย่อย</t>
  </si>
  <si>
    <t>(ยังไม่ได้ตรวจสอบ</t>
  </si>
  <si>
    <t>(ตรวจสอบแล้ว)</t>
  </si>
  <si>
    <t>หมายเหตุ</t>
  </si>
  <si>
    <t>/สอบทานแล้ว)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</si>
  <si>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</si>
  <si>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</si>
  <si>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</si>
  <si>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>6</t>
  </si>
  <si>
    <t xml:space="preserve">     ลูกหนี้การค้าและลูกหนี้หมุนเวียนอื่น</t>
  </si>
  <si>
    <t xml:space="preserve">          ลูกหนี้หมุนเวียนอื่น</t>
  </si>
  <si>
    <t xml:space="preserve">     รวมลูกหนี้การค้าและลูกหนี้หมุนเวียนอื่น</t>
  </si>
  <si>
    <t>7</t>
  </si>
  <si>
    <t xml:space="preserve">     สินทรัพย์ที่เกิดจากสัญญา - หมุนเวียน</t>
  </si>
  <si>
    <t>8</t>
  </si>
  <si>
    <t xml:space="preserve">     สินค้าคงเหลือ</t>
  </si>
  <si>
    <t>9</t>
  </si>
  <si>
    <t xml:space="preserve">     สินทรัพย์ทางการเงินหมุนเวียนอื่น</t>
  </si>
  <si>
    <t>10</t>
  </si>
  <si>
    <t xml:space="preserve">               รวมสินทรัพย์หมุนเวียน</t>
  </si>
  <si>
    <t>สินทรัพย์ไม่หมุนเวียน</t>
  </si>
  <si>
    <t xml:space="preserve">     เงินฝากธนาคารที่ติดภาระค้ำประกัน</t>
  </si>
  <si>
    <t xml:space="preserve">     เงินลงทุนในบริษัทย่อย</t>
  </si>
  <si>
    <t xml:space="preserve">     สินทรัพย์ที่เกิดจากสัญญา -ไม่หมุนเวียน</t>
  </si>
  <si>
    <t xml:space="preserve">     ที่ดิน อาคารและอุปกรณ์ </t>
  </si>
  <si>
    <t xml:space="preserve">     สินทรัพย์สิทธิการใช้</t>
  </si>
  <si>
    <t>15</t>
  </si>
  <si>
    <t xml:space="preserve">     สินทรัพย์ไม่มีตัวตนอื่น</t>
  </si>
  <si>
    <t>16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</si>
  <si>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</si>
  <si>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</si>
  <si>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17</t>
  </si>
  <si>
    <t xml:space="preserve">      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</si>
  <si>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</si>
  <si>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</si>
  <si>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(ลงชื่อ)………………………………กรรมการตามอำนาจ </t>
  </si>
  <si>
    <t>(ลงชื่อ)………………………………...กรรมการตามอำนาจ</t>
  </si>
  <si>
    <t xml:space="preserve">            (      นายจินต์   ตั้งนุกูลกิจ      )</t>
  </si>
  <si>
    <t>- 2 -</t>
  </si>
  <si>
    <t xml:space="preserve">           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</si>
  <si>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</si>
  <si>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</si>
  <si>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     เจ้าหนี้การค้า - บริษัทอื่น</t>
  </si>
  <si>
    <t xml:space="preserve">          เจ้าหนี้หมุนเวียนอื่น</t>
  </si>
  <si>
    <t xml:space="preserve">     รวมเจ้าหนี้การค้าและเจ้าหนี้หมุนเวียนอื่น</t>
  </si>
  <si>
    <t xml:space="preserve">     หนี้สินที่เกิดจากสัญญา - หมุนเวียน</t>
  </si>
  <si>
    <t>20</t>
  </si>
  <si>
    <t xml:space="preserve">     ส่วนของหนี้สินตามสัญญาเช่าที่ถึงกำหนด</t>
  </si>
  <si>
    <t xml:space="preserve">          ชำระภายในหนึ่งปี</t>
  </si>
  <si>
    <t xml:space="preserve">     เงินปันผลค้างจ่าย</t>
  </si>
  <si>
    <t xml:space="preserve">     ภาษีเงินได้นิติบุคคลค้างจ่าย</t>
  </si>
  <si>
    <t xml:space="preserve">               รวมหนี้สินหมุนเวียน</t>
  </si>
  <si>
    <t>หนี้สินไม่หมุนเวียน</t>
  </si>
  <si>
    <t xml:space="preserve">     เงินกู้ยืมระยะยาว</t>
  </si>
  <si>
    <t xml:space="preserve">     หนี้สินตามสัญญาเช่า</t>
  </si>
  <si>
    <t xml:space="preserve">     ประมาณการหนี้สินไม่หมุนเวียนสำหรับ</t>
  </si>
  <si>
    <t xml:space="preserve">          ผลประโยชน์พนักงาน</t>
  </si>
  <si>
    <t>22</t>
  </si>
  <si>
    <t xml:space="preserve">     ประมาณการหนี้สินไม่หมุนเวียนอื่น</t>
  </si>
  <si>
    <t xml:space="preserve">               รวมหนี้สินไม่หมุนเวียน</t>
  </si>
  <si>
    <t>รวมหนี้สิน</t>
  </si>
  <si>
    <t>- 3 -</t>
  </si>
  <si>
    <t xml:space="preserve">        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</si>
  <si>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</si>
  <si>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</si>
  <si>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ทุนจดทะเบียน</t>
  </si>
  <si>
    <t xml:space="preserve">         ทุนที่ออกและชำระแล้ว</t>
  </si>
  <si>
    <t xml:space="preserve">         ส่วนเกินมูลค่าหุ้น</t>
  </si>
  <si>
    <t xml:space="preserve">     กำไรสะสม</t>
  </si>
  <si>
    <t xml:space="preserve">          จัดสรรแล้ว </t>
  </si>
  <si>
    <t xml:space="preserve">                ทุนสำรองตามกฎหมาย</t>
  </si>
  <si>
    <t xml:space="preserve">          ยังไม่ได้จัดสรร </t>
  </si>
  <si>
    <t xml:space="preserve">               รวมส่วนของบริษัทใหญ่</t>
  </si>
  <si>
    <t>ส่วนได้เสียที่ไม่มีอำนาจควบคุม</t>
  </si>
  <si>
    <t xml:space="preserve">    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</si>
  <si>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</si>
  <si>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</si>
  <si>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</si>
  <si>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รายได้ค่าก่อสร้าง</t>
  </si>
  <si>
    <t>รายได้จากการรับจ้าง</t>
  </si>
  <si>
    <t>รวมรายได้</t>
  </si>
  <si>
    <t xml:space="preserve">ต้นทุนขายและการให้บริการ </t>
  </si>
  <si>
    <t>ต้นทุนการก่อสร้าง</t>
  </si>
  <si>
    <t>รวมต้นทุนขายและการให้บริการ</t>
  </si>
  <si>
    <t>กำไรขั้นต้น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</si>
  <si>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</si>
  <si>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</si>
  <si>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</si>
  <si>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</si>
  <si>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</si>
  <si>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</si>
  <si>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</si>
  <si>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</si>
  <si>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บริษัท ศิรกร จำกัด  และบริษัทย่อย</t>
  </si>
  <si>
    <t>งบกำไรขาดทุนเบ็ดเสร็จ (ต่อ)</t>
  </si>
  <si>
    <t xml:space="preserve">     ส่วนที่เป็นของบริษัทใหญ่ </t>
  </si>
  <si>
    <t xml:space="preserve">     ส่วนที่เป็นของส่วนได้เสียที่ไม่มีอำนาจควบคุม</t>
  </si>
  <si>
    <t xml:space="preserve">กำไรต่อหุ้น : </t>
  </si>
  <si>
    <t xml:space="preserve">     จำนวนหุ้นสามัญถัวเฉลี่ยถ่วงน้ำหนัก (หุ้น)</t>
  </si>
  <si>
    <t>ส่วนที่เป็นของบริษัทใหญ่</t>
  </si>
  <si>
    <t>ส่วนที่เป็นของ</t>
  </si>
  <si>
    <t>รวมส่วนของ</t>
  </si>
  <si>
    <t>ทุนที่ออก</t>
  </si>
  <si>
    <t>ส่วนเกินมูลค่าหุ้น</t>
  </si>
  <si>
    <t>รวมส่วนที่เป็น</t>
  </si>
  <si>
    <t>ส่วนได้เสียที่ไม่มี</t>
  </si>
  <si>
    <t>ผู้ถือหุ้น</t>
  </si>
  <si>
    <t>และชำระแล้ว</t>
  </si>
  <si>
    <t>จัดสรรแล้ว</t>
  </si>
  <si>
    <t>ยังไม่ได้จัดสรร</t>
  </si>
  <si>
    <t>ของบริษัทใหญ่</t>
  </si>
  <si>
    <t>อำนาจควบคุม</t>
  </si>
  <si>
    <t>ทุนสำรองตามกฎหมาย</t>
  </si>
  <si>
    <t xml:space="preserve">(ลงชื่อ)………………………..........………กรรมการตามอำนาจ  </t>
  </si>
  <si>
    <t xml:space="preserve">              (       นายจินต์   ตั้งนุกูลกิจ        )</t>
  </si>
  <si>
    <t>ส่วนเกินมูลค่า</t>
  </si>
  <si>
    <t>กำไร(ขาดทุน)สะสม</t>
  </si>
  <si>
    <t>หุ้น</t>
  </si>
  <si>
    <t>รวม</t>
  </si>
  <si>
    <t>(ลงชื่อ)………………………..........………กรรมการตามอำนาจ</t>
  </si>
  <si>
    <t xml:space="preserve">               (       นายจินต์   ตั้งนุกูลกิจ        )</t>
  </si>
  <si>
    <t>งบกระแสเงินสด</t>
  </si>
  <si>
    <t>กระแสเงินสดจากกิจกรรมดำเนินงาน</t>
  </si>
  <si>
    <t xml:space="preserve">     กำไร(ขาดทุน)สำหรับงวด</t>
  </si>
  <si>
    <t xml:space="preserve">     ปรับกระทบกำไร(ขาดทุน)เป็นเงินสดรับ (จ่าย) </t>
  </si>
  <si>
    <t xml:space="preserve">         จากกิจกรรมดำเนินงาน</t>
  </si>
  <si>
    <t>ค่าเสื่อมราคา</t>
  </si>
  <si>
    <t>ค่าตัดจำหน่ายสินทรัพย์ไม่มีตัวตน</t>
  </si>
  <si>
    <t>ค่าใช้จ่ายตัดจ่าย</t>
  </si>
  <si>
    <t>(กำไร)ขาดทุนจากการจำหน่ายสินทรัพย์ถาวร</t>
  </si>
  <si>
    <t xml:space="preserve">ประมาณการหนี้สินไม่หมุนเวียนสำหรับ </t>
  </si>
  <si>
    <t xml:space="preserve">       ผลประโยชน์พนักงาน</t>
  </si>
  <si>
    <t xml:space="preserve">     การเปลี่ยนแปลงในส่วนประกอบของสินทรัพย์</t>
  </si>
  <si>
    <t xml:space="preserve">         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</si>
  <si>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</si>
  <si>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</si>
  <si>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สินทรัพย์ที่เกิดจากสัญญา</t>
  </si>
  <si>
    <t>สินทรัพย์ไม่หมุนเวียนอื่น</t>
  </si>
  <si>
    <t xml:space="preserve">     การเปลี่ยนแปลงในส่วนประกอบของหนี้สิน</t>
  </si>
  <si>
    <t xml:space="preserve">         ดำเนินงานเพิ่มขึ้น(ลดลง)</t>
  </si>
  <si>
    <t>เจ้าหนี้การค้าและเจ้าหนี้หมุนเวียนอื่น</t>
  </si>
  <si>
    <t>หนี้สินที่เกิดจากสัญญา</t>
  </si>
  <si>
    <t>เงินสดรับ(จ่าย)จากการดำเนินงาน</t>
  </si>
  <si>
    <t>จ่ายภาษีเงินได้นิติบุคคล</t>
  </si>
  <si>
    <t>เงินสดจ่ายดอกเบี้ย</t>
  </si>
  <si>
    <t>เงินสดสุทธิได้มาจาก(ใช้ไปใน)กิจกรรมดำเนินงาน</t>
  </si>
  <si>
    <t>(ลงชื่อ)………………………………กรรมการตามอำนาจ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</si>
  <si>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</si>
  <si>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</si>
  <si>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สินทรัพย์ทางการเงินหมุนเวียนอื่น(เพิ่มขึ้น)ลดลง</t>
  </si>
  <si>
    <t>เงินสดจ่ายซื้อสินทรัพย์ถาวร</t>
  </si>
  <si>
    <t>เงินสดรับจากการขายสินทรัพย์ถาวร</t>
  </si>
  <si>
    <t>เงินฝากธนาคารที่ติดภาระค้ำประกัน</t>
  </si>
  <si>
    <t xml:space="preserve">       (เพิ่มขึ้น)ลดลง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</si>
  <si>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</si>
  <si>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</si>
  <si>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ที่เกี่ยวข้องกัน</t>
  </si>
  <si>
    <t>เจ้าหนี้ตามสัญญาเช่า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</si>
  <si>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</si>
  <si>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</si>
  <si>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</si>
  <si>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</si>
  <si>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      (     นายภากร   ตั้งนุกูลกิจ     )   </t>
  </si>
  <si>
    <t xml:space="preserve">          (     นายภากร   ตั้งนุกูลกิจ     )   </t>
  </si>
  <si>
    <t xml:space="preserve">               (     นายภากร   ตั้งนุกูลกิจ       )</t>
  </si>
  <si>
    <t xml:space="preserve">         (     นายภากร   ตั้งนุกูลกิจ     )</t>
  </si>
  <si>
    <t xml:space="preserve">     เงินให้กู้ยืมระยะสั้น</t>
  </si>
  <si>
    <t>กำไร(ขาดทุน)สำหรับงวด</t>
  </si>
  <si>
    <t xml:space="preserve">กำไร(ขาดทุน)ก่อนภาษีเงินได้ </t>
  </si>
  <si>
    <t>กำไร(ขาดทุน)เบ็ดเสร็จรวมสำหรับงวด</t>
  </si>
  <si>
    <t>11</t>
  </si>
  <si>
    <t>รายได้(ค่าใช้จ่าย)ภาษีเงินได้</t>
  </si>
  <si>
    <t>13</t>
  </si>
  <si>
    <t>18</t>
  </si>
  <si>
    <t>23</t>
  </si>
  <si>
    <t xml:space="preserve">       สถาบันการเงิน</t>
  </si>
  <si>
    <t xml:space="preserve">     เงินเบิกเกินบัญชีและเงินกู้ยืมระยะสั้นจากสถาบันการเงิน</t>
  </si>
  <si>
    <t>เงินสดรับจากเงินกู้ยืมระยะสั้นจาก</t>
  </si>
  <si>
    <t>19</t>
  </si>
  <si>
    <t xml:space="preserve">รายได้ทางการเงิน </t>
  </si>
  <si>
    <t xml:space="preserve">เงินสดรับดอกเบี้ยรับ </t>
  </si>
  <si>
    <t xml:space="preserve"> </t>
  </si>
  <si>
    <t xml:space="preserve">          ลูกหนี้การค้า - บริษัทย่อย</t>
  </si>
  <si>
    <t xml:space="preserve">          ลูกหนี้การค้า - บริษัทอื่น</t>
  </si>
  <si>
    <t xml:space="preserve">              หุ้นสามัญ 460,000,000 หุ้น มูลค่าหุ้นละ 0.5 บาท</t>
  </si>
  <si>
    <t>2566</t>
  </si>
  <si>
    <t>ยอดยกมา ณ วันที่ 1 มกราคม 2566</t>
  </si>
  <si>
    <t xml:space="preserve">     เงินลงทุนในบริษัทร่วม</t>
  </si>
  <si>
    <t xml:space="preserve">     กำไร(ขาดทุน)ส่วนที่เป็นของผู้ถือหุ้น</t>
  </si>
  <si>
    <t xml:space="preserve">          ของบริษัทใหญ่ (บาท)</t>
  </si>
  <si>
    <t>ส่วนแบ่งกำไร(ขาดทุน)จากเงินลงทุน</t>
  </si>
  <si>
    <t xml:space="preserve">     ในบริษัทร่วมที่ใช้วิธีส่วนได้เสีย</t>
  </si>
  <si>
    <t xml:space="preserve">กำไร(ขาดทุน)เบ็ดเสร็จอื่น </t>
  </si>
  <si>
    <t>รายการที่จะไม่ถูกจัดประเภทใหม่ไว้ในกำไรหรือ</t>
  </si>
  <si>
    <t xml:space="preserve">   ขาดทุนในภายหลัง</t>
  </si>
  <si>
    <t xml:space="preserve">     ผลกำไร(ขาดทุน) จากการวัดมูลค่าใหม่ของผล</t>
  </si>
  <si>
    <t xml:space="preserve">       ประโยชน์พนักงานที่กำหนดไว้</t>
  </si>
  <si>
    <t>กำไร(ขาดทุน)เบ็ดเสร็จอื่นสำหรับงวด-สุทธิจากภาษี</t>
  </si>
  <si>
    <t>ค่าใช้จ่าย(รายได้)ภาษีเงินได้</t>
  </si>
  <si>
    <t xml:space="preserve">(กำไร)ขาดทุนจากการลดมูลค่าสินค้า </t>
  </si>
  <si>
    <t>เงินสดรับจากการให้กู้ยืมระยะสั้นแก่กิจการอื่น</t>
  </si>
  <si>
    <t>เงินสดจ่ายซื้อเงินลงทุนในบริษัทร่วม</t>
  </si>
  <si>
    <t>ส่วนแบ่ง(กำไร)ขาดทุนจากเงินลงทุนในบริษัทร่วม</t>
  </si>
  <si>
    <t xml:space="preserve">        กำไร(ขาดทุน)เบ็ดเสร็จรวมสำหรับงวด</t>
  </si>
  <si>
    <t>12</t>
  </si>
  <si>
    <t>13.2</t>
  </si>
  <si>
    <t>24</t>
  </si>
  <si>
    <t>เงินสดรับจากเงินกู้ยืมระยะสั้น - กิจการ</t>
  </si>
  <si>
    <t>(โอนกลับ)ค่าเผื่อผลขาดทุนด้านเครดิตที่คาดว่าจะเกิดขึ้น</t>
  </si>
  <si>
    <t>31 ธันวาคม 2566</t>
  </si>
  <si>
    <t>2567</t>
  </si>
  <si>
    <t>ยอดยกมา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</si>
  <si>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</si>
  <si>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</si>
  <si>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</si>
  <si>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</si>
  <si>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เงินสดจ่ายจากการให้กู้ยืมระยะสั้นแก่กิจการที่เกี่ยวข้องกัน</t>
  </si>
  <si>
    <t>เงินสดจ่ายซื้อสินทรัพย์ไม่มีตัวตนอื่น</t>
  </si>
  <si>
    <t>18.2</t>
  </si>
  <si>
    <t>21</t>
  </si>
  <si>
    <t>(หน่วย : บาท)</t>
  </si>
  <si>
    <t>งบการเงินรวม</t>
  </si>
  <si>
    <t>งบการเงินเฉพาะกิจการ</t>
  </si>
  <si>
    <t>เงินสดจ่ายเพื่อชำระเงินกู้ยืมระยะสั้นจาก</t>
  </si>
  <si>
    <t>25</t>
  </si>
  <si>
    <t xml:space="preserve">     (ค่าใช้จ่าย)รายได้ภาษีเงินได้ที่เกี่ยวกับผลประโยชน์</t>
  </si>
  <si>
    <t xml:space="preserve">       พนักงาน</t>
  </si>
  <si>
    <t>ณ วันที่ 30 มิถุนายน 2567</t>
  </si>
  <si>
    <t>สำหรับงวดสามเดือน สิ้นสุดวันที่ 30 มิถุนายน 2567 (ยังไม่ได้ตรวจสอบ / สอบทานแล้ว)</t>
  </si>
  <si>
    <t>สำหรับงวดหกเดือน สิ้นสุดวันที่ 30 มิถุนายน 2567 (ยังไม่ได้ตรวจสอบ / สอบทานแล้ว)</t>
  </si>
  <si>
    <t>การเปลี่ยนแปลงในส่วนของผู้ถือหุ้น สำหรับงวด 6 เดือน :</t>
  </si>
  <si>
    <t>ยอดคงเหลือ ณ วันที่ 30 มิถุนายน 2566</t>
  </si>
  <si>
    <t>ยอดคงเหลือ ณ วันที่ 30 มิถุนายน 2567</t>
  </si>
  <si>
    <t>จ่ายเงินปันผล</t>
  </si>
  <si>
    <t>เงินสดจ่ายเพื่อชำระเงินกู้ยืมระยะสั้น - กิจการ</t>
  </si>
  <si>
    <t xml:space="preserve">     เงินกู้ยืมระยะสั้นจากกิจการที่เกี่ยวข้องกัน</t>
  </si>
  <si>
    <t xml:space="preserve">        เงินปันผลจ่าย</t>
  </si>
  <si>
    <t>เงินสดรับจากการจำหน่ายเงินลงทุนในบริษัทร่วม</t>
  </si>
  <si>
    <t>เงินสดรับจากการให้กู้ยืมระยะสั้นแก่กิจการที่เกี่ยวข้องกัน</t>
  </si>
  <si>
    <t>26</t>
  </si>
  <si>
    <t>18.5</t>
  </si>
  <si>
    <t>27</t>
  </si>
  <si>
    <t>การเปิดเผยข้อมูลเกี่ยวกับกระแสเงินสดเพิ่มเติมดูหมายเหตุประกอบงบการเงินข้อ 29</t>
  </si>
  <si>
    <t>13.3</t>
  </si>
  <si>
    <t>18.3</t>
  </si>
  <si>
    <t>32.1</t>
  </si>
  <si>
    <t>32.2</t>
  </si>
  <si>
    <t>กำไรจากการจำหน่ายเงินลงทุนในบริษัทร่วม</t>
  </si>
  <si>
    <t>18.4</t>
  </si>
  <si>
    <t>การแบ่งปันกำไร(ขาดทุน) :</t>
  </si>
  <si>
    <t>การแบ่งปันกำไร (ขาดทุน) เบ็ดเสร็จรวม :</t>
  </si>
  <si>
    <t>(กำไร)ขาดทุนจากการจำหน่ายเงินลงทุนในบริษัทร่วม</t>
  </si>
  <si>
    <t>ภาษีเงินได้นิติบุคคลถูกหัก ณ ที่จ่ายตัดจ่าย</t>
  </si>
  <si>
    <t>(โอนกลับ)ประมาณการหนี้สินไม่หมุนเวียนอื่น</t>
  </si>
  <si>
    <t>30 มิถุนายน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</si>
</sst>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#,##0.00_);[Black]\(#,##0.00\)"/>
    <numFmt numFmtId="167" formatCode="0.0%"/>
    <numFmt numFmtId="168" formatCode="#,##0.00\ ;\(#,##0.00\)"/>
    <numFmt numFmtId="169" formatCode="#,##0.00\ &quot;F&quot;;\-#,##0.00\ &quot;F&quot;"/>
    <numFmt numFmtId="170" formatCode="dd\-mmm\-yy_)"/>
    <numFmt numFmtId="171" formatCode="0.00_)"/>
    <numFmt numFmtId="172" formatCode="[$-1070000]d/m/yy;@"/>
    <numFmt numFmtId="173" formatCode="#,##0.00\ ;\ \(#,##0.00\)"/>
    <numFmt numFmtId="174" formatCode="\$#,##0.00;\(\$#,##0.00\)"/>
    <numFmt numFmtId="175" formatCode="\$#,##0;\(\$#,##0\)"/>
    <numFmt numFmtId="176" formatCode="#,##0;\(#,##0\)"/>
    <numFmt numFmtId="177" formatCode="&quot;J$&quot;#,##0.00;\-&quot;J$&quot;#,##0.00"/>
    <numFmt numFmtId="178" formatCode="#,##0.0"/>
    <numFmt numFmtId="179" formatCode="_(* #,##0.000000_);_(* \(#,##0.000000\);_(* &quot;-&quot;??_);_(@_)"/>
    <numFmt numFmtId="180" formatCode="0.0000000"/>
    <numFmt numFmtId="181" formatCode="0_);\(0\)"/>
    <numFmt numFmtId="182" formatCode="_-* #,##0.00_-;\(#,##0.00\)"/>
    <numFmt numFmtId="183" formatCode="_-* #,##0_-;\(#,##0\)"/>
    <numFmt numFmtId="184" formatCode="_-* #,##0.0000_-;\(#,##0.0000\)"/>
    <numFmt numFmtId="185" formatCode="#,##0.00_);[Blue]\(#,##0.00\)"/>
  </numFmts>
  <fonts count="54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–พ’ฉ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  <charset val="222"/>
    </font>
    <font>
      <sz val="15"/>
      <name val="AngsanaUPC"/>
      <family val="1"/>
      <charset val="222"/>
    </font>
    <font>
      <u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sz val="14"/>
      <color rgb="FFFF0000"/>
      <name val="AngsanaUPC"/>
      <family val="1"/>
    </font>
    <font>
      <sz val="15"/>
      <name val="Angsana New"/>
      <family val="1"/>
      <charset val="222"/>
    </font>
    <font>
      <sz val="15"/>
      <color theme="1"/>
      <name val="AngsanaUPC"/>
      <family val="1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0">
    <xf numFmtId="0" fontId="0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6" fillId="3" borderId="0" applyNumberFormat="0" applyBorder="0" applyAlignment="0" applyProtection="0"/>
    <xf numFmtId="177" fontId="27" fillId="0" borderId="0" applyFill="0" applyBorder="0" applyAlignment="0"/>
    <xf numFmtId="0" fontId="28" fillId="20" borderId="1" applyNumberFormat="0" applyAlignment="0" applyProtection="0"/>
    <xf numFmtId="0" fontId="29" fillId="21" borderId="2" applyNumberFormat="0" applyAlignment="0" applyProtection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ill="0" applyBorder="0" applyAlignment="0" applyProtection="0"/>
    <xf numFmtId="164" fontId="46" fillId="0" borderId="0" applyFont="0" applyFill="0" applyBorder="0" applyAlignment="0" applyProtection="0"/>
    <xf numFmtId="165" fontId="7" fillId="0" borderId="0" applyFill="0" applyBorder="0" applyAlignment="0" applyProtection="0"/>
    <xf numFmtId="165" fontId="1" fillId="0" borderId="0" applyFill="0" applyBorder="0" applyAlignment="0" applyProtection="0"/>
    <xf numFmtId="165" fontId="7" fillId="0" borderId="0" applyFill="0" applyBorder="0" applyAlignment="0" applyProtection="0"/>
    <xf numFmtId="165" fontId="1" fillId="0" borderId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" fillId="0" borderId="0"/>
    <xf numFmtId="176" fontId="22" fillId="0" borderId="0"/>
    <xf numFmtId="170" fontId="1" fillId="0" borderId="0"/>
    <xf numFmtId="174" fontId="22" fillId="0" borderId="0"/>
    <xf numFmtId="172" fontId="2" fillId="0" borderId="0"/>
    <xf numFmtId="181" fontId="2" fillId="0" borderId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167" fontId="1" fillId="0" borderId="0"/>
    <xf numFmtId="175" fontId="22" fillId="0" borderId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38" fontId="13" fillId="22" borderId="0" applyNumberFormat="0" applyBorder="0" applyAlignment="0" applyProtection="0"/>
    <xf numFmtId="38" fontId="33" fillId="22" borderId="0" applyNumberFormat="0" applyBorder="0" applyAlignment="0" applyProtection="0"/>
    <xf numFmtId="0" fontId="34" fillId="0" borderId="3" applyNumberFormat="0" applyAlignment="0" applyProtection="0">
      <alignment horizontal="left" vertical="center"/>
    </xf>
    <xf numFmtId="0" fontId="34" fillId="0" borderId="4">
      <alignment horizontal="left" vertical="center"/>
    </xf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8" fillId="7" borderId="1" applyNumberFormat="0" applyAlignment="0" applyProtection="0"/>
    <xf numFmtId="10" fontId="13" fillId="23" borderId="8" applyNumberFormat="0" applyBorder="0" applyAlignment="0" applyProtection="0"/>
    <xf numFmtId="10" fontId="33" fillId="23" borderId="8" applyNumberFormat="0" applyBorder="0" applyAlignment="0" applyProtection="0"/>
    <xf numFmtId="0" fontId="39" fillId="0" borderId="9" applyNumberFormat="0" applyFill="0" applyAlignment="0" applyProtection="0"/>
    <xf numFmtId="0" fontId="40" fillId="24" borderId="0" applyNumberFormat="0" applyBorder="0" applyAlignment="0" applyProtection="0"/>
    <xf numFmtId="37" fontId="14" fillId="0" borderId="0"/>
    <xf numFmtId="171" fontId="15" fillId="0" borderId="0"/>
    <xf numFmtId="178" fontId="12" fillId="0" borderId="0"/>
    <xf numFmtId="0" fontId="10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49" fillId="0" borderId="0"/>
    <xf numFmtId="0" fontId="1" fillId="0" borderId="0"/>
    <xf numFmtId="0" fontId="1" fillId="0" borderId="0"/>
    <xf numFmtId="0" fontId="46" fillId="0" borderId="0"/>
    <xf numFmtId="0" fontId="9" fillId="0" borderId="0"/>
    <xf numFmtId="0" fontId="49" fillId="0" borderId="0"/>
    <xf numFmtId="0" fontId="2" fillId="0" borderId="0"/>
    <xf numFmtId="172" fontId="2" fillId="0" borderId="0"/>
    <xf numFmtId="181" fontId="2" fillId="0" borderId="0"/>
    <xf numFmtId="0" fontId="49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172" fontId="2" fillId="0" borderId="0"/>
    <xf numFmtId="181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25" borderId="10" applyNumberFormat="0" applyFont="0" applyAlignment="0" applyProtection="0"/>
    <xf numFmtId="0" fontId="41" fillId="20" borderId="11" applyNumberFormat="0" applyAlignment="0" applyProtection="0"/>
    <xf numFmtId="10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4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1" fontId="12" fillId="0" borderId="12" applyNumberFormat="0" applyFill="0" applyAlignment="0" applyProtection="0">
      <alignment horizontal="center" vertical="center"/>
    </xf>
    <xf numFmtId="0" fontId="30" fillId="0" borderId="0"/>
    <xf numFmtId="0" fontId="42" fillId="0" borderId="0" applyNumberFormat="0" applyFill="0" applyBorder="0" applyAlignment="0" applyProtection="0"/>
    <xf numFmtId="0" fontId="43" fillId="0" borderId="13" applyNumberFormat="0" applyFill="0" applyAlignment="0" applyProtection="0"/>
    <xf numFmtId="0" fontId="44" fillId="0" borderId="0" applyNumberForma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23" fillId="0" borderId="0" applyFill="0" applyBorder="0" applyAlignment="0" applyProtection="0"/>
    <xf numFmtId="43" fontId="2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10" fillId="0" borderId="0"/>
    <xf numFmtId="0" fontId="20" fillId="0" borderId="0"/>
    <xf numFmtId="0" fontId="12" fillId="0" borderId="0"/>
    <xf numFmtId="0" fontId="2" fillId="0" borderId="0"/>
    <xf numFmtId="0" fontId="20" fillId="0" borderId="0"/>
    <xf numFmtId="0" fontId="45" fillId="0" borderId="0"/>
    <xf numFmtId="0" fontId="2" fillId="0" borderId="0"/>
    <xf numFmtId="0" fontId="11" fillId="0" borderId="0"/>
    <xf numFmtId="39" fontId="3" fillId="0" borderId="0"/>
    <xf numFmtId="39" fontId="8" fillId="0" borderId="0"/>
  </cellStyleXfs>
  <cellXfs count="146">
    <xf numFmtId="0" fontId="0" fillId="0" borderId="0" xfId="0"/>
    <xf numFmtId="39" fontId="4" fillId="0" borderId="0" xfId="136" applyNumberFormat="1" applyFont="1" applyFill="1" applyBorder="1" applyAlignment="1">
      <alignment horizontal="right"/>
    </xf>
    <xf numFmtId="39" fontId="4" fillId="0" borderId="0" xfId="136" applyNumberFormat="1" applyFont="1" applyFill="1" applyAlignment="1">
      <alignment horizontal="right"/>
    </xf>
    <xf numFmtId="182" fontId="4" fillId="0" borderId="0" xfId="136" applyNumberFormat="1" applyFont="1" applyFill="1" applyBorder="1" applyAlignment="1">
      <alignment horizontal="right"/>
    </xf>
    <xf numFmtId="182" fontId="4" fillId="0" borderId="0" xfId="136" applyNumberFormat="1" applyFont="1" applyFill="1" applyAlignment="1">
      <alignment horizontal="right"/>
    </xf>
    <xf numFmtId="165" fontId="4" fillId="0" borderId="0" xfId="29" applyFont="1" applyFill="1" applyBorder="1" applyAlignment="1">
      <alignment horizontal="right"/>
    </xf>
    <xf numFmtId="165" fontId="4" fillId="0" borderId="0" xfId="29" applyFont="1" applyFill="1" applyAlignment="1">
      <alignment horizontal="center"/>
    </xf>
    <xf numFmtId="165" fontId="4" fillId="0" borderId="0" xfId="29" applyFont="1" applyFill="1" applyAlignment="1">
      <alignment horizontal="right"/>
    </xf>
    <xf numFmtId="166" fontId="4" fillId="0" borderId="0" xfId="43" applyNumberFormat="1" applyFont="1" applyFill="1" applyBorder="1" applyAlignment="1">
      <alignment horizontal="right"/>
    </xf>
    <xf numFmtId="166" fontId="51" fillId="0" borderId="0" xfId="29" applyNumberFormat="1" applyFont="1" applyFill="1" applyBorder="1" applyAlignment="1"/>
    <xf numFmtId="166" fontId="1" fillId="0" borderId="0" xfId="29" applyNumberFormat="1" applyFill="1" applyBorder="1" applyAlignment="1"/>
    <xf numFmtId="173" fontId="4" fillId="0" borderId="14" xfId="29" applyNumberFormat="1" applyFont="1" applyFill="1" applyBorder="1" applyAlignment="1">
      <alignment horizontal="right"/>
    </xf>
    <xf numFmtId="165" fontId="50" fillId="0" borderId="0" xfId="29" applyFont="1" applyFill="1" applyBorder="1" applyAlignment="1">
      <alignment horizontal="right"/>
    </xf>
    <xf numFmtId="165" fontId="50" fillId="0" borderId="0" xfId="29" applyFont="1" applyFill="1" applyAlignment="1">
      <alignment horizontal="right"/>
    </xf>
    <xf numFmtId="166" fontId="4" fillId="0" borderId="4" xfId="43" applyNumberFormat="1" applyFont="1" applyFill="1" applyBorder="1" applyAlignment="1">
      <alignment horizontal="right"/>
    </xf>
    <xf numFmtId="166" fontId="4" fillId="0" borderId="16" xfId="43" applyNumberFormat="1" applyFont="1" applyFill="1" applyBorder="1" applyAlignment="1">
      <alignment horizontal="right"/>
    </xf>
    <xf numFmtId="39" fontId="4" fillId="0" borderId="0" xfId="147" quotePrefix="1" applyNumberFormat="1" applyFont="1" applyAlignment="1">
      <alignment horizontal="centerContinuous"/>
    </xf>
    <xf numFmtId="0" fontId="4" fillId="0" borderId="0" xfId="147" quotePrefix="1" applyFont="1" applyAlignment="1">
      <alignment horizontal="centerContinuous"/>
    </xf>
    <xf numFmtId="39" fontId="4" fillId="0" borderId="0" xfId="147" applyNumberFormat="1" applyFont="1"/>
    <xf numFmtId="39" fontId="4" fillId="0" borderId="0" xfId="147" applyNumberFormat="1" applyFont="1" applyAlignment="1">
      <alignment horizontal="centerContinuous"/>
    </xf>
    <xf numFmtId="39" fontId="5" fillId="0" borderId="0" xfId="147" quotePrefix="1" applyNumberFormat="1" applyFont="1" applyAlignment="1">
      <alignment horizontal="centerContinuous"/>
    </xf>
    <xf numFmtId="0" fontId="5" fillId="0" borderId="0" xfId="147" quotePrefix="1" applyFont="1" applyAlignment="1">
      <alignment horizontal="centerContinuous"/>
    </xf>
    <xf numFmtId="39" fontId="4" fillId="0" borderId="0" xfId="147" quotePrefix="1" applyNumberFormat="1" applyFont="1" applyAlignment="1">
      <alignment horizontal="right"/>
    </xf>
    <xf numFmtId="0" fontId="5" fillId="0" borderId="0" xfId="147" applyFont="1" applyAlignment="1">
      <alignment horizontal="centerContinuous"/>
    </xf>
    <xf numFmtId="39" fontId="4" fillId="0" borderId="14" xfId="147" applyNumberFormat="1" applyFont="1" applyBorder="1" applyAlignment="1">
      <alignment horizontal="center"/>
    </xf>
    <xf numFmtId="39" fontId="4" fillId="0" borderId="0" xfId="147" applyNumberFormat="1" applyFont="1" applyAlignment="1">
      <alignment horizontal="center"/>
    </xf>
    <xf numFmtId="39" fontId="5" fillId="0" borderId="0" xfId="147" applyNumberFormat="1" applyFont="1"/>
    <xf numFmtId="39" fontId="4" fillId="0" borderId="0" xfId="148" quotePrefix="1" applyFont="1" applyAlignment="1">
      <alignment horizontal="center"/>
    </xf>
    <xf numFmtId="39" fontId="4" fillId="0" borderId="0" xfId="148" applyFont="1"/>
    <xf numFmtId="39" fontId="5" fillId="0" borderId="0" xfId="147" applyNumberFormat="1" applyFont="1" applyAlignment="1">
      <alignment horizontal="center"/>
    </xf>
    <xf numFmtId="0" fontId="48" fillId="0" borderId="0" xfId="147" applyFont="1" applyAlignment="1">
      <alignment horizontal="center"/>
    </xf>
    <xf numFmtId="0" fontId="4" fillId="0" borderId="0" xfId="147" applyFont="1" applyAlignment="1">
      <alignment horizontal="center"/>
    </xf>
    <xf numFmtId="39" fontId="16" fillId="0" borderId="0" xfId="147" applyNumberFormat="1" applyFont="1" applyAlignment="1">
      <alignment horizontal="center"/>
    </xf>
    <xf numFmtId="0" fontId="4" fillId="0" borderId="0" xfId="147" quotePrefix="1" applyFont="1" applyAlignment="1">
      <alignment horizontal="center"/>
    </xf>
    <xf numFmtId="168" fontId="4" fillId="0" borderId="0" xfId="147" applyNumberFormat="1" applyFont="1" applyAlignment="1">
      <alignment horizontal="right"/>
    </xf>
    <xf numFmtId="168" fontId="4" fillId="0" borderId="0" xfId="147" quotePrefix="1" applyNumberFormat="1" applyFont="1" applyAlignment="1">
      <alignment horizontal="right"/>
    </xf>
    <xf numFmtId="168" fontId="4" fillId="0" borderId="0" xfId="147" applyNumberFormat="1" applyFont="1"/>
    <xf numFmtId="39" fontId="4" fillId="0" borderId="0" xfId="147" applyNumberFormat="1" applyFont="1" applyAlignment="1">
      <alignment horizontal="left"/>
    </xf>
    <xf numFmtId="0" fontId="16" fillId="0" borderId="0" xfId="147" applyFont="1" applyAlignment="1">
      <alignment horizontal="center"/>
    </xf>
    <xf numFmtId="39" fontId="4" fillId="0" borderId="0" xfId="147" quotePrefix="1" applyNumberFormat="1" applyFont="1" applyAlignment="1">
      <alignment horizontal="left"/>
    </xf>
    <xf numFmtId="168" fontId="4" fillId="0" borderId="4" xfId="147" applyNumberFormat="1" applyFont="1" applyBorder="1" applyAlignment="1">
      <alignment horizontal="right"/>
    </xf>
    <xf numFmtId="168" fontId="16" fillId="0" borderId="0" xfId="147" applyNumberFormat="1" applyFont="1" applyAlignment="1">
      <alignment horizontal="center"/>
    </xf>
    <xf numFmtId="168" fontId="16" fillId="0" borderId="0" xfId="147" quotePrefix="1" applyNumberFormat="1" applyFont="1" applyAlignment="1">
      <alignment horizontal="right"/>
    </xf>
    <xf numFmtId="168" fontId="16" fillId="0" borderId="0" xfId="147" applyNumberFormat="1" applyFont="1" applyAlignment="1">
      <alignment horizontal="right"/>
    </xf>
    <xf numFmtId="168" fontId="4" fillId="0" borderId="14" xfId="147" applyNumberFormat="1" applyFont="1" applyBorder="1"/>
    <xf numFmtId="168" fontId="4" fillId="0" borderId="16" xfId="147" applyNumberFormat="1" applyFont="1" applyBorder="1" applyAlignment="1">
      <alignment horizontal="right"/>
    </xf>
    <xf numFmtId="0" fontId="4" fillId="0" borderId="0" xfId="147" applyFont="1" applyAlignment="1">
      <alignment horizontal="centerContinuous"/>
    </xf>
    <xf numFmtId="39" fontId="16" fillId="0" borderId="0" xfId="147" applyNumberFormat="1" applyFont="1" applyAlignment="1">
      <alignment horizontal="centerContinuous"/>
    </xf>
    <xf numFmtId="39" fontId="4" fillId="0" borderId="0" xfId="147" applyNumberFormat="1" applyFont="1" applyAlignment="1">
      <alignment horizontal="right"/>
    </xf>
    <xf numFmtId="39" fontId="4" fillId="0" borderId="0" xfId="0" applyNumberFormat="1" applyFont="1"/>
    <xf numFmtId="39" fontId="4" fillId="0" borderId="0" xfId="0" applyNumberFormat="1" applyFont="1" applyAlignment="1">
      <alignment horizontal="left"/>
    </xf>
    <xf numFmtId="39" fontId="4" fillId="0" borderId="0" xfId="95" applyNumberFormat="1" applyFont="1"/>
    <xf numFmtId="39" fontId="4" fillId="0" borderId="0" xfId="147" quotePrefix="1" applyNumberFormat="1" applyFont="1" applyAlignment="1">
      <alignment horizontal="center"/>
    </xf>
    <xf numFmtId="39" fontId="4" fillId="0" borderId="0" xfId="148" applyFont="1" applyAlignment="1">
      <alignment horizontal="center"/>
    </xf>
    <xf numFmtId="39" fontId="5" fillId="0" borderId="0" xfId="147" applyNumberFormat="1" applyFont="1" applyAlignment="1">
      <alignment horizontal="left"/>
    </xf>
    <xf numFmtId="173" fontId="4" fillId="0" borderId="0" xfId="147" applyNumberFormat="1" applyFont="1" applyAlignment="1">
      <alignment horizontal="right"/>
    </xf>
    <xf numFmtId="173" fontId="4" fillId="0" borderId="0" xfId="147" applyNumberFormat="1" applyFont="1"/>
    <xf numFmtId="173" fontId="4" fillId="0" borderId="4" xfId="147" applyNumberFormat="1" applyFont="1" applyBorder="1" applyAlignment="1">
      <alignment horizontal="right"/>
    </xf>
    <xf numFmtId="173" fontId="16" fillId="0" borderId="0" xfId="147" applyNumberFormat="1" applyFont="1" applyAlignment="1">
      <alignment horizontal="center"/>
    </xf>
    <xf numFmtId="173" fontId="16" fillId="0" borderId="0" xfId="147" quotePrefix="1" applyNumberFormat="1" applyFont="1" applyAlignment="1">
      <alignment horizontal="right"/>
    </xf>
    <xf numFmtId="173" fontId="16" fillId="0" borderId="0" xfId="147" applyNumberFormat="1" applyFont="1" applyAlignment="1">
      <alignment horizontal="right"/>
    </xf>
    <xf numFmtId="173" fontId="16" fillId="0" borderId="0" xfId="147" quotePrefix="1" applyNumberFormat="1" applyFont="1" applyAlignment="1">
      <alignment horizontal="center"/>
    </xf>
    <xf numFmtId="173" fontId="4" fillId="0" borderId="14" xfId="147" applyNumberFormat="1" applyFont="1" applyBorder="1"/>
    <xf numFmtId="173" fontId="4" fillId="0" borderId="14" xfId="147" applyNumberFormat="1" applyFont="1" applyBorder="1" applyAlignment="1">
      <alignment horizontal="right"/>
    </xf>
    <xf numFmtId="173" fontId="4" fillId="0" borderId="4" xfId="147" applyNumberFormat="1" applyFont="1" applyBorder="1"/>
    <xf numFmtId="173" fontId="4" fillId="0" borderId="17" xfId="147" applyNumberFormat="1" applyFont="1" applyBorder="1" applyAlignment="1">
      <alignment horizontal="right"/>
    </xf>
    <xf numFmtId="39" fontId="4" fillId="0" borderId="0" xfId="111" quotePrefix="1" applyNumberFormat="1" applyFont="1" applyAlignment="1">
      <alignment horizontal="left"/>
    </xf>
    <xf numFmtId="173" fontId="4" fillId="0" borderId="15" xfId="147" applyNumberFormat="1" applyFont="1" applyBorder="1" applyAlignment="1">
      <alignment horizontal="right"/>
    </xf>
    <xf numFmtId="173" fontId="4" fillId="0" borderId="16" xfId="147" applyNumberFormat="1" applyFont="1" applyBorder="1" applyAlignment="1">
      <alignment horizontal="right"/>
    </xf>
    <xf numFmtId="39" fontId="4" fillId="0" borderId="0" xfId="149" applyFont="1" applyAlignment="1">
      <alignment horizontal="center"/>
    </xf>
    <xf numFmtId="166" fontId="4" fillId="0" borderId="0" xfId="149" applyNumberFormat="1" applyFont="1" applyAlignment="1">
      <alignment horizontal="center"/>
    </xf>
    <xf numFmtId="39" fontId="4" fillId="0" borderId="0" xfId="97" applyNumberFormat="1" applyFont="1"/>
    <xf numFmtId="39" fontId="4" fillId="0" borderId="0" xfId="95" applyNumberFormat="1" applyFont="1" applyAlignment="1">
      <alignment horizontal="center"/>
    </xf>
    <xf numFmtId="166" fontId="4" fillId="0" borderId="0" xfId="95" applyNumberFormat="1" applyFont="1"/>
    <xf numFmtId="166" fontId="4" fillId="0" borderId="0" xfId="148" quotePrefix="1" applyNumberFormat="1" applyFont="1" applyAlignment="1">
      <alignment horizontal="center"/>
    </xf>
    <xf numFmtId="166" fontId="4" fillId="0" borderId="0" xfId="148" applyNumberFormat="1" applyFont="1" applyAlignment="1">
      <alignment horizontal="center"/>
    </xf>
    <xf numFmtId="166" fontId="4" fillId="0" borderId="0" xfId="147" applyNumberFormat="1" applyFont="1" applyAlignment="1">
      <alignment horizontal="right"/>
    </xf>
    <xf numFmtId="39" fontId="47" fillId="0" borderId="0" xfId="97" applyNumberFormat="1" applyFont="1"/>
    <xf numFmtId="166" fontId="4" fillId="0" borderId="0" xfId="89" applyNumberFormat="1" applyFont="1"/>
    <xf numFmtId="166" fontId="4" fillId="0" borderId="14" xfId="147" applyNumberFormat="1" applyFont="1" applyBorder="1" applyAlignment="1">
      <alignment horizontal="right"/>
    </xf>
    <xf numFmtId="166" fontId="4" fillId="0" borderId="4" xfId="147" applyNumberFormat="1" applyFont="1" applyBorder="1" applyAlignment="1">
      <alignment horizontal="right"/>
    </xf>
    <xf numFmtId="39" fontId="4" fillId="0" borderId="0" xfId="149" applyFont="1" applyAlignment="1">
      <alignment horizontal="left"/>
    </xf>
    <xf numFmtId="166" fontId="4" fillId="0" borderId="0" xfId="147" applyNumberFormat="1" applyFont="1"/>
    <xf numFmtId="166" fontId="4" fillId="0" borderId="0" xfId="147" applyNumberFormat="1" applyFont="1" applyAlignment="1">
      <alignment horizontal="center"/>
    </xf>
    <xf numFmtId="166" fontId="4" fillId="0" borderId="0" xfId="147" applyNumberFormat="1" applyFont="1" applyAlignment="1">
      <alignment horizontal="left"/>
    </xf>
    <xf numFmtId="166" fontId="4" fillId="0" borderId="0" xfId="0" applyNumberFormat="1" applyFont="1"/>
    <xf numFmtId="39" fontId="4" fillId="0" borderId="0" xfId="95" quotePrefix="1" applyNumberFormat="1" applyFont="1" applyAlignment="1">
      <alignment horizontal="center"/>
    </xf>
    <xf numFmtId="166" fontId="4" fillId="0" borderId="0" xfId="95" applyNumberFormat="1" applyFont="1" applyAlignment="1">
      <alignment horizontal="center"/>
    </xf>
    <xf numFmtId="166" fontId="4" fillId="0" borderId="0" xfId="95" applyNumberFormat="1" applyFont="1" applyAlignment="1">
      <alignment horizontal="right"/>
    </xf>
    <xf numFmtId="166" fontId="4" fillId="0" borderId="0" xfId="97" applyNumberFormat="1" applyFont="1" applyAlignment="1">
      <alignment horizontal="right"/>
    </xf>
    <xf numFmtId="39" fontId="4" fillId="0" borderId="0" xfId="147" applyNumberFormat="1" applyFont="1" applyAlignment="1">
      <alignment vertical="center"/>
    </xf>
    <xf numFmtId="39" fontId="5" fillId="0" borderId="0" xfId="147" applyNumberFormat="1" applyFont="1" applyAlignment="1">
      <alignment vertical="center"/>
    </xf>
    <xf numFmtId="39" fontId="16" fillId="0" borderId="0" xfId="147" applyNumberFormat="1" applyFont="1" applyAlignment="1">
      <alignment vertical="center"/>
    </xf>
    <xf numFmtId="0" fontId="6" fillId="0" borderId="0" xfId="0" applyFont="1"/>
    <xf numFmtId="182" fontId="4" fillId="0" borderId="0" xfId="147" applyNumberFormat="1" applyFont="1" applyAlignment="1">
      <alignment horizontal="right"/>
    </xf>
    <xf numFmtId="39" fontId="4" fillId="0" borderId="0" xfId="149" applyFont="1"/>
    <xf numFmtId="39" fontId="16" fillId="0" borderId="0" xfId="147" applyNumberFormat="1" applyFont="1"/>
    <xf numFmtId="182" fontId="4" fillId="0" borderId="16" xfId="147" applyNumberFormat="1" applyFont="1" applyBorder="1" applyAlignment="1">
      <alignment horizontal="right"/>
    </xf>
    <xf numFmtId="39" fontId="4" fillId="0" borderId="0" xfId="147" quotePrefix="1" applyNumberFormat="1" applyFont="1" applyAlignment="1">
      <alignment horizontal="center" vertical="center"/>
    </xf>
    <xf numFmtId="39" fontId="16" fillId="0" borderId="0" xfId="0" applyNumberFormat="1" applyFont="1"/>
    <xf numFmtId="39" fontId="6" fillId="0" borderId="0" xfId="0" applyNumberFormat="1" applyFont="1"/>
    <xf numFmtId="39" fontId="4" fillId="0" borderId="0" xfId="0" applyNumberFormat="1" applyFont="1" applyAlignment="1">
      <alignment horizontal="right"/>
    </xf>
    <xf numFmtId="39" fontId="6" fillId="0" borderId="0" xfId="147" applyNumberFormat="1" applyFont="1" applyAlignment="1">
      <alignment horizontal="left"/>
    </xf>
    <xf numFmtId="39" fontId="4" fillId="0" borderId="14" xfId="149" applyFont="1" applyBorder="1" applyAlignment="1">
      <alignment horizontal="center"/>
    </xf>
    <xf numFmtId="39" fontId="4" fillId="0" borderId="4" xfId="149" applyFont="1" applyBorder="1" applyAlignment="1">
      <alignment horizontal="center"/>
    </xf>
    <xf numFmtId="39" fontId="4" fillId="0" borderId="0" xfId="149" quotePrefix="1" applyFont="1" applyAlignment="1">
      <alignment horizontal="center"/>
    </xf>
    <xf numFmtId="39" fontId="4" fillId="0" borderId="15" xfId="149" applyFont="1" applyBorder="1" applyAlignment="1">
      <alignment horizontal="center"/>
    </xf>
    <xf numFmtId="39" fontId="4" fillId="0" borderId="15" xfId="149" applyFont="1" applyBorder="1"/>
    <xf numFmtId="39" fontId="4" fillId="0" borderId="4" xfId="149" applyFont="1" applyBorder="1"/>
    <xf numFmtId="39" fontId="4" fillId="0" borderId="4" xfId="95" applyNumberFormat="1" applyFont="1" applyBorder="1"/>
    <xf numFmtId="39" fontId="4" fillId="0" borderId="15" xfId="95" applyNumberFormat="1" applyFont="1" applyBorder="1"/>
    <xf numFmtId="39" fontId="4" fillId="0" borderId="14" xfId="149" applyFont="1" applyBorder="1"/>
    <xf numFmtId="39" fontId="16" fillId="0" borderId="0" xfId="147" quotePrefix="1" applyNumberFormat="1" applyFont="1" applyAlignment="1">
      <alignment horizontal="center" vertical="center"/>
    </xf>
    <xf numFmtId="39" fontId="4" fillId="0" borderId="0" xfId="149" applyFont="1" applyAlignment="1">
      <alignment vertical="center"/>
    </xf>
    <xf numFmtId="39" fontId="16" fillId="0" borderId="0" xfId="147" quotePrefix="1" applyNumberFormat="1" applyFont="1" applyAlignment="1">
      <alignment horizontal="center"/>
    </xf>
    <xf numFmtId="39" fontId="48" fillId="0" borderId="0" xfId="147" applyNumberFormat="1" applyFont="1" applyAlignment="1">
      <alignment horizontal="center"/>
    </xf>
    <xf numFmtId="182" fontId="4" fillId="0" borderId="4" xfId="147" applyNumberFormat="1" applyFont="1" applyBorder="1" applyAlignment="1">
      <alignment horizontal="right"/>
    </xf>
    <xf numFmtId="182" fontId="4" fillId="0" borderId="0" xfId="147" applyNumberFormat="1" applyFont="1" applyAlignment="1">
      <alignment vertical="center"/>
    </xf>
    <xf numFmtId="182" fontId="4" fillId="0" borderId="14" xfId="147" applyNumberFormat="1" applyFont="1" applyBorder="1" applyAlignment="1">
      <alignment vertical="center"/>
    </xf>
    <xf numFmtId="185" fontId="52" fillId="0" borderId="0" xfId="92" applyNumberFormat="1" applyFont="1"/>
    <xf numFmtId="182" fontId="4" fillId="0" borderId="14" xfId="147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39" fontId="4" fillId="0" borderId="0" xfId="0" applyNumberFormat="1" applyFont="1" applyAlignment="1">
      <alignment horizontal="center"/>
    </xf>
    <xf numFmtId="0" fontId="4" fillId="0" borderId="0" xfId="147" applyFont="1"/>
    <xf numFmtId="39" fontId="19" fillId="0" borderId="0" xfId="147" applyNumberFormat="1" applyFont="1" applyAlignment="1">
      <alignment horizontal="center"/>
    </xf>
    <xf numFmtId="39" fontId="53" fillId="0" borderId="0" xfId="149" applyFont="1" applyAlignment="1">
      <alignment horizontal="left"/>
    </xf>
    <xf numFmtId="39" fontId="47" fillId="0" borderId="0" xfId="149" applyFont="1"/>
    <xf numFmtId="39" fontId="53" fillId="0" borderId="0" xfId="149" applyFont="1"/>
    <xf numFmtId="182" fontId="4" fillId="0" borderId="4" xfId="147" applyNumberFormat="1" applyFont="1" applyBorder="1"/>
    <xf numFmtId="182" fontId="4" fillId="0" borderId="0" xfId="147" applyNumberFormat="1" applyFont="1"/>
    <xf numFmtId="39" fontId="18" fillId="0" borderId="0" xfId="147" applyNumberFormat="1" applyFont="1" applyAlignment="1">
      <alignment horizontal="center"/>
    </xf>
    <xf numFmtId="182" fontId="5" fillId="0" borderId="0" xfId="147" applyNumberFormat="1" applyFont="1"/>
    <xf numFmtId="184" fontId="4" fillId="0" borderId="0" xfId="147" applyNumberFormat="1" applyFont="1"/>
    <xf numFmtId="183" fontId="4" fillId="0" borderId="0" xfId="147" applyNumberFormat="1" applyFont="1"/>
    <xf numFmtId="182" fontId="4" fillId="0" borderId="0" xfId="147" quotePrefix="1" applyNumberFormat="1" applyFont="1"/>
    <xf numFmtId="39" fontId="4" fillId="0" borderId="14" xfId="147" applyNumberFormat="1" applyFont="1" applyBorder="1" applyAlignment="1">
      <alignment horizontal="center"/>
    </xf>
    <xf numFmtId="39" fontId="4" fillId="0" borderId="0" xfId="147" quotePrefix="1" applyNumberFormat="1" applyFont="1" applyAlignment="1">
      <alignment horizontal="center"/>
    </xf>
    <xf numFmtId="39" fontId="5" fillId="0" borderId="0" xfId="147" applyNumberFormat="1" applyFont="1" applyAlignment="1">
      <alignment horizontal="center"/>
    </xf>
    <xf numFmtId="39" fontId="4" fillId="0" borderId="0" xfId="147" applyNumberFormat="1" applyFont="1" applyAlignment="1">
      <alignment horizontal="center"/>
    </xf>
    <xf numFmtId="166" fontId="4" fillId="0" borderId="0" xfId="148" applyNumberFormat="1" applyFont="1" applyAlignment="1">
      <alignment horizontal="center"/>
    </xf>
    <xf numFmtId="39" fontId="4" fillId="0" borderId="0" xfId="149" applyFont="1" applyAlignment="1">
      <alignment horizontal="center"/>
    </xf>
    <xf numFmtId="39" fontId="4" fillId="0" borderId="4" xfId="149" applyFont="1" applyBorder="1" applyAlignment="1">
      <alignment horizontal="center"/>
    </xf>
    <xf numFmtId="39" fontId="4" fillId="0" borderId="14" xfId="149" applyFont="1" applyBorder="1" applyAlignment="1">
      <alignment horizontal="center"/>
    </xf>
    <xf numFmtId="39" fontId="4" fillId="0" borderId="0" xfId="148" applyFont="1" applyAlignment="1">
      <alignment horizontal="center"/>
    </xf>
    <xf numFmtId="166" fontId="4" fillId="0" borderId="14" xfId="149" applyNumberFormat="1" applyFont="1" applyBorder="1" applyAlignment="1">
      <alignment horizontal="center"/>
    </xf>
    <xf numFmtId="166" fontId="4" fillId="0" borderId="14" xfId="148" applyNumberFormat="1" applyFont="1" applyBorder="1" applyAlignment="1">
      <alignment horizontal="center"/>
    </xf>
  </cellXfs>
  <cellStyles count="150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 Currency (0)" xfId="26" xr:uid="{00000000-0005-0000-0000-000019000000}"/>
    <cellStyle name="Calculation" xfId="27" xr:uid="{00000000-0005-0000-0000-00001A000000}"/>
    <cellStyle name="Check Cell" xfId="28" xr:uid="{00000000-0005-0000-0000-00001B000000}"/>
    <cellStyle name="Comma" xfId="29" builtinId="3"/>
    <cellStyle name="Comma 10" xfId="30" xr:uid="{00000000-0005-0000-0000-00001D000000}"/>
    <cellStyle name="Comma 11" xfId="31" xr:uid="{00000000-0005-0000-0000-00001E000000}"/>
    <cellStyle name="Comma 11 2" xfId="32" xr:uid="{00000000-0005-0000-0000-00001F000000}"/>
    <cellStyle name="Comma 2" xfId="33" xr:uid="{00000000-0005-0000-0000-000020000000}"/>
    <cellStyle name="Comma 2 2" xfId="34" xr:uid="{00000000-0005-0000-0000-000021000000}"/>
    <cellStyle name="Comma 2 2 2" xfId="35" xr:uid="{00000000-0005-0000-0000-000022000000}"/>
    <cellStyle name="Comma 2 3" xfId="36" xr:uid="{00000000-0005-0000-0000-000023000000}"/>
    <cellStyle name="Comma 3" xfId="37" xr:uid="{00000000-0005-0000-0000-000024000000}"/>
    <cellStyle name="Comma 3 2" xfId="38" xr:uid="{00000000-0005-0000-0000-000025000000}"/>
    <cellStyle name="Comma 4" xfId="39" xr:uid="{00000000-0005-0000-0000-000026000000}"/>
    <cellStyle name="Comma 4 2" xfId="40" xr:uid="{00000000-0005-0000-0000-000027000000}"/>
    <cellStyle name="Comma 5" xfId="41" xr:uid="{00000000-0005-0000-0000-000028000000}"/>
    <cellStyle name="Comma 5 2" xfId="42" xr:uid="{00000000-0005-0000-0000-000029000000}"/>
    <cellStyle name="Comma 6" xfId="43" xr:uid="{00000000-0005-0000-0000-00002A000000}"/>
    <cellStyle name="Comma 6 2" xfId="44" xr:uid="{00000000-0005-0000-0000-00002B000000}"/>
    <cellStyle name="Comma 7" xfId="45" xr:uid="{00000000-0005-0000-0000-00002C000000}"/>
    <cellStyle name="Comma 7 2" xfId="46" xr:uid="{00000000-0005-0000-0000-00002D000000}"/>
    <cellStyle name="Comma 8" xfId="47" xr:uid="{00000000-0005-0000-0000-00002E000000}"/>
    <cellStyle name="Comma 9" xfId="48" xr:uid="{00000000-0005-0000-0000-00002F000000}"/>
    <cellStyle name="Comma 9 2" xfId="49" xr:uid="{00000000-0005-0000-0000-000030000000}"/>
    <cellStyle name="comma zerodec" xfId="50" xr:uid="{00000000-0005-0000-0000-000031000000}"/>
    <cellStyle name="comma zerodec 2" xfId="51" xr:uid="{00000000-0005-0000-0000-000032000000}"/>
    <cellStyle name="Currency1" xfId="52" xr:uid="{00000000-0005-0000-0000-000033000000}"/>
    <cellStyle name="Currency1 2" xfId="53" xr:uid="{00000000-0005-0000-0000-000034000000}"/>
    <cellStyle name="Currency1 28" xfId="54" xr:uid="{00000000-0005-0000-0000-000035000000}"/>
    <cellStyle name="Currency1 28 2" xfId="55" xr:uid="{00000000-0005-0000-0000-000036000000}"/>
    <cellStyle name="Dezimal [0]_OPTIMIR1 (deutsch)" xfId="56" xr:uid="{00000000-0005-0000-0000-000037000000}"/>
    <cellStyle name="Dezimal_OPTIMIR1 (deutsch)" xfId="57" xr:uid="{00000000-0005-0000-0000-000038000000}"/>
    <cellStyle name="Dollar (zero dec)" xfId="58" xr:uid="{00000000-0005-0000-0000-000039000000}"/>
    <cellStyle name="Dollar (zero dec) 2" xfId="59" xr:uid="{00000000-0005-0000-0000-00003A000000}"/>
    <cellStyle name="Explanatory Text" xfId="60" xr:uid="{00000000-0005-0000-0000-00003B000000}"/>
    <cellStyle name="Good" xfId="61" xr:uid="{00000000-0005-0000-0000-00003C000000}"/>
    <cellStyle name="Grey" xfId="62" xr:uid="{00000000-0005-0000-0000-00003D000000}"/>
    <cellStyle name="Grey 2" xfId="63" xr:uid="{00000000-0005-0000-0000-00003E000000}"/>
    <cellStyle name="Header1" xfId="64" xr:uid="{00000000-0005-0000-0000-00003F000000}"/>
    <cellStyle name="Header2" xfId="65" xr:uid="{00000000-0005-0000-0000-000040000000}"/>
    <cellStyle name="Heading 1" xfId="66" xr:uid="{00000000-0005-0000-0000-000041000000}"/>
    <cellStyle name="Heading 2" xfId="67" xr:uid="{00000000-0005-0000-0000-000042000000}"/>
    <cellStyle name="Heading 3" xfId="68" xr:uid="{00000000-0005-0000-0000-000043000000}"/>
    <cellStyle name="Heading 4" xfId="69" xr:uid="{00000000-0005-0000-0000-000044000000}"/>
    <cellStyle name="Input" xfId="70" xr:uid="{00000000-0005-0000-0000-000045000000}"/>
    <cellStyle name="Input [yellow]" xfId="71" xr:uid="{00000000-0005-0000-0000-000046000000}"/>
    <cellStyle name="Input [yellow] 2" xfId="72" xr:uid="{00000000-0005-0000-0000-000047000000}"/>
    <cellStyle name="Linked Cell" xfId="73" xr:uid="{00000000-0005-0000-0000-000048000000}"/>
    <cellStyle name="Neutral" xfId="74" xr:uid="{00000000-0005-0000-0000-000049000000}"/>
    <cellStyle name="no dec" xfId="75" xr:uid="{00000000-0005-0000-0000-00004A000000}"/>
    <cellStyle name="Normal" xfId="0" builtinId="0"/>
    <cellStyle name="Normal - Style1" xfId="76" xr:uid="{00000000-0005-0000-0000-00004C000000}"/>
    <cellStyle name="Normal - Style1 2" xfId="77" xr:uid="{00000000-0005-0000-0000-00004D000000}"/>
    <cellStyle name="Normal 10" xfId="78" xr:uid="{00000000-0005-0000-0000-00004E000000}"/>
    <cellStyle name="Normal 11" xfId="79" xr:uid="{00000000-0005-0000-0000-00004F000000}"/>
    <cellStyle name="Normal 12" xfId="80" xr:uid="{00000000-0005-0000-0000-000050000000}"/>
    <cellStyle name="Normal 13" xfId="81" xr:uid="{00000000-0005-0000-0000-000051000000}"/>
    <cellStyle name="Normal 14" xfId="82" xr:uid="{00000000-0005-0000-0000-000052000000}"/>
    <cellStyle name="Normal 15" xfId="83" xr:uid="{00000000-0005-0000-0000-000053000000}"/>
    <cellStyle name="Normal 16" xfId="84" xr:uid="{00000000-0005-0000-0000-000054000000}"/>
    <cellStyle name="Normal 18" xfId="85" xr:uid="{00000000-0005-0000-0000-000055000000}"/>
    <cellStyle name="Normal 2" xfId="86" xr:uid="{00000000-0005-0000-0000-000056000000}"/>
    <cellStyle name="Normal 2 10" xfId="87" xr:uid="{00000000-0005-0000-0000-000057000000}"/>
    <cellStyle name="Normal 2 2" xfId="88" xr:uid="{00000000-0005-0000-0000-000058000000}"/>
    <cellStyle name="Normal 2 2 2" xfId="89" xr:uid="{00000000-0005-0000-0000-000059000000}"/>
    <cellStyle name="Normal 2 3" xfId="90" xr:uid="{00000000-0005-0000-0000-00005A000000}"/>
    <cellStyle name="Normal 20" xfId="91" xr:uid="{00000000-0005-0000-0000-00005B000000}"/>
    <cellStyle name="Normal 3" xfId="92" xr:uid="{00000000-0005-0000-0000-00005C000000}"/>
    <cellStyle name="Normal 3 2" xfId="93" xr:uid="{00000000-0005-0000-0000-00005D000000}"/>
    <cellStyle name="Normal 3 3" xfId="94" xr:uid="{00000000-0005-0000-0000-00005E000000}"/>
    <cellStyle name="Normal 4" xfId="95" xr:uid="{00000000-0005-0000-0000-00005F000000}"/>
    <cellStyle name="Normal 4 2" xfId="96" xr:uid="{00000000-0005-0000-0000-000060000000}"/>
    <cellStyle name="Normal 4 3" xfId="97" xr:uid="{00000000-0005-0000-0000-000061000000}"/>
    <cellStyle name="Normal 45" xfId="98" xr:uid="{00000000-0005-0000-0000-000062000000}"/>
    <cellStyle name="Normal 45 2" xfId="99" xr:uid="{00000000-0005-0000-0000-000063000000}"/>
    <cellStyle name="Normal 5" xfId="100" xr:uid="{00000000-0005-0000-0000-000064000000}"/>
    <cellStyle name="Normal 6" xfId="101" xr:uid="{00000000-0005-0000-0000-000065000000}"/>
    <cellStyle name="Normal 6 2" xfId="102" xr:uid="{00000000-0005-0000-0000-000066000000}"/>
    <cellStyle name="Normal 7" xfId="103" xr:uid="{00000000-0005-0000-0000-000067000000}"/>
    <cellStyle name="Normal 7 2" xfId="104" xr:uid="{00000000-0005-0000-0000-000068000000}"/>
    <cellStyle name="Normal 8" xfId="105" xr:uid="{00000000-0005-0000-0000-000069000000}"/>
    <cellStyle name="Normal 8 2" xfId="106" xr:uid="{00000000-0005-0000-0000-00006A000000}"/>
    <cellStyle name="Normal 8 2 2" xfId="107" xr:uid="{00000000-0005-0000-0000-00006B000000}"/>
    <cellStyle name="Normal 8 3" xfId="108" xr:uid="{00000000-0005-0000-0000-00006C000000}"/>
    <cellStyle name="Normal 9" xfId="109" xr:uid="{00000000-0005-0000-0000-00006D000000}"/>
    <cellStyle name="Normal 9 2" xfId="110" xr:uid="{00000000-0005-0000-0000-00006E000000}"/>
    <cellStyle name="Normal_PAF-Q3-51" xfId="111" xr:uid="{00000000-0005-0000-0000-00006F000000}"/>
    <cellStyle name="Note" xfId="112" xr:uid="{00000000-0005-0000-0000-000070000000}"/>
    <cellStyle name="Output" xfId="113" xr:uid="{00000000-0005-0000-0000-000071000000}"/>
    <cellStyle name="Percent [2]" xfId="114" xr:uid="{00000000-0005-0000-0000-000072000000}"/>
    <cellStyle name="Percent 10" xfId="115" xr:uid="{00000000-0005-0000-0000-000073000000}"/>
    <cellStyle name="Percent 2" xfId="116" xr:uid="{00000000-0005-0000-0000-000074000000}"/>
    <cellStyle name="Percent 3" xfId="117" xr:uid="{00000000-0005-0000-0000-000075000000}"/>
    <cellStyle name="Percent 3 2" xfId="118" xr:uid="{00000000-0005-0000-0000-000076000000}"/>
    <cellStyle name="Percent 4" xfId="119" xr:uid="{00000000-0005-0000-0000-000077000000}"/>
    <cellStyle name="Percent 4 2" xfId="120" xr:uid="{00000000-0005-0000-0000-000078000000}"/>
    <cellStyle name="Percent 5" xfId="121" xr:uid="{00000000-0005-0000-0000-000079000000}"/>
    <cellStyle name="Percent 5 2" xfId="122" xr:uid="{00000000-0005-0000-0000-00007A000000}"/>
    <cellStyle name="Percent 6" xfId="123" xr:uid="{00000000-0005-0000-0000-00007B000000}"/>
    <cellStyle name="Percent 6 2" xfId="124" xr:uid="{00000000-0005-0000-0000-00007C000000}"/>
    <cellStyle name="Percent 7" xfId="125" xr:uid="{00000000-0005-0000-0000-00007D000000}"/>
    <cellStyle name="Percent 8" xfId="126" xr:uid="{00000000-0005-0000-0000-00007E000000}"/>
    <cellStyle name="Percent 9" xfId="127" xr:uid="{00000000-0005-0000-0000-00007F000000}"/>
    <cellStyle name="Quantity" xfId="128" xr:uid="{00000000-0005-0000-0000-000080000000}"/>
    <cellStyle name="Standard_OPTIMIR1 (deutsch)" xfId="129" xr:uid="{00000000-0005-0000-0000-000081000000}"/>
    <cellStyle name="Title" xfId="130" xr:uid="{00000000-0005-0000-0000-000082000000}"/>
    <cellStyle name="Total" xfId="131" xr:uid="{00000000-0005-0000-0000-000083000000}"/>
    <cellStyle name="Warning Text" xfId="132" xr:uid="{00000000-0005-0000-0000-000084000000}"/>
    <cellStyle name="Wไhrung [0]_OPTIMIR1 (deutsch)" xfId="133" xr:uid="{00000000-0005-0000-0000-000085000000}"/>
    <cellStyle name="Wไhrung_OPTIMIR1 (deutsch)" xfId="134" xr:uid="{00000000-0005-0000-0000-000086000000}"/>
    <cellStyle name="เครื่องหมายจุลภาค 2" xfId="135" xr:uid="{00000000-0005-0000-0000-000087000000}"/>
    <cellStyle name="เครื่องหมายจุลภาค 2 2" xfId="136" xr:uid="{00000000-0005-0000-0000-000088000000}"/>
    <cellStyle name="เครื่องหมายจุลภาค 2 3" xfId="137" xr:uid="{00000000-0005-0000-0000-000089000000}"/>
    <cellStyle name="เครื่องหมายจุลภาค 3" xfId="138" xr:uid="{00000000-0005-0000-0000-00008A000000}"/>
    <cellStyle name="เครื่องหมายจุลภาค_bsplt new1" xfId="139" xr:uid="{00000000-0005-0000-0000-00008B000000}"/>
    <cellStyle name="ปกติ 2" xfId="140" xr:uid="{00000000-0005-0000-0000-00008C000000}"/>
    <cellStyle name="ปกติ 2 2" xfId="141" xr:uid="{00000000-0005-0000-0000-00008D000000}"/>
    <cellStyle name="ปกติ 2 2 2" xfId="142" xr:uid="{00000000-0005-0000-0000-00008E000000}"/>
    <cellStyle name="ปกติ 2 2 3 2" xfId="143" xr:uid="{00000000-0005-0000-0000-00008F000000}"/>
    <cellStyle name="ปกติ 2 3" xfId="144" xr:uid="{00000000-0005-0000-0000-000090000000}"/>
    <cellStyle name="ปกติ 3" xfId="145" xr:uid="{00000000-0005-0000-0000-000091000000}"/>
    <cellStyle name="ปกติ 3 2" xfId="146" xr:uid="{00000000-0005-0000-0000-000092000000}"/>
    <cellStyle name="ปกติ_bsplt new1" xfId="147" xr:uid="{00000000-0005-0000-0000-000093000000}"/>
    <cellStyle name="ปกติ_Sheet1 3" xfId="148" xr:uid="{00000000-0005-0000-0000-000094000000}"/>
    <cellStyle name="ปกติ_Sheet1 4" xfId="149" xr:uid="{00000000-0005-0000-0000-000095000000}"/>
  </cellStyles>
  <dxfs count="0"/>
  <tableStyles count="0" defaultTableStyle="TableStyleMedium2" defaultPivotStyle="PivotStyleLight16"/>
  <colors>
    <mruColors>
      <color rgb="FFCC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  <sheetName val="Note_P181"/>
      <sheetName val="Note_P19-201"/>
      <sheetName val="Note_P21-221"/>
      <sheetName val="ภาระผูกพัน_(2)1"/>
      <sheetName val="ความเสี่ยง_Rate1"/>
      <sheetName val="เตรียมประชุม_(2)1"/>
      <sheetName val="EX_11"/>
      <sheetName val="myoutput_old1"/>
      <sheetName val="C_(2)1"/>
      <sheetName val="CC_(2)1"/>
      <sheetName val="CC_(3)1"/>
      <sheetName val="_KK1"/>
      <sheetName val="30_11"/>
      <sheetName val="30_(3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  <sheetName val="Note_P24-25"/>
      <sheetName val="Note_P26-28"/>
      <sheetName val="Note_P29"/>
      <sheetName val="ความเสี่ยง_Rate"/>
      <sheetName val="ตารางคำนวณ_MAT_-_Review"/>
      <sheetName val="EX_1"/>
      <sheetName val="C_(2)"/>
      <sheetName val="CC_(2)"/>
      <sheetName val="CC_(3)"/>
      <sheetName val="30_1"/>
      <sheetName val="30_(3)"/>
      <sheetName val="40_ขาย"/>
      <sheetName val="41_บริห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7"/>
  <sheetViews>
    <sheetView tabSelected="1" topLeftCell="A97" zoomScale="90" zoomScaleNormal="90" zoomScaleSheetLayoutView="70" workbookViewId="0">
      <selection activeCell="Q103" sqref="Q103"/>
    </sheetView>
  </sheetViews>
  <sheetFormatPr defaultColWidth="12.44140625" defaultRowHeight="27" customHeight="1"/>
  <cols>
    <col min="1" max="4" width="9.33203125" style="18" customWidth="1"/>
    <col min="5" max="5" width="15.77734375" style="18" customWidth="1"/>
    <col min="6" max="6" width="9.109375" style="46" customWidth="1"/>
    <col min="7" max="7" width="1.109375" style="46" customWidth="1"/>
    <col min="8" max="8" width="16.6640625" style="47" customWidth="1"/>
    <col min="9" max="9" width="1" style="47" customWidth="1"/>
    <col min="10" max="10" width="16.6640625" style="18" customWidth="1"/>
    <col min="11" max="11" width="1" style="18" customWidth="1"/>
    <col min="12" max="12" width="16.6640625" style="18" customWidth="1"/>
    <col min="13" max="13" width="1" style="18" customWidth="1"/>
    <col min="14" max="14" width="16.6640625" style="18" customWidth="1"/>
    <col min="15" max="15" width="1.109375" style="18" customWidth="1"/>
    <col min="16" max="16384" width="12.44140625" style="18"/>
  </cols>
  <sheetData>
    <row r="1" spans="1:14" ht="25.5" customHeight="1">
      <c r="A1" s="16" t="s">
        <v>0</v>
      </c>
      <c r="B1" s="16"/>
      <c r="C1" s="16"/>
      <c r="D1" s="16"/>
      <c r="E1" s="16"/>
      <c r="F1" s="17"/>
      <c r="G1" s="17"/>
      <c r="H1" s="16"/>
      <c r="I1" s="16"/>
      <c r="J1" s="16"/>
      <c r="K1" s="16"/>
      <c r="L1" s="16"/>
      <c r="M1" s="16"/>
      <c r="N1" s="16"/>
    </row>
    <row r="2" spans="1:14" ht="25.5" customHeight="1">
      <c r="A2" s="16" t="s">
        <v>212</v>
      </c>
      <c r="B2" s="16"/>
      <c r="C2" s="16"/>
      <c r="D2" s="16"/>
      <c r="E2" s="16"/>
      <c r="F2" s="17"/>
      <c r="G2" s="17"/>
      <c r="H2" s="16"/>
      <c r="I2" s="16"/>
      <c r="J2" s="16"/>
      <c r="K2" s="16"/>
      <c r="L2" s="16"/>
      <c r="M2" s="16"/>
      <c r="N2" s="16"/>
    </row>
    <row r="3" spans="1:14" ht="25.5" customHeight="1">
      <c r="A3" s="19" t="s">
        <v>227</v>
      </c>
      <c r="B3" s="19"/>
      <c r="C3" s="19"/>
      <c r="D3" s="19"/>
      <c r="E3" s="19"/>
      <c r="F3" s="17"/>
      <c r="G3" s="17"/>
      <c r="H3" s="16"/>
      <c r="I3" s="16"/>
      <c r="J3" s="16"/>
      <c r="K3" s="16"/>
      <c r="L3" s="16"/>
      <c r="M3" s="16"/>
      <c r="N3" s="16"/>
    </row>
    <row r="4" spans="1:14" ht="25.5" customHeight="1">
      <c r="A4" s="20"/>
      <c r="B4" s="20"/>
      <c r="C4" s="20"/>
      <c r="D4" s="20"/>
      <c r="E4" s="20"/>
      <c r="F4" s="21"/>
      <c r="G4" s="21"/>
      <c r="H4" s="20"/>
      <c r="I4" s="20"/>
      <c r="J4" s="20"/>
      <c r="K4" s="20"/>
      <c r="L4" s="20"/>
      <c r="M4" s="20"/>
      <c r="N4" s="20"/>
    </row>
    <row r="5" spans="1:14" ht="25.5" customHeight="1">
      <c r="A5" s="20"/>
      <c r="B5" s="20"/>
      <c r="C5" s="20"/>
      <c r="D5" s="20"/>
      <c r="E5" s="20"/>
      <c r="F5" s="21"/>
      <c r="G5" s="21"/>
      <c r="H5" s="20"/>
      <c r="I5" s="20"/>
      <c r="J5" s="20"/>
      <c r="K5" s="20"/>
      <c r="L5" s="20"/>
      <c r="M5" s="20"/>
      <c r="N5" s="22" t="s">
        <v>220</v>
      </c>
    </row>
    <row r="6" spans="1:14" s="26" customFormat="1" ht="25.5" customHeight="1">
      <c r="A6" s="18"/>
      <c r="B6" s="18"/>
      <c r="C6" s="18"/>
      <c r="D6" s="18"/>
      <c r="E6" s="18"/>
      <c r="F6" s="23"/>
      <c r="G6" s="23"/>
      <c r="H6" s="135" t="s">
        <v>221</v>
      </c>
      <c r="I6" s="135"/>
      <c r="J6" s="135"/>
      <c r="K6" s="25"/>
      <c r="L6" s="135" t="s">
        <v>222</v>
      </c>
      <c r="M6" s="135"/>
      <c r="N6" s="135"/>
    </row>
    <row r="7" spans="1:14" ht="25.5" customHeight="1">
      <c r="F7" s="18"/>
      <c r="G7" s="18"/>
      <c r="H7" s="27" t="s">
        <v>254</v>
      </c>
      <c r="I7" s="27"/>
      <c r="J7" s="27" t="s">
        <v>209</v>
      </c>
      <c r="K7" s="28"/>
      <c r="L7" s="27" t="s">
        <v>254</v>
      </c>
      <c r="M7" s="27"/>
      <c r="N7" s="27" t="s">
        <v>209</v>
      </c>
    </row>
    <row r="8" spans="1:14" ht="25.5" customHeight="1">
      <c r="A8" s="29"/>
      <c r="B8" s="29"/>
      <c r="C8" s="29"/>
      <c r="D8" s="29"/>
      <c r="E8" s="29"/>
      <c r="F8" s="30"/>
      <c r="G8" s="30"/>
      <c r="H8" s="27" t="s">
        <v>1</v>
      </c>
      <c r="I8" s="27"/>
      <c r="J8" s="27" t="s">
        <v>2</v>
      </c>
      <c r="K8" s="28"/>
      <c r="L8" s="27" t="s">
        <v>1</v>
      </c>
      <c r="M8" s="27"/>
      <c r="N8" s="27" t="s">
        <v>2</v>
      </c>
    </row>
    <row r="9" spans="1:14" ht="25.5" customHeight="1">
      <c r="A9" s="29"/>
      <c r="B9" s="29"/>
      <c r="C9" s="29"/>
      <c r="D9" s="29"/>
      <c r="E9" s="29"/>
      <c r="F9" s="30" t="s">
        <v>3</v>
      </c>
      <c r="G9" s="30"/>
      <c r="H9" s="27" t="s">
        <v>4</v>
      </c>
      <c r="I9" s="27"/>
      <c r="J9" s="27"/>
      <c r="K9" s="28"/>
      <c r="L9" s="27" t="s">
        <v>4</v>
      </c>
      <c r="M9" s="27"/>
      <c r="N9" s="27"/>
    </row>
    <row r="10" spans="1:14" ht="25.5" customHeight="1">
      <c r="A10" s="137" t="s">
        <v>5</v>
      </c>
      <c r="B10" s="137"/>
      <c r="C10" s="137"/>
      <c r="D10" s="137"/>
      <c r="E10" s="29"/>
      <c r="F10" s="30"/>
      <c r="G10" s="30"/>
      <c r="H10" s="27"/>
      <c r="I10" s="27"/>
      <c r="J10" s="27"/>
      <c r="K10" s="28"/>
      <c r="L10" s="27"/>
      <c r="M10" s="27"/>
      <c r="N10" s="27"/>
    </row>
    <row r="11" spans="1:14" ht="25.5" customHeight="1">
      <c r="A11" s="26" t="s">
        <v>6</v>
      </c>
      <c r="B11" s="26"/>
      <c r="C11" s="26"/>
      <c r="D11" s="26"/>
      <c r="E11" s="26"/>
      <c r="F11" s="31"/>
      <c r="G11" s="31"/>
      <c r="H11" s="32"/>
      <c r="I11" s="32"/>
    </row>
    <row r="12" spans="1:14" ht="25.5" customHeight="1">
      <c r="A12" s="18" t="s">
        <v>7</v>
      </c>
      <c r="F12" s="33" t="s">
        <v>8</v>
      </c>
      <c r="G12" s="33"/>
      <c r="H12" s="34">
        <v>125952253.13</v>
      </c>
      <c r="I12" s="35"/>
      <c r="J12" s="36">
        <v>133552348.13</v>
      </c>
      <c r="K12" s="34"/>
      <c r="L12" s="34">
        <v>47912834.18</v>
      </c>
      <c r="M12" s="34"/>
      <c r="N12" s="36">
        <v>89284212.209999993</v>
      </c>
    </row>
    <row r="13" spans="1:14" ht="25.5" customHeight="1">
      <c r="A13" s="18" t="s">
        <v>9</v>
      </c>
      <c r="F13" s="33"/>
      <c r="G13" s="33"/>
      <c r="H13" s="34"/>
      <c r="I13" s="35"/>
      <c r="J13" s="34"/>
      <c r="K13" s="34"/>
      <c r="L13" s="34"/>
      <c r="M13" s="34"/>
      <c r="N13" s="34"/>
    </row>
    <row r="14" spans="1:14" ht="25.5" customHeight="1">
      <c r="A14" s="37" t="s">
        <v>182</v>
      </c>
      <c r="F14" s="33"/>
      <c r="G14" s="33"/>
      <c r="H14" s="34">
        <v>0</v>
      </c>
      <c r="I14" s="35"/>
      <c r="J14" s="34">
        <v>0</v>
      </c>
      <c r="K14" s="34"/>
      <c r="L14" s="34">
        <v>0</v>
      </c>
      <c r="M14" s="34"/>
      <c r="N14" s="34">
        <v>22792303.259999961</v>
      </c>
    </row>
    <row r="15" spans="1:14" ht="25.5" customHeight="1">
      <c r="A15" s="37" t="s">
        <v>183</v>
      </c>
      <c r="B15" s="37"/>
      <c r="C15" s="37"/>
      <c r="D15" s="37"/>
      <c r="E15" s="37"/>
      <c r="F15" s="38"/>
      <c r="G15" s="38"/>
      <c r="H15" s="34">
        <v>58344041.109999999</v>
      </c>
      <c r="I15" s="34"/>
      <c r="J15" s="36">
        <v>121768493.22000006</v>
      </c>
      <c r="K15" s="34"/>
      <c r="L15" s="34">
        <v>49542015.670000002</v>
      </c>
      <c r="M15" s="34"/>
      <c r="N15" s="36">
        <v>63703755.520000003</v>
      </c>
    </row>
    <row r="16" spans="1:14" ht="25.5" customHeight="1">
      <c r="A16" s="37" t="s">
        <v>10</v>
      </c>
      <c r="B16" s="37"/>
      <c r="C16" s="37"/>
      <c r="D16" s="37"/>
      <c r="E16" s="37"/>
      <c r="F16" s="38"/>
      <c r="G16" s="38"/>
      <c r="H16" s="34">
        <v>9120836.7200000007</v>
      </c>
      <c r="I16" s="34"/>
      <c r="J16" s="36">
        <v>12722245.630000001</v>
      </c>
      <c r="K16" s="34"/>
      <c r="L16" s="34">
        <v>8294400.3600000013</v>
      </c>
      <c r="M16" s="34"/>
      <c r="N16" s="36">
        <v>11705578.24</v>
      </c>
    </row>
    <row r="17" spans="1:14" ht="25.5" customHeight="1">
      <c r="A17" s="39" t="s">
        <v>11</v>
      </c>
      <c r="B17" s="39"/>
      <c r="C17" s="39"/>
      <c r="D17" s="39"/>
      <c r="E17" s="39"/>
      <c r="F17" s="33" t="s">
        <v>12</v>
      </c>
      <c r="G17" s="33"/>
      <c r="H17" s="40">
        <f>SUM(H14:H16)</f>
        <v>67464877.829999998</v>
      </c>
      <c r="I17" s="35"/>
      <c r="J17" s="40">
        <f>SUM(J14:J16)</f>
        <v>134490738.85000005</v>
      </c>
      <c r="K17" s="34"/>
      <c r="L17" s="40">
        <f>SUM(L14:L16)</f>
        <v>57836416.030000001</v>
      </c>
      <c r="M17" s="34"/>
      <c r="N17" s="40">
        <f>SUM(N14:N16)</f>
        <v>98201637.019999966</v>
      </c>
    </row>
    <row r="18" spans="1:14" ht="25.5" customHeight="1">
      <c r="A18" s="37" t="s">
        <v>13</v>
      </c>
      <c r="B18" s="37"/>
      <c r="C18" s="37"/>
      <c r="D18" s="37"/>
      <c r="E18" s="37"/>
      <c r="F18" s="33" t="s">
        <v>14</v>
      </c>
      <c r="G18" s="33"/>
      <c r="H18" s="34">
        <v>41554863.949999996</v>
      </c>
      <c r="I18" s="34"/>
      <c r="J18" s="36">
        <v>51092336.130000032</v>
      </c>
      <c r="K18" s="34"/>
      <c r="L18" s="34">
        <v>41268085.910000145</v>
      </c>
      <c r="M18" s="34"/>
      <c r="N18" s="36">
        <v>50805558.090000033</v>
      </c>
    </row>
    <row r="19" spans="1:14" ht="25.5" customHeight="1">
      <c r="A19" s="39" t="s">
        <v>166</v>
      </c>
      <c r="B19" s="39"/>
      <c r="C19" s="39"/>
      <c r="D19" s="39"/>
      <c r="E19" s="39"/>
      <c r="F19" s="33" t="s">
        <v>16</v>
      </c>
      <c r="G19" s="33"/>
      <c r="H19" s="34">
        <v>0</v>
      </c>
      <c r="I19" s="35"/>
      <c r="J19" s="34">
        <v>19937500</v>
      </c>
      <c r="K19" s="34"/>
      <c r="L19" s="34">
        <v>0</v>
      </c>
      <c r="M19" s="34"/>
      <c r="N19" s="34">
        <v>19937500</v>
      </c>
    </row>
    <row r="20" spans="1:14" ht="25.5" customHeight="1">
      <c r="A20" s="39" t="s">
        <v>15</v>
      </c>
      <c r="B20" s="39"/>
      <c r="C20" s="39"/>
      <c r="D20" s="39"/>
      <c r="E20" s="39"/>
      <c r="F20" s="33" t="s">
        <v>18</v>
      </c>
      <c r="G20" s="33"/>
      <c r="H20" s="34">
        <v>78366289.960000023</v>
      </c>
      <c r="I20" s="35"/>
      <c r="J20" s="36">
        <v>102098409.52000003</v>
      </c>
      <c r="K20" s="34"/>
      <c r="L20" s="34">
        <v>66700642.120000005</v>
      </c>
      <c r="M20" s="34"/>
      <c r="N20" s="36">
        <v>85445329.350000009</v>
      </c>
    </row>
    <row r="21" spans="1:14" ht="25.5" customHeight="1">
      <c r="A21" s="18" t="s">
        <v>17</v>
      </c>
      <c r="B21" s="39"/>
      <c r="C21" s="39"/>
      <c r="D21" s="39"/>
      <c r="E21" s="39"/>
      <c r="F21" s="33" t="s">
        <v>170</v>
      </c>
      <c r="G21" s="33"/>
      <c r="H21" s="34">
        <v>78029.87</v>
      </c>
      <c r="I21" s="35"/>
      <c r="J21" s="34">
        <v>0</v>
      </c>
      <c r="K21" s="34"/>
      <c r="L21" s="34">
        <v>78029.87</v>
      </c>
      <c r="M21" s="34"/>
      <c r="N21" s="34">
        <v>0</v>
      </c>
    </row>
    <row r="22" spans="1:14" ht="25.5" customHeight="1">
      <c r="A22" s="26" t="s">
        <v>19</v>
      </c>
      <c r="B22" s="26"/>
      <c r="C22" s="26"/>
      <c r="D22" s="26"/>
      <c r="E22" s="26"/>
      <c r="F22" s="31"/>
      <c r="G22" s="31"/>
      <c r="H22" s="40">
        <f>H12+H17+H20+H18+H21+H19</f>
        <v>313416314.74000001</v>
      </c>
      <c r="I22" s="34"/>
      <c r="J22" s="40">
        <f>J12+J17+J20+J18+J21+J19</f>
        <v>441171332.63000011</v>
      </c>
      <c r="K22" s="34"/>
      <c r="L22" s="40">
        <f>L12+L17+L20+L18+L21+L19</f>
        <v>213796008.11000016</v>
      </c>
      <c r="M22" s="34"/>
      <c r="N22" s="40">
        <f>N12+N17+N20+N18+N21+N19</f>
        <v>343674236.67000002</v>
      </c>
    </row>
    <row r="23" spans="1:14" ht="25.5" customHeight="1">
      <c r="A23" s="26" t="s">
        <v>20</v>
      </c>
      <c r="B23" s="26"/>
      <c r="C23" s="26"/>
      <c r="D23" s="26"/>
      <c r="E23" s="26"/>
      <c r="F23" s="31"/>
      <c r="G23" s="31"/>
      <c r="H23" s="41"/>
      <c r="I23" s="41"/>
      <c r="J23" s="36"/>
      <c r="K23" s="34"/>
      <c r="L23" s="34"/>
      <c r="M23" s="34"/>
      <c r="N23" s="34"/>
    </row>
    <row r="24" spans="1:14" ht="25.5" customHeight="1">
      <c r="A24" s="18" t="s">
        <v>21</v>
      </c>
      <c r="F24" s="33" t="s">
        <v>204</v>
      </c>
      <c r="G24" s="33"/>
      <c r="H24" s="34">
        <v>65549.48</v>
      </c>
      <c r="I24" s="42"/>
      <c r="J24" s="36">
        <v>143194.4</v>
      </c>
      <c r="K24" s="34"/>
      <c r="L24" s="34">
        <v>0</v>
      </c>
      <c r="M24" s="34"/>
      <c r="N24" s="34">
        <v>77952.929999999993</v>
      </c>
    </row>
    <row r="25" spans="1:14" ht="25.5" customHeight="1">
      <c r="A25" s="18" t="s">
        <v>187</v>
      </c>
      <c r="F25" s="33" t="s">
        <v>172</v>
      </c>
      <c r="G25" s="33"/>
      <c r="H25" s="34">
        <v>47867049.029999994</v>
      </c>
      <c r="I25" s="42"/>
      <c r="J25" s="34">
        <v>53315664.919999994</v>
      </c>
      <c r="K25" s="34"/>
      <c r="L25" s="34">
        <v>55062500</v>
      </c>
      <c r="M25" s="34"/>
      <c r="N25" s="34">
        <v>55287500</v>
      </c>
    </row>
    <row r="26" spans="1:14" ht="25.5" customHeight="1">
      <c r="A26" s="18" t="s">
        <v>22</v>
      </c>
      <c r="F26" s="33">
        <v>14</v>
      </c>
      <c r="G26" s="33"/>
      <c r="H26" s="34">
        <v>0</v>
      </c>
      <c r="I26" s="42"/>
      <c r="J26" s="36">
        <v>0</v>
      </c>
      <c r="K26" s="34"/>
      <c r="L26" s="34">
        <v>20249922.5</v>
      </c>
      <c r="M26" s="34"/>
      <c r="N26" s="36">
        <v>20249922.5</v>
      </c>
    </row>
    <row r="27" spans="1:14" ht="25.5" customHeight="1">
      <c r="A27" s="37" t="s">
        <v>23</v>
      </c>
      <c r="F27" s="33" t="s">
        <v>14</v>
      </c>
      <c r="G27" s="33"/>
      <c r="H27" s="34">
        <v>22960754.879999999</v>
      </c>
      <c r="I27" s="42"/>
      <c r="J27" s="36">
        <v>11066397.48</v>
      </c>
      <c r="K27" s="34"/>
      <c r="L27" s="34">
        <v>22960754.879999999</v>
      </c>
      <c r="M27" s="34"/>
      <c r="N27" s="36">
        <v>11066397.48</v>
      </c>
    </row>
    <row r="28" spans="1:14" ht="25.5" customHeight="1">
      <c r="A28" s="37" t="s">
        <v>24</v>
      </c>
      <c r="B28" s="37"/>
      <c r="C28" s="37"/>
      <c r="D28" s="37"/>
      <c r="E28" s="37"/>
      <c r="F28" s="33" t="s">
        <v>26</v>
      </c>
      <c r="G28" s="33"/>
      <c r="H28" s="34">
        <v>131097113.86999993</v>
      </c>
      <c r="I28" s="42"/>
      <c r="J28" s="36">
        <v>135416899.93000001</v>
      </c>
      <c r="K28" s="34"/>
      <c r="L28" s="34">
        <v>114347220.26999992</v>
      </c>
      <c r="M28" s="34"/>
      <c r="N28" s="34">
        <v>118421040.64000002</v>
      </c>
    </row>
    <row r="29" spans="1:14" ht="25.5" customHeight="1">
      <c r="A29" s="37" t="s">
        <v>25</v>
      </c>
      <c r="B29" s="37"/>
      <c r="C29" s="37"/>
      <c r="D29" s="37"/>
      <c r="E29" s="37"/>
      <c r="F29" s="33" t="s">
        <v>28</v>
      </c>
      <c r="G29" s="33"/>
      <c r="H29" s="34">
        <v>3939792.7100000023</v>
      </c>
      <c r="I29" s="42"/>
      <c r="J29" s="36">
        <v>4530224.5800000019</v>
      </c>
      <c r="K29" s="34"/>
      <c r="L29" s="34">
        <v>3939792.7100000023</v>
      </c>
      <c r="M29" s="34"/>
      <c r="N29" s="34">
        <v>4530224.5800000019</v>
      </c>
    </row>
    <row r="30" spans="1:14" ht="25.5" customHeight="1">
      <c r="A30" s="18" t="s">
        <v>27</v>
      </c>
      <c r="F30" s="33" t="s">
        <v>31</v>
      </c>
      <c r="G30" s="33"/>
      <c r="H30" s="34">
        <v>713457.4700000002</v>
      </c>
      <c r="I30" s="42"/>
      <c r="J30" s="36">
        <v>663194.5</v>
      </c>
      <c r="K30" s="34"/>
      <c r="L30" s="34">
        <v>713457.4700000002</v>
      </c>
      <c r="M30" s="34"/>
      <c r="N30" s="34">
        <v>663194.5</v>
      </c>
    </row>
    <row r="31" spans="1:14" ht="25.5" customHeight="1">
      <c r="A31" s="18" t="s">
        <v>29</v>
      </c>
      <c r="F31" s="33" t="s">
        <v>173</v>
      </c>
      <c r="G31" s="33"/>
      <c r="H31" s="34">
        <v>7397729.29</v>
      </c>
      <c r="I31" s="42"/>
      <c r="J31" s="36">
        <v>7071745.4100000001</v>
      </c>
      <c r="K31" s="34"/>
      <c r="L31" s="34">
        <v>6815987.0499999998</v>
      </c>
      <c r="M31" s="34"/>
      <c r="N31" s="36">
        <v>6514496.0899999999</v>
      </c>
    </row>
    <row r="32" spans="1:14" ht="25.5" customHeight="1">
      <c r="A32" s="18" t="s">
        <v>30</v>
      </c>
      <c r="F32" s="33" t="s">
        <v>178</v>
      </c>
      <c r="G32" s="33"/>
      <c r="H32" s="34">
        <v>4441738.9899999993</v>
      </c>
      <c r="I32" s="43"/>
      <c r="J32" s="36">
        <v>4094344.92</v>
      </c>
      <c r="K32" s="34"/>
      <c r="L32" s="34">
        <v>4094537.7699999996</v>
      </c>
      <c r="M32" s="34"/>
      <c r="N32" s="44">
        <v>3700270.38</v>
      </c>
    </row>
    <row r="33" spans="1:14" ht="25.5" customHeight="1">
      <c r="A33" s="26" t="s">
        <v>32</v>
      </c>
      <c r="B33" s="26"/>
      <c r="C33" s="26"/>
      <c r="D33" s="26"/>
      <c r="E33" s="26"/>
      <c r="F33" s="31"/>
      <c r="G33" s="31"/>
      <c r="H33" s="40">
        <f>SUM(H24:H32)</f>
        <v>218483185.71999994</v>
      </c>
      <c r="I33" s="43"/>
      <c r="J33" s="40">
        <f>SUM(J24:J32)</f>
        <v>216301666.14000002</v>
      </c>
      <c r="K33" s="34"/>
      <c r="L33" s="40">
        <f>SUM(L24:L32)</f>
        <v>228184172.64999995</v>
      </c>
      <c r="M33" s="34"/>
      <c r="N33" s="40">
        <f>SUM(N24:N32)</f>
        <v>220510999.10000002</v>
      </c>
    </row>
    <row r="34" spans="1:14" ht="25.5" customHeight="1" thickBot="1">
      <c r="A34" s="26" t="s">
        <v>33</v>
      </c>
      <c r="B34" s="26"/>
      <c r="C34" s="26"/>
      <c r="D34" s="26"/>
      <c r="E34" s="26"/>
      <c r="F34" s="31"/>
      <c r="G34" s="31"/>
      <c r="H34" s="45">
        <f>H22+H33</f>
        <v>531899500.45999992</v>
      </c>
      <c r="I34" s="43"/>
      <c r="J34" s="45">
        <f>J22+J33</f>
        <v>657472998.7700001</v>
      </c>
      <c r="K34" s="34"/>
      <c r="L34" s="45">
        <f>L22+L33</f>
        <v>441980180.76000011</v>
      </c>
      <c r="M34" s="34"/>
      <c r="N34" s="45">
        <f>N22+N33</f>
        <v>564185235.76999998</v>
      </c>
    </row>
    <row r="35" spans="1:14" ht="22.5" thickTop="1">
      <c r="A35" s="26"/>
      <c r="B35" s="26"/>
      <c r="C35" s="26"/>
      <c r="D35" s="26"/>
      <c r="E35" s="26"/>
      <c r="H35" s="18"/>
      <c r="K35" s="48"/>
      <c r="M35" s="48"/>
    </row>
    <row r="36" spans="1:14" ht="25.5" customHeight="1">
      <c r="A36" s="18" t="s">
        <v>34</v>
      </c>
      <c r="K36" s="48"/>
      <c r="L36" s="48"/>
      <c r="M36" s="48"/>
      <c r="N36" s="48"/>
    </row>
    <row r="37" spans="1:14" ht="21.5">
      <c r="K37" s="48"/>
      <c r="L37" s="48"/>
      <c r="M37" s="48"/>
      <c r="N37" s="48"/>
    </row>
    <row r="38" spans="1:14" ht="25.5" customHeight="1">
      <c r="J38" s="19"/>
      <c r="K38" s="19"/>
      <c r="L38" s="19"/>
      <c r="M38" s="19"/>
      <c r="N38" s="48"/>
    </row>
    <row r="39" spans="1:14" ht="25.5" customHeight="1">
      <c r="A39" s="49" t="s">
        <v>35</v>
      </c>
      <c r="B39" s="49"/>
      <c r="C39" s="49"/>
      <c r="D39" s="49"/>
      <c r="E39" s="49"/>
      <c r="F39" s="49"/>
      <c r="G39" s="49"/>
      <c r="I39" s="49" t="s">
        <v>36</v>
      </c>
      <c r="K39" s="49"/>
      <c r="L39" s="49"/>
      <c r="M39" s="49"/>
    </row>
    <row r="40" spans="1:14" ht="25.5" customHeight="1">
      <c r="A40" s="50" t="s">
        <v>37</v>
      </c>
      <c r="B40" s="50"/>
      <c r="C40" s="51"/>
      <c r="D40" s="25"/>
      <c r="E40" s="25"/>
      <c r="F40" s="18"/>
      <c r="G40" s="18"/>
      <c r="I40" s="37" t="s">
        <v>162</v>
      </c>
      <c r="K40" s="25"/>
      <c r="L40" s="25"/>
      <c r="M40" s="25"/>
    </row>
    <row r="41" spans="1:14" ht="25.5" customHeight="1">
      <c r="A41" s="136" t="s">
        <v>38</v>
      </c>
      <c r="B41" s="136"/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</row>
    <row r="42" spans="1:14" ht="25.5" customHeight="1">
      <c r="A42" s="16" t="s">
        <v>0</v>
      </c>
      <c r="B42" s="16"/>
      <c r="C42" s="16"/>
      <c r="D42" s="16"/>
      <c r="E42" s="16"/>
      <c r="F42" s="17"/>
      <c r="G42" s="17"/>
      <c r="H42" s="16"/>
      <c r="I42" s="16"/>
      <c r="J42" s="16"/>
      <c r="K42" s="16"/>
      <c r="L42" s="16"/>
      <c r="M42" s="16"/>
      <c r="N42" s="16"/>
    </row>
    <row r="43" spans="1:14" ht="25.5" customHeight="1">
      <c r="A43" s="16" t="s">
        <v>213</v>
      </c>
      <c r="B43" s="16"/>
      <c r="C43" s="16"/>
      <c r="D43" s="16"/>
      <c r="E43" s="16"/>
      <c r="F43" s="17"/>
      <c r="G43" s="17"/>
      <c r="H43" s="16"/>
      <c r="I43" s="16"/>
      <c r="J43" s="16"/>
      <c r="K43" s="16"/>
      <c r="L43" s="16"/>
      <c r="M43" s="16"/>
      <c r="N43" s="16"/>
    </row>
    <row r="44" spans="1:14" ht="25.5" customHeight="1">
      <c r="A44" s="19" t="str">
        <f>A3</f>
        <v>ณ วันที่ 30 มิถุนายน 2567</v>
      </c>
      <c r="B44" s="19"/>
      <c r="C44" s="19"/>
      <c r="D44" s="19"/>
      <c r="E44" s="19"/>
      <c r="F44" s="17"/>
      <c r="G44" s="17"/>
      <c r="H44" s="16"/>
      <c r="I44" s="16"/>
      <c r="J44" s="16"/>
      <c r="K44" s="16"/>
      <c r="L44" s="16"/>
      <c r="M44" s="16"/>
      <c r="N44" s="16"/>
    </row>
    <row r="45" spans="1:14" ht="25.5" customHeight="1">
      <c r="A45" s="19"/>
      <c r="B45" s="19"/>
      <c r="C45" s="19"/>
      <c r="D45" s="19"/>
      <c r="E45" s="19"/>
      <c r="F45" s="17"/>
      <c r="G45" s="17"/>
      <c r="H45" s="16"/>
      <c r="I45" s="16"/>
      <c r="J45" s="16"/>
      <c r="K45" s="16"/>
      <c r="L45" s="16"/>
      <c r="M45" s="16"/>
      <c r="N45" s="16"/>
    </row>
    <row r="46" spans="1:14" ht="25.5" customHeight="1">
      <c r="A46" s="19"/>
      <c r="B46" s="19"/>
      <c r="C46" s="19"/>
      <c r="D46" s="19"/>
      <c r="E46" s="19"/>
      <c r="F46" s="17"/>
      <c r="G46" s="17"/>
      <c r="H46" s="16"/>
      <c r="I46" s="16"/>
      <c r="J46" s="16"/>
      <c r="K46" s="16"/>
      <c r="L46" s="16"/>
      <c r="M46" s="16"/>
      <c r="N46" s="22" t="s">
        <v>220</v>
      </c>
    </row>
    <row r="47" spans="1:14" s="26" customFormat="1" ht="25.5" customHeight="1">
      <c r="A47" s="18"/>
      <c r="B47" s="18"/>
      <c r="C47" s="18"/>
      <c r="D47" s="18"/>
      <c r="E47" s="18"/>
      <c r="F47" s="23"/>
      <c r="G47" s="23"/>
      <c r="H47" s="135" t="str">
        <f>H6</f>
        <v>งบการเงินรวม</v>
      </c>
      <c r="I47" s="135"/>
      <c r="J47" s="135"/>
      <c r="K47" s="25"/>
      <c r="L47" s="135" t="s">
        <v>222</v>
      </c>
      <c r="M47" s="135"/>
      <c r="N47" s="135"/>
    </row>
    <row r="48" spans="1:14" ht="25.5" customHeight="1">
      <c r="F48" s="18"/>
      <c r="G48" s="18"/>
      <c r="H48" s="27" t="str">
        <f>H7</f>
        <v>30 มิถุนายน 2567</v>
      </c>
      <c r="I48" s="53"/>
      <c r="J48" s="27" t="str">
        <f>J7</f>
        <v>31 ธันวาคม 2566</v>
      </c>
      <c r="K48" s="28"/>
      <c r="L48" s="27" t="str">
        <f>L7</f>
        <v>30 มิถุนายน 2567</v>
      </c>
      <c r="M48" s="53"/>
      <c r="N48" s="27" t="str">
        <f>N7</f>
        <v>31 ธันวาคม 2566</v>
      </c>
    </row>
    <row r="49" spans="1:14" ht="25.5" customHeight="1">
      <c r="A49" s="29"/>
      <c r="B49" s="29"/>
      <c r="C49" s="29"/>
      <c r="D49" s="29"/>
      <c r="E49" s="29"/>
      <c r="F49" s="30"/>
      <c r="G49" s="30"/>
      <c r="H49" s="27" t="s">
        <v>1</v>
      </c>
      <c r="I49" s="27"/>
      <c r="J49" s="27" t="s">
        <v>2</v>
      </c>
      <c r="K49" s="28"/>
      <c r="L49" s="27" t="s">
        <v>1</v>
      </c>
      <c r="M49" s="27"/>
      <c r="N49" s="27" t="s">
        <v>2</v>
      </c>
    </row>
    <row r="50" spans="1:14" ht="25.5" customHeight="1">
      <c r="A50" s="54"/>
      <c r="B50" s="29"/>
      <c r="C50" s="29"/>
      <c r="D50" s="29"/>
      <c r="E50" s="29"/>
      <c r="F50" s="30" t="s">
        <v>3</v>
      </c>
      <c r="G50" s="30"/>
      <c r="H50" s="27" t="s">
        <v>4</v>
      </c>
      <c r="I50" s="27"/>
      <c r="J50" s="27"/>
      <c r="K50" s="28"/>
      <c r="L50" s="27" t="s">
        <v>4</v>
      </c>
      <c r="M50" s="27"/>
      <c r="N50" s="27"/>
    </row>
    <row r="51" spans="1:14" ht="25.5" customHeight="1">
      <c r="A51" s="54" t="s">
        <v>39</v>
      </c>
      <c r="B51" s="29"/>
      <c r="C51" s="29"/>
      <c r="D51" s="29"/>
      <c r="E51" s="29"/>
      <c r="F51" s="30"/>
      <c r="G51" s="30"/>
      <c r="H51" s="27"/>
      <c r="I51" s="27"/>
      <c r="J51" s="27"/>
      <c r="K51" s="28"/>
      <c r="L51" s="27"/>
      <c r="M51" s="27"/>
      <c r="N51" s="27"/>
    </row>
    <row r="52" spans="1:14" ht="25.5" customHeight="1">
      <c r="A52" s="26" t="s">
        <v>40</v>
      </c>
      <c r="B52" s="26"/>
      <c r="C52" s="26"/>
      <c r="D52" s="26"/>
      <c r="E52" s="26"/>
      <c r="F52" s="31"/>
      <c r="G52" s="31"/>
      <c r="H52" s="32"/>
      <c r="I52" s="32"/>
    </row>
    <row r="53" spans="1:14" ht="25.5" customHeight="1">
      <c r="A53" s="18" t="s">
        <v>176</v>
      </c>
      <c r="B53" s="26"/>
      <c r="C53" s="26"/>
      <c r="D53" s="26"/>
      <c r="E53" s="26"/>
      <c r="F53" s="33" t="s">
        <v>46</v>
      </c>
      <c r="G53" s="31"/>
      <c r="H53" s="34">
        <v>0</v>
      </c>
      <c r="I53" s="55"/>
      <c r="J53" s="56">
        <v>85000000</v>
      </c>
      <c r="K53" s="55"/>
      <c r="L53" s="34">
        <v>0</v>
      </c>
      <c r="M53" s="55"/>
      <c r="N53" s="56">
        <v>85000000</v>
      </c>
    </row>
    <row r="54" spans="1:14" ht="25.5" customHeight="1">
      <c r="A54" s="18" t="s">
        <v>41</v>
      </c>
      <c r="F54" s="33"/>
      <c r="G54" s="33"/>
      <c r="H54" s="18"/>
      <c r="I54" s="32"/>
    </row>
    <row r="55" spans="1:14" ht="25.5" customHeight="1">
      <c r="A55" s="37" t="s">
        <v>42</v>
      </c>
      <c r="B55" s="37"/>
      <c r="C55" s="37"/>
      <c r="D55" s="37"/>
      <c r="E55" s="37"/>
      <c r="F55" s="31"/>
      <c r="G55" s="31"/>
      <c r="H55" s="34">
        <v>34815410.370000005</v>
      </c>
      <c r="I55" s="55"/>
      <c r="J55" s="56">
        <v>48345932.880000003</v>
      </c>
      <c r="K55" s="55"/>
      <c r="L55" s="34">
        <v>28447592.850000001</v>
      </c>
      <c r="M55" s="55"/>
      <c r="N55" s="56">
        <v>43955836.759999998</v>
      </c>
    </row>
    <row r="56" spans="1:14" ht="25.5" customHeight="1">
      <c r="A56" s="37" t="s">
        <v>43</v>
      </c>
      <c r="B56" s="37"/>
      <c r="C56" s="37"/>
      <c r="D56" s="37"/>
      <c r="E56" s="37"/>
      <c r="F56" s="31"/>
      <c r="G56" s="31"/>
      <c r="H56" s="34">
        <v>42728981.070000008</v>
      </c>
      <c r="I56" s="55"/>
      <c r="J56" s="56">
        <v>48315737.600000009</v>
      </c>
      <c r="K56" s="55"/>
      <c r="L56" s="34">
        <v>41684393.100000009</v>
      </c>
      <c r="M56" s="55"/>
      <c r="N56" s="56">
        <v>47288463.330000013</v>
      </c>
    </row>
    <row r="57" spans="1:14" ht="25.5" customHeight="1">
      <c r="A57" s="18" t="s">
        <v>44</v>
      </c>
      <c r="F57" s="33" t="s">
        <v>219</v>
      </c>
      <c r="G57" s="33"/>
      <c r="H57" s="57">
        <f>SUM(H55:H56)</f>
        <v>77544391.440000013</v>
      </c>
      <c r="I57" s="55"/>
      <c r="J57" s="57">
        <f>SUM(J55:J56)</f>
        <v>96661670.480000019</v>
      </c>
      <c r="K57" s="55"/>
      <c r="L57" s="57">
        <f>SUM(L55:L56)</f>
        <v>70131985.950000018</v>
      </c>
      <c r="M57" s="55"/>
      <c r="N57" s="57">
        <f>SUM(N55:N56)</f>
        <v>91244300.090000004</v>
      </c>
    </row>
    <row r="58" spans="1:14" ht="25.5" customHeight="1">
      <c r="A58" s="18" t="s">
        <v>45</v>
      </c>
      <c r="F58" s="33" t="s">
        <v>14</v>
      </c>
      <c r="G58" s="33"/>
      <c r="H58" s="34">
        <v>27111914.600000001</v>
      </c>
      <c r="I58" s="55"/>
      <c r="J58" s="56">
        <v>34783675.959999993</v>
      </c>
      <c r="K58" s="55"/>
      <c r="L58" s="34">
        <v>15783470.179999998</v>
      </c>
      <c r="M58" s="55"/>
      <c r="N58" s="56">
        <v>23228401.369999997</v>
      </c>
    </row>
    <row r="59" spans="1:14" ht="25.5" customHeight="1">
      <c r="A59" s="18" t="s">
        <v>235</v>
      </c>
      <c r="F59" s="33" t="s">
        <v>57</v>
      </c>
      <c r="G59" s="33"/>
      <c r="H59" s="34">
        <v>0</v>
      </c>
      <c r="I59" s="55"/>
      <c r="J59" s="56">
        <v>0</v>
      </c>
      <c r="K59" s="55"/>
      <c r="L59" s="34">
        <v>10000000</v>
      </c>
      <c r="M59" s="55"/>
      <c r="N59" s="56">
        <v>0</v>
      </c>
    </row>
    <row r="60" spans="1:14" ht="25.5" customHeight="1">
      <c r="A60" s="18" t="s">
        <v>47</v>
      </c>
      <c r="F60" s="33"/>
      <c r="G60" s="33"/>
      <c r="H60" s="56"/>
      <c r="I60" s="58"/>
      <c r="J60" s="56"/>
      <c r="K60" s="56"/>
      <c r="L60" s="56"/>
      <c r="M60" s="55"/>
      <c r="N60" s="56"/>
    </row>
    <row r="61" spans="1:14" ht="25.5" customHeight="1">
      <c r="A61" s="18" t="s">
        <v>48</v>
      </c>
      <c r="F61" s="33" t="s">
        <v>206</v>
      </c>
      <c r="G61" s="33"/>
      <c r="H61" s="34">
        <v>1190300.5799999998</v>
      </c>
      <c r="I61" s="59"/>
      <c r="J61" s="56">
        <v>1157904.5499999998</v>
      </c>
      <c r="K61" s="55"/>
      <c r="L61" s="34">
        <v>1190300.5799999998</v>
      </c>
      <c r="M61" s="55"/>
      <c r="N61" s="56">
        <v>1157904.5499999998</v>
      </c>
    </row>
    <row r="62" spans="1:14" ht="25.5" customHeight="1">
      <c r="A62" s="18" t="s">
        <v>49</v>
      </c>
      <c r="F62" s="33"/>
      <c r="G62" s="33"/>
      <c r="H62" s="34">
        <v>256869.26</v>
      </c>
      <c r="I62" s="59"/>
      <c r="J62" s="56">
        <v>112898.73999999999</v>
      </c>
      <c r="K62" s="55"/>
      <c r="L62" s="34">
        <v>256869.26</v>
      </c>
      <c r="M62" s="55"/>
      <c r="N62" s="56">
        <v>112898.73999999999</v>
      </c>
    </row>
    <row r="63" spans="1:14" ht="25.5" customHeight="1">
      <c r="A63" s="18" t="s">
        <v>50</v>
      </c>
      <c r="F63" s="31"/>
      <c r="G63" s="31"/>
      <c r="H63" s="34">
        <v>0</v>
      </c>
      <c r="I63" s="60"/>
      <c r="J63" s="56">
        <v>584800.15</v>
      </c>
      <c r="K63" s="55"/>
      <c r="L63" s="55">
        <v>0</v>
      </c>
      <c r="M63" s="55"/>
      <c r="N63" s="56">
        <v>0</v>
      </c>
    </row>
    <row r="64" spans="1:14" ht="25.5" customHeight="1">
      <c r="A64" s="26" t="s">
        <v>51</v>
      </c>
      <c r="B64" s="26"/>
      <c r="C64" s="26"/>
      <c r="D64" s="26"/>
      <c r="E64" s="26"/>
      <c r="F64" s="31"/>
      <c r="G64" s="31"/>
      <c r="H64" s="57">
        <f>SUM(H57:H63)+H53</f>
        <v>106103475.88000003</v>
      </c>
      <c r="I64" s="60"/>
      <c r="J64" s="57">
        <f>SUM(J57:J63)+J53</f>
        <v>218300949.88</v>
      </c>
      <c r="K64" s="55"/>
      <c r="L64" s="57">
        <f>SUM(L57:L63)+L53</f>
        <v>97362625.970000014</v>
      </c>
      <c r="M64" s="55"/>
      <c r="N64" s="57">
        <f>SUM(N57:N63)+N53</f>
        <v>200743504.75</v>
      </c>
    </row>
    <row r="65" spans="1:14" ht="25.5" customHeight="1">
      <c r="A65" s="26" t="s">
        <v>52</v>
      </c>
      <c r="B65" s="26"/>
      <c r="C65" s="26"/>
      <c r="D65" s="26"/>
      <c r="E65" s="26"/>
      <c r="F65" s="31"/>
      <c r="G65" s="31"/>
      <c r="H65" s="56"/>
      <c r="I65" s="58"/>
      <c r="J65" s="56"/>
      <c r="K65" s="55"/>
      <c r="L65" s="55"/>
      <c r="M65" s="55"/>
      <c r="N65" s="55"/>
    </row>
    <row r="66" spans="1:14" ht="25.5" customHeight="1">
      <c r="A66" s="18" t="s">
        <v>53</v>
      </c>
      <c r="B66" s="26"/>
      <c r="C66" s="26"/>
      <c r="D66" s="26"/>
      <c r="E66" s="26"/>
      <c r="F66" s="33" t="s">
        <v>174</v>
      </c>
      <c r="G66" s="31"/>
      <c r="H66" s="34">
        <v>12000000</v>
      </c>
      <c r="I66" s="58"/>
      <c r="J66" s="55">
        <v>12000000</v>
      </c>
      <c r="K66" s="55"/>
      <c r="L66" s="34">
        <v>12000000</v>
      </c>
      <c r="M66" s="55"/>
      <c r="N66" s="55">
        <v>12000000</v>
      </c>
    </row>
    <row r="67" spans="1:14" ht="25.5" customHeight="1">
      <c r="A67" s="18" t="s">
        <v>54</v>
      </c>
      <c r="F67" s="33" t="s">
        <v>206</v>
      </c>
      <c r="G67" s="33"/>
      <c r="H67" s="34">
        <v>3014576.7800000003</v>
      </c>
      <c r="I67" s="61"/>
      <c r="J67" s="56">
        <v>3617940.77</v>
      </c>
      <c r="K67" s="56"/>
      <c r="L67" s="34">
        <v>3014576.7800000003</v>
      </c>
      <c r="M67" s="55"/>
      <c r="N67" s="56">
        <v>3617940.77</v>
      </c>
    </row>
    <row r="68" spans="1:14" ht="25.5" customHeight="1">
      <c r="A68" s="18" t="s">
        <v>55</v>
      </c>
      <c r="F68" s="33"/>
      <c r="G68" s="33"/>
      <c r="H68" s="56"/>
      <c r="I68" s="61"/>
      <c r="J68" s="56"/>
      <c r="K68" s="56"/>
      <c r="L68" s="56"/>
      <c r="M68" s="55"/>
      <c r="N68" s="56"/>
    </row>
    <row r="69" spans="1:14" ht="25.5" customHeight="1">
      <c r="A69" s="18" t="s">
        <v>56</v>
      </c>
      <c r="F69" s="33" t="s">
        <v>224</v>
      </c>
      <c r="G69" s="33"/>
      <c r="H69" s="34">
        <v>27763538</v>
      </c>
      <c r="I69" s="61"/>
      <c r="J69" s="56">
        <v>26805512</v>
      </c>
      <c r="K69" s="55"/>
      <c r="L69" s="34">
        <v>24432546</v>
      </c>
      <c r="M69" s="55"/>
      <c r="N69" s="56">
        <v>23614492</v>
      </c>
    </row>
    <row r="70" spans="1:14" ht="25.5" customHeight="1">
      <c r="A70" s="18" t="s">
        <v>58</v>
      </c>
      <c r="F70" s="33"/>
      <c r="G70" s="33"/>
      <c r="H70" s="34">
        <v>450000</v>
      </c>
      <c r="I70" s="61"/>
      <c r="J70" s="62">
        <v>450000</v>
      </c>
      <c r="K70" s="55"/>
      <c r="L70" s="34">
        <v>450000</v>
      </c>
      <c r="M70" s="55"/>
      <c r="N70" s="63">
        <v>450000</v>
      </c>
    </row>
    <row r="71" spans="1:14" ht="25.5" customHeight="1">
      <c r="A71" s="26" t="s">
        <v>59</v>
      </c>
      <c r="B71" s="26"/>
      <c r="C71" s="26"/>
      <c r="D71" s="26"/>
      <c r="E71" s="26"/>
      <c r="F71" s="31"/>
      <c r="G71" s="31"/>
      <c r="H71" s="57">
        <f>SUM(H66:H70)</f>
        <v>43228114.780000001</v>
      </c>
      <c r="I71" s="58"/>
      <c r="J71" s="57">
        <f>SUM(J66:J70)</f>
        <v>42873452.769999996</v>
      </c>
      <c r="K71" s="55"/>
      <c r="L71" s="57">
        <f>SUM(L66:L70)</f>
        <v>39897122.780000001</v>
      </c>
      <c r="M71" s="55"/>
      <c r="N71" s="57">
        <f>SUM(N66:N70)</f>
        <v>39682432.769999996</v>
      </c>
    </row>
    <row r="72" spans="1:14" ht="25.5" customHeight="1">
      <c r="A72" s="26" t="s">
        <v>60</v>
      </c>
      <c r="B72" s="26"/>
      <c r="C72" s="26"/>
      <c r="D72" s="26"/>
      <c r="E72" s="26"/>
      <c r="F72" s="31"/>
      <c r="G72" s="31"/>
      <c r="H72" s="64">
        <f>H64+H71</f>
        <v>149331590.66000003</v>
      </c>
      <c r="I72" s="58"/>
      <c r="J72" s="64">
        <f>J64+J71</f>
        <v>261174402.64999998</v>
      </c>
      <c r="K72" s="55"/>
      <c r="L72" s="63">
        <f>L64+L71</f>
        <v>137259748.75</v>
      </c>
      <c r="M72" s="55"/>
      <c r="N72" s="63">
        <f>N64+N71</f>
        <v>240425937.51999998</v>
      </c>
    </row>
    <row r="73" spans="1:14" ht="25.5" customHeight="1">
      <c r="A73" s="26"/>
      <c r="B73" s="26"/>
      <c r="C73" s="26"/>
      <c r="D73" s="26"/>
      <c r="E73" s="26"/>
      <c r="F73" s="31"/>
      <c r="G73" s="31"/>
      <c r="H73" s="56"/>
      <c r="I73" s="58"/>
      <c r="J73" s="56"/>
      <c r="K73" s="55"/>
      <c r="L73" s="55"/>
      <c r="M73" s="55"/>
      <c r="N73" s="55"/>
    </row>
    <row r="74" spans="1:14" ht="25.5" customHeight="1">
      <c r="A74" s="18" t="s">
        <v>34</v>
      </c>
      <c r="K74" s="48"/>
      <c r="L74" s="48"/>
      <c r="M74" s="48"/>
      <c r="N74" s="48"/>
    </row>
    <row r="75" spans="1:14" ht="25.5" customHeight="1">
      <c r="K75" s="48"/>
      <c r="L75" s="48"/>
      <c r="M75" s="48"/>
      <c r="N75" s="48"/>
    </row>
    <row r="76" spans="1:14" ht="25.5" customHeight="1">
      <c r="K76" s="48"/>
      <c r="L76" s="48"/>
      <c r="M76" s="48"/>
      <c r="N76" s="48"/>
    </row>
    <row r="77" spans="1:14" ht="25.5" customHeight="1">
      <c r="A77" s="49" t="s">
        <v>35</v>
      </c>
      <c r="B77" s="49"/>
      <c r="C77" s="49"/>
      <c r="D77" s="49"/>
      <c r="E77" s="49"/>
      <c r="F77" s="49"/>
      <c r="G77" s="49"/>
      <c r="H77" s="49"/>
      <c r="I77" s="49" t="s">
        <v>36</v>
      </c>
      <c r="K77" s="49"/>
      <c r="L77" s="49"/>
      <c r="M77" s="49"/>
    </row>
    <row r="78" spans="1:14" ht="25.5" customHeight="1">
      <c r="A78" s="50" t="s">
        <v>37</v>
      </c>
      <c r="B78" s="50"/>
      <c r="C78" s="51"/>
      <c r="D78" s="25"/>
      <c r="E78" s="25"/>
      <c r="F78" s="18"/>
      <c r="G78" s="18"/>
      <c r="H78" s="37"/>
      <c r="I78" s="37" t="s">
        <v>162</v>
      </c>
      <c r="K78" s="25"/>
      <c r="L78" s="25"/>
      <c r="M78" s="25"/>
    </row>
    <row r="79" spans="1:14" ht="25.5" customHeight="1">
      <c r="A79" s="50"/>
      <c r="B79" s="50"/>
      <c r="C79" s="51"/>
      <c r="D79" s="25"/>
      <c r="E79" s="25"/>
      <c r="F79" s="18"/>
      <c r="G79" s="18"/>
      <c r="H79" s="37"/>
      <c r="I79" s="37"/>
      <c r="K79" s="25"/>
      <c r="L79" s="25"/>
      <c r="M79" s="25"/>
    </row>
    <row r="80" spans="1:14" ht="26.25" customHeight="1">
      <c r="A80" s="136" t="s">
        <v>61</v>
      </c>
      <c r="B80" s="136"/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6"/>
    </row>
    <row r="81" spans="1:14" ht="26.25" customHeight="1">
      <c r="A81" s="16" t="s">
        <v>0</v>
      </c>
      <c r="B81" s="16"/>
      <c r="C81" s="16"/>
      <c r="D81" s="16"/>
      <c r="E81" s="16"/>
      <c r="F81" s="17"/>
      <c r="G81" s="17"/>
      <c r="H81" s="16"/>
      <c r="I81" s="16"/>
      <c r="J81" s="16"/>
      <c r="K81" s="16"/>
      <c r="L81" s="16"/>
      <c r="M81" s="16"/>
      <c r="N81" s="16"/>
    </row>
    <row r="82" spans="1:14" ht="26.25" customHeight="1">
      <c r="A82" s="16" t="s">
        <v>213</v>
      </c>
      <c r="B82" s="16"/>
      <c r="C82" s="16"/>
      <c r="D82" s="16"/>
      <c r="E82" s="16"/>
      <c r="F82" s="17"/>
      <c r="G82" s="17"/>
      <c r="H82" s="16"/>
      <c r="I82" s="16"/>
      <c r="J82" s="16"/>
      <c r="K82" s="16"/>
      <c r="L82" s="16"/>
      <c r="M82" s="16"/>
      <c r="N82" s="16"/>
    </row>
    <row r="83" spans="1:14" ht="26.25" customHeight="1">
      <c r="A83" s="19" t="str">
        <f>A3</f>
        <v>ณ วันที่ 30 มิถุนายน 2567</v>
      </c>
      <c r="B83" s="19"/>
      <c r="C83" s="19"/>
      <c r="D83" s="19"/>
      <c r="E83" s="19"/>
      <c r="F83" s="17"/>
      <c r="G83" s="17"/>
      <c r="H83" s="16"/>
      <c r="I83" s="16"/>
      <c r="J83" s="16"/>
      <c r="K83" s="16"/>
      <c r="L83" s="16"/>
      <c r="M83" s="16"/>
      <c r="N83" s="16"/>
    </row>
    <row r="84" spans="1:14" ht="26.25" customHeight="1">
      <c r="J84" s="19"/>
      <c r="K84" s="19"/>
      <c r="L84" s="19"/>
      <c r="M84" s="19"/>
      <c r="N84" s="48"/>
    </row>
    <row r="85" spans="1:14" ht="26.25" customHeight="1">
      <c r="J85" s="19"/>
      <c r="K85" s="19"/>
      <c r="L85" s="19"/>
      <c r="M85" s="19"/>
      <c r="N85" s="22" t="s">
        <v>220</v>
      </c>
    </row>
    <row r="86" spans="1:14" s="26" customFormat="1" ht="26.25" customHeight="1">
      <c r="A86" s="18"/>
      <c r="B86" s="18"/>
      <c r="C86" s="18"/>
      <c r="D86" s="18"/>
      <c r="E86" s="18"/>
      <c r="F86" s="23"/>
      <c r="G86" s="23"/>
      <c r="H86" s="135" t="str">
        <f>H47</f>
        <v>งบการเงินรวม</v>
      </c>
      <c r="I86" s="135"/>
      <c r="J86" s="135"/>
      <c r="K86" s="25"/>
      <c r="L86" s="135" t="s">
        <v>222</v>
      </c>
      <c r="M86" s="135"/>
      <c r="N86" s="135"/>
    </row>
    <row r="87" spans="1:14" ht="26.25" customHeight="1">
      <c r="F87" s="18"/>
      <c r="G87" s="18"/>
      <c r="H87" s="27" t="str">
        <f>H48</f>
        <v>30 มิถุนายน 2567</v>
      </c>
      <c r="I87" s="53"/>
      <c r="J87" s="27" t="str">
        <f>J48</f>
        <v>31 ธันวาคม 2566</v>
      </c>
      <c r="K87" s="28"/>
      <c r="L87" s="27" t="str">
        <f>L48</f>
        <v>30 มิถุนายน 2567</v>
      </c>
      <c r="M87" s="53"/>
      <c r="N87" s="27" t="str">
        <f>N48</f>
        <v>31 ธันวาคม 2566</v>
      </c>
    </row>
    <row r="88" spans="1:14" ht="26.25" customHeight="1">
      <c r="A88" s="29"/>
      <c r="B88" s="29"/>
      <c r="C88" s="29"/>
      <c r="D88" s="29"/>
      <c r="E88" s="29"/>
      <c r="F88" s="30"/>
      <c r="G88" s="30"/>
      <c r="H88" s="27" t="s">
        <v>1</v>
      </c>
      <c r="I88" s="27"/>
      <c r="J88" s="27" t="s">
        <v>2</v>
      </c>
      <c r="K88" s="28"/>
      <c r="L88" s="27" t="s">
        <v>1</v>
      </c>
      <c r="M88" s="27"/>
      <c r="N88" s="27" t="s">
        <v>2</v>
      </c>
    </row>
    <row r="89" spans="1:14" ht="26.25" customHeight="1">
      <c r="A89" s="54"/>
      <c r="B89" s="29"/>
      <c r="C89" s="29"/>
      <c r="D89" s="29"/>
      <c r="E89" s="29"/>
      <c r="F89" s="30" t="s">
        <v>3</v>
      </c>
      <c r="G89" s="30"/>
      <c r="H89" s="27" t="s">
        <v>4</v>
      </c>
      <c r="I89" s="27"/>
      <c r="J89" s="27"/>
      <c r="K89" s="28"/>
      <c r="L89" s="27" t="s">
        <v>4</v>
      </c>
      <c r="M89" s="27"/>
      <c r="N89" s="27"/>
    </row>
    <row r="90" spans="1:14" ht="26.25" customHeight="1">
      <c r="A90" s="54" t="s">
        <v>62</v>
      </c>
      <c r="B90" s="54"/>
      <c r="C90" s="54"/>
      <c r="D90" s="29"/>
      <c r="E90" s="29"/>
      <c r="F90" s="30"/>
      <c r="G90" s="30"/>
      <c r="H90" s="27"/>
      <c r="I90" s="27"/>
      <c r="J90" s="27"/>
      <c r="K90" s="28"/>
      <c r="L90" s="27"/>
      <c r="M90" s="27"/>
      <c r="N90" s="27"/>
    </row>
    <row r="91" spans="1:14" ht="26.25" customHeight="1">
      <c r="A91" s="26" t="s">
        <v>63</v>
      </c>
      <c r="B91" s="26"/>
      <c r="C91" s="26"/>
      <c r="D91" s="26"/>
      <c r="E91" s="26"/>
      <c r="F91" s="31"/>
      <c r="G91" s="31"/>
      <c r="H91" s="27"/>
      <c r="I91" s="53"/>
      <c r="J91" s="27"/>
      <c r="K91" s="28"/>
      <c r="L91" s="27"/>
      <c r="N91" s="27"/>
    </row>
    <row r="92" spans="1:14" ht="26.25" customHeight="1">
      <c r="A92" s="18" t="s">
        <v>64</v>
      </c>
      <c r="F92" s="31"/>
      <c r="G92" s="31"/>
      <c r="H92" s="32"/>
      <c r="I92" s="32"/>
      <c r="K92" s="48"/>
      <c r="L92" s="48"/>
      <c r="M92" s="48"/>
      <c r="N92" s="48"/>
    </row>
    <row r="93" spans="1:14" ht="26.25" customHeight="1">
      <c r="A93" s="39" t="s">
        <v>65</v>
      </c>
      <c r="B93" s="39"/>
      <c r="C93" s="39"/>
      <c r="D93" s="39"/>
      <c r="E93" s="39"/>
      <c r="F93" s="33"/>
      <c r="G93" s="33"/>
      <c r="H93" s="18"/>
      <c r="I93" s="32"/>
      <c r="K93" s="48"/>
      <c r="L93" s="48"/>
      <c r="M93" s="48"/>
      <c r="N93" s="48"/>
    </row>
    <row r="94" spans="1:14" ht="26.25" customHeight="1" thickBot="1">
      <c r="A94" s="39" t="s">
        <v>184</v>
      </c>
      <c r="B94" s="39"/>
      <c r="C94" s="39"/>
      <c r="D94" s="39"/>
      <c r="E94" s="39"/>
      <c r="F94" s="33"/>
      <c r="G94" s="33"/>
      <c r="H94" s="65">
        <v>230000000</v>
      </c>
      <c r="I94" s="60"/>
      <c r="J94" s="65">
        <v>230000000</v>
      </c>
      <c r="K94" s="55"/>
      <c r="L94" s="65">
        <v>230000000</v>
      </c>
      <c r="M94" s="55"/>
      <c r="N94" s="65">
        <v>230000000</v>
      </c>
    </row>
    <row r="95" spans="1:14" ht="26.25" customHeight="1" thickTop="1">
      <c r="A95" s="39" t="s">
        <v>66</v>
      </c>
      <c r="B95" s="39"/>
      <c r="C95" s="39"/>
      <c r="D95" s="39"/>
      <c r="E95" s="39"/>
      <c r="F95" s="33"/>
      <c r="G95" s="33"/>
      <c r="H95" s="55"/>
      <c r="I95" s="60"/>
      <c r="J95" s="55"/>
      <c r="K95" s="55"/>
      <c r="L95" s="55"/>
      <c r="M95" s="55"/>
      <c r="N95" s="55"/>
    </row>
    <row r="96" spans="1:14" ht="26.25" customHeight="1">
      <c r="A96" s="39" t="s">
        <v>184</v>
      </c>
      <c r="B96" s="39"/>
      <c r="C96" s="39"/>
      <c r="D96" s="39"/>
      <c r="E96" s="39"/>
      <c r="F96" s="33"/>
      <c r="G96" s="33"/>
      <c r="H96" s="55">
        <v>230000000</v>
      </c>
      <c r="I96" s="60"/>
      <c r="J96" s="55">
        <v>230000000</v>
      </c>
      <c r="K96" s="55"/>
      <c r="L96" s="55">
        <v>230000000</v>
      </c>
      <c r="M96" s="55"/>
      <c r="N96" s="55">
        <v>230000000</v>
      </c>
    </row>
    <row r="97" spans="1:14" ht="26.25" customHeight="1">
      <c r="A97" s="39" t="s">
        <v>67</v>
      </c>
      <c r="B97" s="39"/>
      <c r="C97" s="39"/>
      <c r="D97" s="39"/>
      <c r="E97" s="39"/>
      <c r="F97" s="33"/>
      <c r="G97" s="33"/>
      <c r="H97" s="55">
        <v>42699106.670000002</v>
      </c>
      <c r="I97" s="60"/>
      <c r="J97" s="55">
        <v>42699106.670000002</v>
      </c>
      <c r="K97" s="55"/>
      <c r="L97" s="55">
        <v>42699106.670000002</v>
      </c>
      <c r="M97" s="55"/>
      <c r="N97" s="55">
        <v>42699106.670000002</v>
      </c>
    </row>
    <row r="98" spans="1:14" ht="26.25" customHeight="1">
      <c r="A98" s="18" t="s">
        <v>68</v>
      </c>
      <c r="F98" s="31"/>
      <c r="G98" s="31"/>
      <c r="H98" s="55"/>
      <c r="I98" s="60"/>
      <c r="J98" s="55"/>
      <c r="K98" s="55"/>
      <c r="L98" s="55"/>
      <c r="M98" s="55"/>
      <c r="N98" s="55"/>
    </row>
    <row r="99" spans="1:14" ht="26.25" customHeight="1">
      <c r="A99" s="18" t="s">
        <v>69</v>
      </c>
      <c r="F99" s="31"/>
      <c r="G99" s="31"/>
      <c r="H99" s="55"/>
      <c r="I99" s="60"/>
      <c r="J99" s="55"/>
      <c r="K99" s="55"/>
      <c r="L99" s="55"/>
      <c r="M99" s="55"/>
      <c r="N99" s="55"/>
    </row>
    <row r="100" spans="1:14" ht="26.25" customHeight="1">
      <c r="A100" s="18" t="s">
        <v>70</v>
      </c>
      <c r="F100" s="33" t="s">
        <v>241</v>
      </c>
      <c r="G100" s="33"/>
      <c r="H100" s="55">
        <f>CONSO!L20</f>
        <v>22575000</v>
      </c>
      <c r="I100" s="59"/>
      <c r="J100" s="55">
        <v>22575000</v>
      </c>
      <c r="K100" s="55"/>
      <c r="L100" s="55">
        <v>20575000</v>
      </c>
      <c r="M100" s="55"/>
      <c r="N100" s="55">
        <v>20575000</v>
      </c>
    </row>
    <row r="101" spans="1:14" ht="26.25" customHeight="1">
      <c r="A101" s="66" t="s">
        <v>71</v>
      </c>
      <c r="B101" s="66"/>
      <c r="C101" s="66"/>
      <c r="D101" s="66"/>
      <c r="E101" s="66"/>
      <c r="F101" s="31"/>
      <c r="G101" s="31"/>
      <c r="H101" s="55">
        <f>CONSO!N20</f>
        <v>87293462.689999998</v>
      </c>
      <c r="I101" s="60"/>
      <c r="J101" s="55">
        <v>101024157.81999999</v>
      </c>
      <c r="K101" s="55"/>
      <c r="L101" s="55">
        <f>COMPANY!M19</f>
        <v>11446325.34000014</v>
      </c>
      <c r="M101" s="55"/>
      <c r="N101" s="55">
        <v>30485191.579999998</v>
      </c>
    </row>
    <row r="102" spans="1:14" ht="26.25" customHeight="1">
      <c r="A102" s="26" t="s">
        <v>72</v>
      </c>
      <c r="B102" s="26"/>
      <c r="C102" s="26"/>
      <c r="D102" s="26"/>
      <c r="E102" s="26"/>
      <c r="F102" s="31"/>
      <c r="G102" s="31"/>
      <c r="H102" s="67">
        <f>SUM(H96:H101)</f>
        <v>382567569.36000001</v>
      </c>
      <c r="I102" s="60"/>
      <c r="J102" s="67">
        <f>SUM(J96:J101)</f>
        <v>396298264.49000001</v>
      </c>
      <c r="K102" s="55"/>
      <c r="L102" s="67">
        <f>SUM(L96:L101)</f>
        <v>304720432.01000017</v>
      </c>
      <c r="M102" s="55"/>
      <c r="N102" s="67">
        <f>SUM(N96:N101)</f>
        <v>323759298.25</v>
      </c>
    </row>
    <row r="103" spans="1:14" ht="26.25" customHeight="1">
      <c r="A103" s="18" t="s">
        <v>73</v>
      </c>
      <c r="F103" s="31"/>
      <c r="G103" s="31"/>
      <c r="H103" s="55">
        <f>CONSO!R20</f>
        <v>340.44</v>
      </c>
      <c r="I103" s="60"/>
      <c r="J103" s="55">
        <v>331.63</v>
      </c>
      <c r="K103" s="55"/>
      <c r="L103" s="11">
        <v>0</v>
      </c>
      <c r="M103" s="55"/>
      <c r="N103" s="11">
        <v>0</v>
      </c>
    </row>
    <row r="104" spans="1:14" ht="26.25" customHeight="1">
      <c r="A104" s="26" t="s">
        <v>74</v>
      </c>
      <c r="B104" s="26"/>
      <c r="C104" s="26"/>
      <c r="D104" s="26"/>
      <c r="E104" s="26"/>
      <c r="F104" s="31"/>
      <c r="G104" s="31"/>
      <c r="H104" s="57">
        <f>SUM(H102:H103)</f>
        <v>382567909.80000001</v>
      </c>
      <c r="I104" s="60"/>
      <c r="J104" s="57">
        <f>SUM(J102:J103)</f>
        <v>396298596.12</v>
      </c>
      <c r="K104" s="55"/>
      <c r="L104" s="63">
        <f>SUM(L102:L103)</f>
        <v>304720432.01000017</v>
      </c>
      <c r="M104" s="55"/>
      <c r="N104" s="63">
        <f>SUM(N102:N103)</f>
        <v>323759298.25</v>
      </c>
    </row>
    <row r="105" spans="1:14" ht="26.25" customHeight="1" thickBot="1">
      <c r="A105" s="26" t="s">
        <v>75</v>
      </c>
      <c r="B105" s="26"/>
      <c r="C105" s="26"/>
      <c r="D105" s="26"/>
      <c r="E105" s="26"/>
      <c r="F105" s="31"/>
      <c r="G105" s="31"/>
      <c r="H105" s="68">
        <f>H72+H104</f>
        <v>531899500.46000004</v>
      </c>
      <c r="I105" s="60"/>
      <c r="J105" s="68">
        <f>J72+J104</f>
        <v>657472998.76999998</v>
      </c>
      <c r="K105" s="55"/>
      <c r="L105" s="65">
        <f>L72+L104</f>
        <v>441980180.76000017</v>
      </c>
      <c r="M105" s="55"/>
      <c r="N105" s="65">
        <f>N72+N104</f>
        <v>564185235.76999998</v>
      </c>
    </row>
    <row r="106" spans="1:14" ht="26.25" customHeight="1" thickTop="1">
      <c r="A106" s="26"/>
      <c r="B106" s="26"/>
      <c r="C106" s="26"/>
      <c r="D106" s="26"/>
      <c r="E106" s="26"/>
      <c r="F106" s="31"/>
      <c r="G106" s="31"/>
      <c r="H106" s="12"/>
      <c r="I106" s="12"/>
      <c r="J106" s="12"/>
      <c r="K106" s="12"/>
      <c r="L106" s="12"/>
      <c r="M106" s="13"/>
      <c r="N106" s="12"/>
    </row>
    <row r="107" spans="1:14" ht="26.25" customHeight="1">
      <c r="A107" s="26"/>
      <c r="B107" s="26"/>
      <c r="C107" s="26"/>
      <c r="D107" s="26"/>
      <c r="E107" s="26"/>
      <c r="F107" s="31"/>
      <c r="G107" s="31"/>
      <c r="I107" s="6"/>
      <c r="J107" s="5"/>
      <c r="K107" s="5"/>
      <c r="L107" s="5"/>
      <c r="M107" s="7"/>
      <c r="N107" s="5"/>
    </row>
    <row r="108" spans="1:14" ht="26.25" customHeight="1">
      <c r="H108" s="5"/>
      <c r="K108" s="48"/>
      <c r="L108" s="48"/>
      <c r="M108" s="48"/>
      <c r="N108" s="48"/>
    </row>
    <row r="109" spans="1:14" ht="26.25" customHeight="1">
      <c r="A109" s="18" t="s">
        <v>34</v>
      </c>
      <c r="K109" s="48"/>
      <c r="L109" s="48"/>
      <c r="M109" s="48"/>
      <c r="N109" s="48"/>
    </row>
    <row r="110" spans="1:14" ht="26.25" customHeight="1">
      <c r="K110" s="48"/>
      <c r="L110" s="48"/>
      <c r="M110" s="48"/>
      <c r="N110" s="48"/>
    </row>
    <row r="111" spans="1:14" ht="26.25" customHeight="1">
      <c r="K111" s="48"/>
      <c r="L111" s="48"/>
      <c r="M111" s="48"/>
      <c r="N111" s="48"/>
    </row>
    <row r="112" spans="1:14" ht="26.25" customHeight="1"/>
    <row r="113" spans="1:14" ht="26.25" customHeight="1"/>
    <row r="114" spans="1:14" ht="26.25" customHeight="1"/>
    <row r="115" spans="1:14" ht="26.25" customHeight="1">
      <c r="K115" s="48"/>
      <c r="L115" s="48"/>
      <c r="M115" s="48"/>
      <c r="N115" s="48"/>
    </row>
    <row r="116" spans="1:14" ht="26.25" customHeight="1">
      <c r="A116" s="49" t="s">
        <v>35</v>
      </c>
      <c r="B116" s="49"/>
      <c r="C116" s="49"/>
      <c r="D116" s="49"/>
      <c r="E116" s="49"/>
      <c r="F116" s="49"/>
      <c r="G116" s="49"/>
      <c r="H116" s="49"/>
      <c r="I116" s="49" t="s">
        <v>36</v>
      </c>
      <c r="K116" s="49"/>
      <c r="L116" s="49"/>
      <c r="M116" s="49"/>
    </row>
    <row r="117" spans="1:14" ht="26.25" customHeight="1">
      <c r="A117" s="50" t="s">
        <v>37</v>
      </c>
      <c r="B117" s="50"/>
      <c r="C117" s="51"/>
      <c r="D117" s="25"/>
      <c r="E117" s="25"/>
      <c r="F117" s="18"/>
      <c r="G117" s="18"/>
      <c r="H117" s="37"/>
      <c r="I117" s="37" t="s">
        <v>162</v>
      </c>
      <c r="K117" s="25"/>
      <c r="L117" s="25"/>
      <c r="M117" s="25"/>
    </row>
  </sheetData>
  <mergeCells count="9">
    <mergeCell ref="H86:J86"/>
    <mergeCell ref="L86:N86"/>
    <mergeCell ref="H6:J6"/>
    <mergeCell ref="L6:N6"/>
    <mergeCell ref="L47:N47"/>
    <mergeCell ref="H47:J47"/>
    <mergeCell ref="A80:N80"/>
    <mergeCell ref="A41:N41"/>
    <mergeCell ref="A10:D10"/>
  </mergeCells>
  <pageMargins left="0.78740157480314965" right="0.39370078740157483" top="0.59055118110236227" bottom="0.39370078740157483" header="0.35433070866141736" footer="0.31496062992125984"/>
  <pageSetup paperSize="9" scale="80" fitToHeight="0" orientation="portrait" r:id="rId1"/>
  <headerFooter scaleWithDoc="0" alignWithMargins="0"/>
  <rowBreaks count="1" manualBreakCount="1">
    <brk id="4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DC3E4-A03D-4A56-AFE2-5167A9568D01}">
  <dimension ref="A1:K100"/>
  <sheetViews>
    <sheetView view="pageBreakPreview" topLeftCell="A61" zoomScale="90" zoomScaleNormal="100" zoomScaleSheetLayoutView="90" workbookViewId="0">
      <selection activeCell="A63" sqref="A63"/>
    </sheetView>
  </sheetViews>
  <sheetFormatPr defaultColWidth="9.33203125" defaultRowHeight="25.5" customHeight="1"/>
  <cols>
    <col min="1" max="1" width="10.33203125" style="18" customWidth="1"/>
    <col min="2" max="2" width="39" style="18" customWidth="1"/>
    <col min="3" max="3" width="9.44140625" style="47" customWidth="1"/>
    <col min="4" max="4" width="1.6640625" style="47" customWidth="1"/>
    <col min="5" max="5" width="17.109375" style="18" customWidth="1"/>
    <col min="6" max="6" width="1.6640625" style="18" customWidth="1"/>
    <col min="7" max="7" width="17.109375" style="18" customWidth="1"/>
    <col min="8" max="8" width="1.6640625" style="18" customWidth="1"/>
    <col min="9" max="9" width="17.109375" style="18" customWidth="1"/>
    <col min="10" max="10" width="1.6640625" style="18" customWidth="1"/>
    <col min="11" max="11" width="17.109375" style="18" customWidth="1"/>
    <col min="12" max="12" width="2" style="18" customWidth="1"/>
    <col min="13" max="13" width="12.109375" style="18" bestFit="1" customWidth="1"/>
    <col min="14" max="16384" width="9.33203125" style="18"/>
  </cols>
  <sheetData>
    <row r="1" spans="1:11" ht="26.25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26.25" customHeight="1">
      <c r="A2" s="138" t="s">
        <v>76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</row>
    <row r="3" spans="1:11" ht="26.25" customHeight="1">
      <c r="A3" s="138" t="s">
        <v>228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</row>
    <row r="4" spans="1:11" ht="26.25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26.25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2" t="s">
        <v>220</v>
      </c>
    </row>
    <row r="6" spans="1:11" s="26" customFormat="1" ht="26.25" customHeight="1">
      <c r="A6" s="18"/>
      <c r="B6" s="18"/>
      <c r="C6" s="115"/>
      <c r="D6" s="115"/>
      <c r="E6" s="135" t="s">
        <v>221</v>
      </c>
      <c r="F6" s="135"/>
      <c r="G6" s="135"/>
      <c r="I6" s="24"/>
      <c r="J6" s="24" t="s">
        <v>222</v>
      </c>
      <c r="K6" s="24"/>
    </row>
    <row r="7" spans="1:11" ht="26.25" customHeight="1">
      <c r="C7" s="30" t="s">
        <v>3</v>
      </c>
      <c r="D7" s="30"/>
      <c r="E7" s="52" t="s">
        <v>210</v>
      </c>
      <c r="F7" s="48"/>
      <c r="G7" s="52" t="s">
        <v>185</v>
      </c>
      <c r="H7" s="48"/>
      <c r="I7" s="52" t="s">
        <v>210</v>
      </c>
      <c r="J7" s="48"/>
      <c r="K7" s="52" t="s">
        <v>185</v>
      </c>
    </row>
    <row r="8" spans="1:11" ht="26.25" customHeight="1">
      <c r="A8" s="37" t="s">
        <v>77</v>
      </c>
      <c r="B8" s="37"/>
      <c r="C8" s="32"/>
      <c r="D8" s="32"/>
      <c r="E8" s="94">
        <v>86057189.980000004</v>
      </c>
      <c r="F8" s="94"/>
      <c r="G8" s="94">
        <v>96550997.640000015</v>
      </c>
      <c r="H8" s="94"/>
      <c r="I8" s="94">
        <v>64490555.479999989</v>
      </c>
      <c r="J8" s="94"/>
      <c r="K8" s="94">
        <v>79403554.550000012</v>
      </c>
    </row>
    <row r="9" spans="1:11" ht="26.25" customHeight="1">
      <c r="A9" s="37" t="s">
        <v>78</v>
      </c>
      <c r="B9" s="37"/>
      <c r="C9" s="32"/>
      <c r="D9" s="32"/>
      <c r="E9" s="94">
        <v>27249676.849999994</v>
      </c>
      <c r="F9" s="94"/>
      <c r="G9" s="94">
        <v>36070236.369999997</v>
      </c>
      <c r="H9" s="94"/>
      <c r="I9" s="94">
        <v>27249676.850000001</v>
      </c>
      <c r="J9" s="94"/>
      <c r="K9" s="94">
        <v>35901337.359999955</v>
      </c>
    </row>
    <row r="10" spans="1:11" ht="26.25" customHeight="1">
      <c r="A10" s="37" t="s">
        <v>79</v>
      </c>
      <c r="B10" s="37"/>
      <c r="C10" s="32"/>
      <c r="D10" s="32"/>
      <c r="E10" s="94">
        <v>881950.79000000015</v>
      </c>
      <c r="F10" s="94"/>
      <c r="G10" s="94">
        <v>520549.53</v>
      </c>
      <c r="H10" s="94"/>
      <c r="I10" s="94">
        <v>881950.79000000015</v>
      </c>
      <c r="J10" s="94"/>
      <c r="K10" s="94">
        <v>558072.39999999991</v>
      </c>
    </row>
    <row r="11" spans="1:11" ht="26.25" customHeight="1">
      <c r="A11" s="37" t="s">
        <v>80</v>
      </c>
      <c r="B11" s="37"/>
      <c r="C11" s="32"/>
      <c r="D11" s="32"/>
      <c r="E11" s="116">
        <f>SUM(E8:E10)</f>
        <v>114188817.62</v>
      </c>
      <c r="F11" s="94"/>
      <c r="G11" s="116">
        <f>SUM(G8:G10)</f>
        <v>133141783.54000002</v>
      </c>
      <c r="H11" s="94"/>
      <c r="I11" s="116">
        <f>SUM(I8:I10)</f>
        <v>92622183.11999999</v>
      </c>
      <c r="J11" s="94"/>
      <c r="K11" s="116">
        <f>SUM(K8:K10)</f>
        <v>115862964.30999997</v>
      </c>
    </row>
    <row r="12" spans="1:11" ht="26.25" customHeight="1">
      <c r="A12" s="37" t="s">
        <v>81</v>
      </c>
      <c r="B12" s="37"/>
      <c r="C12" s="32"/>
      <c r="D12" s="32"/>
      <c r="E12" s="94">
        <v>-60033627.589999951</v>
      </c>
      <c r="F12" s="94"/>
      <c r="G12" s="94">
        <v>-70062019.610000014</v>
      </c>
      <c r="H12" s="94"/>
      <c r="I12" s="94">
        <v>-45329425.140000001</v>
      </c>
      <c r="J12" s="94"/>
      <c r="K12" s="94">
        <v>-59380750.62000002</v>
      </c>
    </row>
    <row r="13" spans="1:11" ht="26.25" customHeight="1">
      <c r="A13" s="37" t="s">
        <v>82</v>
      </c>
      <c r="B13" s="37"/>
      <c r="C13" s="32"/>
      <c r="D13" s="32"/>
      <c r="E13" s="94">
        <v>-23714677.18</v>
      </c>
      <c r="F13" s="94"/>
      <c r="G13" s="94">
        <v>-34648449.969999999</v>
      </c>
      <c r="H13" s="94"/>
      <c r="I13" s="94">
        <v>-23714677.18</v>
      </c>
      <c r="J13" s="94"/>
      <c r="K13" s="94">
        <v>-34546503.360000007</v>
      </c>
    </row>
    <row r="14" spans="1:11" ht="26.25" customHeight="1">
      <c r="A14" s="37" t="s">
        <v>83</v>
      </c>
      <c r="B14" s="37"/>
      <c r="C14" s="32"/>
      <c r="D14" s="32"/>
      <c r="E14" s="116">
        <f>SUM(E12:E13)</f>
        <v>-83748304.769999951</v>
      </c>
      <c r="F14" s="94"/>
      <c r="G14" s="116">
        <f>SUM(G12:G13)</f>
        <v>-104710469.58000001</v>
      </c>
      <c r="H14" s="94"/>
      <c r="I14" s="116">
        <f>SUM(I12:I13)</f>
        <v>-69044102.319999993</v>
      </c>
      <c r="J14" s="94"/>
      <c r="K14" s="116">
        <f>SUM(K12:K13)</f>
        <v>-93927253.980000019</v>
      </c>
    </row>
    <row r="15" spans="1:11" ht="26.25" customHeight="1">
      <c r="A15" s="37" t="s">
        <v>84</v>
      </c>
      <c r="B15" s="37"/>
      <c r="C15" s="32"/>
      <c r="D15" s="32"/>
      <c r="E15" s="94">
        <f>E11+E14</f>
        <v>30440512.850000054</v>
      </c>
      <c r="F15" s="94"/>
      <c r="G15" s="94">
        <f>G11+G14</f>
        <v>28431313.960000008</v>
      </c>
      <c r="H15" s="94"/>
      <c r="I15" s="94">
        <f>I11+I14</f>
        <v>23578080.799999997</v>
      </c>
      <c r="J15" s="94"/>
      <c r="K15" s="94">
        <f>K11+K14</f>
        <v>21935710.329999954</v>
      </c>
    </row>
    <row r="16" spans="1:11" ht="26.25" customHeight="1">
      <c r="A16" s="37" t="s">
        <v>85</v>
      </c>
      <c r="B16" s="37"/>
      <c r="C16" s="32"/>
      <c r="D16" s="32"/>
      <c r="E16" s="117">
        <v>446329.70000000007</v>
      </c>
      <c r="F16" s="94"/>
      <c r="G16" s="117">
        <v>466570.24000000022</v>
      </c>
      <c r="H16" s="94"/>
      <c r="I16" s="117">
        <v>687500.4</v>
      </c>
      <c r="J16" s="94"/>
      <c r="K16" s="117">
        <v>735069.31000000029</v>
      </c>
    </row>
    <row r="17" spans="1:11" ht="26.25" customHeight="1">
      <c r="A17" s="37" t="s">
        <v>247</v>
      </c>
      <c r="B17" s="37"/>
      <c r="C17" s="32"/>
      <c r="D17" s="32"/>
      <c r="E17" s="118">
        <v>68185.399999999994</v>
      </c>
      <c r="F17" s="94"/>
      <c r="G17" s="118">
        <v>0</v>
      </c>
      <c r="H17" s="94"/>
      <c r="I17" s="118">
        <v>0</v>
      </c>
      <c r="J17" s="94"/>
      <c r="K17" s="118">
        <v>0</v>
      </c>
    </row>
    <row r="18" spans="1:11" ht="26.25" customHeight="1">
      <c r="A18" s="18" t="s">
        <v>86</v>
      </c>
      <c r="C18" s="32"/>
      <c r="D18" s="32"/>
      <c r="E18" s="94">
        <f>SUM(E15:E17)</f>
        <v>30955027.950000051</v>
      </c>
      <c r="F18" s="94"/>
      <c r="G18" s="94">
        <f>SUM(G15:G17)</f>
        <v>28897884.20000001</v>
      </c>
      <c r="H18" s="94"/>
      <c r="I18" s="94">
        <f>SUM(I15:I17)</f>
        <v>24265581.199999996</v>
      </c>
      <c r="J18" s="94"/>
      <c r="K18" s="94">
        <f>SUM(K15:K17)</f>
        <v>22670779.639999952</v>
      </c>
    </row>
    <row r="19" spans="1:11" ht="26.25" customHeight="1">
      <c r="A19" s="37" t="s">
        <v>87</v>
      </c>
      <c r="B19" s="37"/>
      <c r="C19" s="32"/>
      <c r="D19" s="32"/>
      <c r="E19" s="117">
        <v>-9654290.7699999996</v>
      </c>
      <c r="F19" s="94"/>
      <c r="G19" s="117">
        <v>-8994727.5500000007</v>
      </c>
      <c r="H19" s="94"/>
      <c r="I19" s="117">
        <v>-9654290.7699999996</v>
      </c>
      <c r="J19" s="94"/>
      <c r="K19" s="117">
        <v>-8994727.5500000007</v>
      </c>
    </row>
    <row r="20" spans="1:11" ht="26.25" customHeight="1">
      <c r="A20" s="37" t="s">
        <v>88</v>
      </c>
      <c r="B20" s="37"/>
      <c r="C20" s="32"/>
      <c r="D20" s="32"/>
      <c r="E20" s="117">
        <v>-12596671.350000001</v>
      </c>
      <c r="F20" s="94"/>
      <c r="G20" s="117">
        <v>-12632288.91</v>
      </c>
      <c r="H20" s="94"/>
      <c r="I20" s="117">
        <v>-11727466.73</v>
      </c>
      <c r="J20" s="94"/>
      <c r="K20" s="117">
        <v>-12200201.369999992</v>
      </c>
    </row>
    <row r="21" spans="1:11" ht="26.25" customHeight="1">
      <c r="A21" s="18" t="s">
        <v>89</v>
      </c>
      <c r="C21" s="32"/>
      <c r="D21" s="32"/>
      <c r="E21" s="116">
        <f>SUM(E19:E20)</f>
        <v>-22250962.120000001</v>
      </c>
      <c r="F21" s="94"/>
      <c r="G21" s="116">
        <f>SUM(G19:G20)</f>
        <v>-21627016.460000001</v>
      </c>
      <c r="H21" s="94"/>
      <c r="I21" s="116">
        <f>SUM(I19:I20)</f>
        <v>-21381757.5</v>
      </c>
      <c r="J21" s="94"/>
      <c r="K21" s="116">
        <f>SUM(K19:K20)</f>
        <v>-21194928.919999994</v>
      </c>
    </row>
    <row r="22" spans="1:11" ht="26.25" customHeight="1">
      <c r="A22" s="18" t="s">
        <v>90</v>
      </c>
      <c r="C22" s="32"/>
      <c r="D22" s="32"/>
      <c r="E22" s="94">
        <f>E18+E21</f>
        <v>8704065.8300000504</v>
      </c>
      <c r="F22" s="94"/>
      <c r="G22" s="94">
        <f>G18+G21</f>
        <v>7270867.7400000095</v>
      </c>
      <c r="H22" s="94"/>
      <c r="I22" s="94">
        <f>I18+I21</f>
        <v>2883823.6999999955</v>
      </c>
      <c r="J22" s="94"/>
      <c r="K22" s="94">
        <f>K18+K21</f>
        <v>1475850.7199999578</v>
      </c>
    </row>
    <row r="23" spans="1:11" ht="26.25" customHeight="1">
      <c r="A23" s="18" t="s">
        <v>91</v>
      </c>
      <c r="C23" s="32"/>
      <c r="D23" s="32"/>
      <c r="E23" s="94">
        <v>279444.35999999987</v>
      </c>
      <c r="F23" s="94"/>
      <c r="G23" s="94">
        <v>466202.48000000033</v>
      </c>
      <c r="H23" s="94"/>
      <c r="I23" s="94">
        <v>277674.43999999994</v>
      </c>
      <c r="J23" s="94"/>
      <c r="K23" s="94">
        <v>465127.43000000028</v>
      </c>
    </row>
    <row r="24" spans="1:11" ht="26.25" customHeight="1">
      <c r="A24" s="37" t="s">
        <v>92</v>
      </c>
      <c r="B24" s="37"/>
      <c r="C24" s="32"/>
      <c r="D24" s="32"/>
      <c r="E24" s="117">
        <v>-660150.1399999999</v>
      </c>
      <c r="F24" s="94"/>
      <c r="G24" s="117">
        <v>-537644.26</v>
      </c>
      <c r="H24" s="94"/>
      <c r="I24" s="117">
        <v>-765972.05999999982</v>
      </c>
      <c r="J24" s="117"/>
      <c r="K24" s="117">
        <v>-669167.54999999993</v>
      </c>
    </row>
    <row r="25" spans="1:11" ht="26.25" customHeight="1">
      <c r="A25" s="37" t="s">
        <v>190</v>
      </c>
      <c r="B25" s="37"/>
      <c r="C25" s="32"/>
      <c r="D25" s="32"/>
      <c r="E25" s="117"/>
      <c r="F25" s="94"/>
      <c r="G25" s="117"/>
      <c r="H25" s="94"/>
      <c r="I25" s="117"/>
      <c r="J25" s="117"/>
      <c r="K25" s="117"/>
    </row>
    <row r="26" spans="1:11" ht="26.25" customHeight="1">
      <c r="A26" s="119" t="s">
        <v>191</v>
      </c>
      <c r="B26" s="37"/>
      <c r="C26" s="52" t="s">
        <v>205</v>
      </c>
      <c r="D26" s="32"/>
      <c r="E26" s="120">
        <v>-2985940.66</v>
      </c>
      <c r="F26" s="94"/>
      <c r="G26" s="120">
        <v>-181932.62</v>
      </c>
      <c r="H26" s="94"/>
      <c r="I26" s="120">
        <v>0</v>
      </c>
      <c r="J26" s="94"/>
      <c r="K26" s="120">
        <v>0</v>
      </c>
    </row>
    <row r="27" spans="1:11" ht="26.25" customHeight="1">
      <c r="A27" s="37" t="s">
        <v>168</v>
      </c>
      <c r="B27" s="37"/>
      <c r="C27" s="32"/>
      <c r="D27" s="32"/>
      <c r="E27" s="94">
        <f>SUM(E22:E26)</f>
        <v>5337419.39000005</v>
      </c>
      <c r="F27" s="94"/>
      <c r="G27" s="94">
        <f>SUM(G22:G26)</f>
        <v>7017493.3400000101</v>
      </c>
      <c r="H27" s="94"/>
      <c r="I27" s="94">
        <f>SUM(I22:I26)</f>
        <v>2395526.0799999954</v>
      </c>
      <c r="J27" s="94"/>
      <c r="K27" s="94">
        <f>SUM(K22:K26)</f>
        <v>1271810.5999999582</v>
      </c>
    </row>
    <row r="28" spans="1:11" ht="26.25" customHeight="1">
      <c r="A28" s="37" t="s">
        <v>171</v>
      </c>
      <c r="B28" s="37"/>
      <c r="C28" s="52" t="s">
        <v>218</v>
      </c>
      <c r="D28" s="52"/>
      <c r="E28" s="120">
        <v>-874363.13</v>
      </c>
      <c r="F28" s="94"/>
      <c r="G28" s="120">
        <v>-1111018.52</v>
      </c>
      <c r="H28" s="94"/>
      <c r="I28" s="120">
        <v>-647560.53</v>
      </c>
      <c r="J28" s="94"/>
      <c r="K28" s="120">
        <v>-441393.82</v>
      </c>
    </row>
    <row r="29" spans="1:11" ht="26.25" customHeight="1">
      <c r="A29" s="37" t="s">
        <v>167</v>
      </c>
      <c r="B29" s="37"/>
      <c r="C29" s="32"/>
      <c r="D29" s="32"/>
      <c r="E29" s="116">
        <f>SUM(E27:E28)</f>
        <v>4463056.2600000501</v>
      </c>
      <c r="F29" s="94"/>
      <c r="G29" s="116">
        <f>SUM(G27:G28)</f>
        <v>5906474.8200000096</v>
      </c>
      <c r="H29" s="94"/>
      <c r="I29" s="116">
        <f>SUM(I27:I28)</f>
        <v>1747965.5499999954</v>
      </c>
      <c r="J29" s="94"/>
      <c r="K29" s="116">
        <f>SUM(K27:K28)</f>
        <v>830416.77999995812</v>
      </c>
    </row>
    <row r="30" spans="1:11" ht="26.25" customHeight="1">
      <c r="A30" s="81"/>
      <c r="B30" s="81"/>
      <c r="C30" s="32"/>
      <c r="D30" s="32"/>
      <c r="E30" s="94"/>
      <c r="F30" s="94"/>
      <c r="G30" s="94"/>
      <c r="H30" s="94"/>
      <c r="I30" s="94"/>
      <c r="J30" s="94"/>
      <c r="K30" s="94"/>
    </row>
    <row r="31" spans="1:11" ht="26.25" customHeight="1">
      <c r="A31" s="81"/>
      <c r="B31" s="81"/>
      <c r="C31" s="32"/>
      <c r="D31" s="32"/>
      <c r="E31" s="94"/>
      <c r="F31" s="94"/>
      <c r="G31" s="94"/>
      <c r="H31" s="94"/>
      <c r="I31" s="94"/>
      <c r="J31" s="94"/>
      <c r="K31" s="94"/>
    </row>
    <row r="32" spans="1:11" ht="26.25" customHeight="1">
      <c r="A32" s="37" t="s">
        <v>34</v>
      </c>
      <c r="B32" s="37"/>
    </row>
    <row r="33" spans="1:11" ht="26.25" customHeight="1">
      <c r="A33" s="37"/>
      <c r="B33" s="37"/>
    </row>
    <row r="34" spans="1:11" ht="26.25" customHeight="1">
      <c r="A34" s="37"/>
      <c r="B34" s="37"/>
    </row>
    <row r="35" spans="1:11" ht="26.25" customHeight="1">
      <c r="A35" s="37"/>
      <c r="B35" s="37"/>
    </row>
    <row r="36" spans="1:11" ht="26.25" customHeight="1">
      <c r="A36" s="49" t="s">
        <v>35</v>
      </c>
      <c r="B36" s="49"/>
      <c r="C36" s="18"/>
      <c r="D36" s="18"/>
      <c r="E36" s="121"/>
      <c r="F36" s="18" t="s">
        <v>36</v>
      </c>
      <c r="H36" s="49"/>
      <c r="J36" s="122"/>
      <c r="K36" s="122"/>
    </row>
    <row r="37" spans="1:11" ht="26.25" customHeight="1">
      <c r="A37" s="50" t="s">
        <v>37</v>
      </c>
      <c r="B37" s="50"/>
      <c r="C37" s="18"/>
      <c r="D37" s="18"/>
      <c r="E37" s="123"/>
      <c r="G37" s="37" t="s">
        <v>163</v>
      </c>
      <c r="H37" s="25"/>
      <c r="J37" s="48"/>
      <c r="K37" s="48"/>
    </row>
    <row r="38" spans="1:11" ht="26.25" customHeight="1">
      <c r="A38" s="50"/>
      <c r="B38" s="50"/>
      <c r="C38" s="18"/>
      <c r="D38" s="18"/>
      <c r="E38" s="123"/>
      <c r="G38" s="37"/>
      <c r="H38" s="25"/>
      <c r="J38" s="48"/>
      <c r="K38" s="48"/>
    </row>
    <row r="39" spans="1:11" ht="25.5" customHeight="1">
      <c r="A39" s="136" t="s">
        <v>38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</row>
    <row r="40" spans="1:11" ht="25.5" customHeight="1">
      <c r="A40" s="136" t="s">
        <v>93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6"/>
    </row>
    <row r="41" spans="1:11" ht="25.5" customHeight="1">
      <c r="A41" s="138" t="s">
        <v>94</v>
      </c>
      <c r="B41" s="138"/>
      <c r="C41" s="138"/>
      <c r="D41" s="138"/>
      <c r="E41" s="138"/>
      <c r="F41" s="138"/>
      <c r="G41" s="138"/>
      <c r="H41" s="138"/>
      <c r="I41" s="138"/>
      <c r="J41" s="138"/>
      <c r="K41" s="138"/>
    </row>
    <row r="42" spans="1:11" ht="25.5" customHeight="1">
      <c r="A42" s="138" t="str">
        <f>A3</f>
        <v>สำหรับงวดสามเดือน สิ้นสุดวันที่ 30 มิถุนายน 2567 (ยังไม่ได้ตรวจสอบ / สอบทานแล้ว)</v>
      </c>
      <c r="B42" s="138"/>
      <c r="C42" s="138"/>
      <c r="D42" s="138"/>
      <c r="E42" s="138"/>
      <c r="F42" s="138"/>
      <c r="G42" s="138"/>
      <c r="H42" s="138"/>
      <c r="I42" s="138"/>
      <c r="J42" s="138"/>
      <c r="K42" s="138"/>
    </row>
    <row r="43" spans="1:11" ht="25.5" customHeight="1">
      <c r="A43" s="81"/>
      <c r="B43" s="81"/>
      <c r="C43" s="25"/>
      <c r="D43" s="25"/>
      <c r="E43" s="25"/>
      <c r="F43" s="25"/>
      <c r="G43" s="25"/>
      <c r="H43" s="25"/>
      <c r="I43" s="25"/>
      <c r="J43" s="25"/>
      <c r="K43" s="25"/>
    </row>
    <row r="44" spans="1:11" ht="25.5" customHeight="1">
      <c r="A44" s="81"/>
      <c r="B44" s="81"/>
      <c r="C44" s="25"/>
      <c r="D44" s="25"/>
      <c r="E44" s="25"/>
      <c r="F44" s="25"/>
      <c r="G44" s="25"/>
      <c r="H44" s="25"/>
      <c r="I44" s="25"/>
      <c r="J44" s="25"/>
      <c r="K44" s="48" t="s">
        <v>220</v>
      </c>
    </row>
    <row r="45" spans="1:11" ht="25.5" customHeight="1">
      <c r="A45" s="81"/>
      <c r="B45" s="81"/>
      <c r="C45" s="124"/>
      <c r="D45" s="124"/>
      <c r="E45" s="135" t="s">
        <v>221</v>
      </c>
      <c r="F45" s="135"/>
      <c r="G45" s="135"/>
      <c r="H45" s="26"/>
      <c r="I45" s="24"/>
      <c r="J45" s="24" t="s">
        <v>222</v>
      </c>
      <c r="K45" s="24"/>
    </row>
    <row r="46" spans="1:11" ht="25.5" customHeight="1">
      <c r="A46" s="37"/>
      <c r="B46" s="37"/>
      <c r="C46" s="30" t="s">
        <v>3</v>
      </c>
      <c r="D46" s="30"/>
      <c r="E46" s="52" t="str">
        <f>E7</f>
        <v>2567</v>
      </c>
      <c r="F46" s="48"/>
      <c r="G46" s="52" t="str">
        <f>G7</f>
        <v>2566</v>
      </c>
      <c r="H46" s="48"/>
      <c r="I46" s="52" t="str">
        <f>I7</f>
        <v>2567</v>
      </c>
      <c r="J46" s="48"/>
      <c r="K46" s="52" t="str">
        <f>K7</f>
        <v>2566</v>
      </c>
    </row>
    <row r="47" spans="1:11" ht="26.25" customHeight="1">
      <c r="A47" s="125" t="s">
        <v>192</v>
      </c>
      <c r="B47" s="126"/>
      <c r="C47" s="32"/>
      <c r="D47" s="32"/>
    </row>
    <row r="48" spans="1:11" ht="26.25" customHeight="1">
      <c r="A48" s="125" t="s">
        <v>193</v>
      </c>
      <c r="B48" s="127"/>
      <c r="C48" s="32"/>
      <c r="D48" s="32"/>
    </row>
    <row r="49" spans="1:11" ht="26.25" customHeight="1">
      <c r="A49" s="125" t="s">
        <v>194</v>
      </c>
      <c r="B49" s="127"/>
      <c r="C49" s="32"/>
      <c r="D49" s="32"/>
      <c r="E49" s="94"/>
      <c r="F49" s="94"/>
      <c r="G49" s="94"/>
      <c r="H49" s="94"/>
      <c r="I49" s="94"/>
      <c r="J49" s="94"/>
      <c r="K49" s="94"/>
    </row>
    <row r="50" spans="1:11" ht="26.25" customHeight="1">
      <c r="A50" s="127" t="s">
        <v>195</v>
      </c>
      <c r="B50" s="127"/>
      <c r="C50" s="32"/>
      <c r="D50" s="32"/>
      <c r="E50" s="94"/>
      <c r="F50" s="94"/>
      <c r="G50" s="94"/>
      <c r="H50" s="94"/>
      <c r="I50" s="94"/>
      <c r="J50" s="94"/>
      <c r="K50" s="94"/>
    </row>
    <row r="51" spans="1:11" ht="26.25" customHeight="1">
      <c r="A51" s="125" t="s">
        <v>196</v>
      </c>
      <c r="B51" s="127"/>
      <c r="C51" s="32"/>
      <c r="D51" s="32"/>
      <c r="E51" s="94">
        <v>0</v>
      </c>
      <c r="F51" s="94"/>
      <c r="G51" s="94">
        <v>0</v>
      </c>
      <c r="H51" s="94"/>
      <c r="I51" s="94">
        <v>0</v>
      </c>
      <c r="J51" s="94"/>
      <c r="K51" s="94">
        <v>0</v>
      </c>
    </row>
    <row r="52" spans="1:11" ht="26.25" customHeight="1">
      <c r="A52" s="127" t="s">
        <v>225</v>
      </c>
      <c r="B52" s="127"/>
      <c r="C52" s="32"/>
      <c r="D52" s="32"/>
      <c r="E52" s="94"/>
      <c r="F52" s="94"/>
      <c r="G52" s="94"/>
      <c r="H52" s="94"/>
      <c r="I52" s="94"/>
      <c r="J52" s="94"/>
      <c r="K52" s="94"/>
    </row>
    <row r="53" spans="1:11" ht="26.25" customHeight="1">
      <c r="A53" s="125" t="s">
        <v>226</v>
      </c>
      <c r="B53" s="127"/>
      <c r="C53" s="52"/>
      <c r="D53" s="32"/>
      <c r="E53" s="94">
        <v>0</v>
      </c>
      <c r="F53" s="94"/>
      <c r="G53" s="94">
        <v>0</v>
      </c>
      <c r="H53" s="94"/>
      <c r="I53" s="94">
        <v>0</v>
      </c>
      <c r="J53" s="94"/>
      <c r="K53" s="94">
        <v>0</v>
      </c>
    </row>
    <row r="54" spans="1:11" ht="26.25" customHeight="1">
      <c r="A54" s="125" t="s">
        <v>197</v>
      </c>
      <c r="B54" s="127"/>
      <c r="C54" s="16" t="s">
        <v>248</v>
      </c>
      <c r="D54" s="32"/>
      <c r="E54" s="128">
        <f>SUM(E48:E53)</f>
        <v>0</v>
      </c>
      <c r="F54" s="129"/>
      <c r="G54" s="128">
        <f>SUM(G48:G53)</f>
        <v>0</v>
      </c>
      <c r="H54" s="94"/>
      <c r="I54" s="128">
        <f>SUM(I48:I53)</f>
        <v>0</v>
      </c>
      <c r="J54" s="94"/>
      <c r="K54" s="128">
        <f>SUM(K48:K53)</f>
        <v>0</v>
      </c>
    </row>
    <row r="55" spans="1:11" ht="26.25" customHeight="1" thickBot="1">
      <c r="A55" s="81" t="s">
        <v>169</v>
      </c>
      <c r="B55" s="95"/>
      <c r="C55" s="32"/>
      <c r="D55" s="32"/>
      <c r="E55" s="97">
        <f>E54+E29</f>
        <v>4463056.2600000501</v>
      </c>
      <c r="F55" s="94"/>
      <c r="G55" s="97">
        <f>G54+G29</f>
        <v>5906474.8200000096</v>
      </c>
      <c r="H55" s="94"/>
      <c r="I55" s="97">
        <f>I54+I29</f>
        <v>1747965.5499999954</v>
      </c>
      <c r="J55" s="94"/>
      <c r="K55" s="97">
        <f>K54+K29</f>
        <v>830416.77999995812</v>
      </c>
    </row>
    <row r="56" spans="1:11" ht="26.25" customHeight="1" thickTop="1">
      <c r="A56" s="81"/>
      <c r="B56" s="95"/>
      <c r="C56" s="32"/>
      <c r="D56" s="32"/>
      <c r="E56" s="94"/>
      <c r="F56" s="94"/>
      <c r="G56" s="94"/>
      <c r="H56" s="94"/>
      <c r="I56" s="94"/>
      <c r="J56" s="94"/>
      <c r="K56" s="94"/>
    </row>
    <row r="57" spans="1:11" ht="25.5" customHeight="1">
      <c r="A57" s="37" t="s">
        <v>249</v>
      </c>
      <c r="B57" s="37"/>
      <c r="C57" s="32"/>
      <c r="D57" s="32"/>
      <c r="G57" s="48"/>
      <c r="H57" s="1"/>
      <c r="I57" s="1"/>
      <c r="J57" s="2"/>
      <c r="K57" s="1"/>
    </row>
    <row r="58" spans="1:11" s="26" customFormat="1" ht="25.5" customHeight="1">
      <c r="A58" s="37" t="s">
        <v>95</v>
      </c>
      <c r="B58" s="37"/>
      <c r="C58" s="130"/>
      <c r="D58" s="130"/>
      <c r="E58" s="94">
        <f>E60-E59</f>
        <v>4463051.6200000504</v>
      </c>
      <c r="F58" s="94"/>
      <c r="G58" s="94">
        <f>G60-G59</f>
        <v>5906462.6200000094</v>
      </c>
      <c r="H58" s="94"/>
      <c r="I58" s="94">
        <f>I29</f>
        <v>1747965.5499999954</v>
      </c>
      <c r="J58" s="94"/>
      <c r="K58" s="94">
        <f>K29</f>
        <v>830416.77999995812</v>
      </c>
    </row>
    <row r="59" spans="1:11" s="26" customFormat="1" ht="25.5" customHeight="1">
      <c r="A59" s="18" t="s">
        <v>96</v>
      </c>
      <c r="B59" s="18"/>
      <c r="C59" s="130"/>
      <c r="D59" s="130"/>
      <c r="E59" s="129">
        <v>4.6400000000000023</v>
      </c>
      <c r="F59" s="94"/>
      <c r="G59" s="129">
        <v>12.200000000000003</v>
      </c>
      <c r="H59" s="94"/>
      <c r="I59" s="94">
        <v>0</v>
      </c>
      <c r="J59" s="94"/>
      <c r="K59" s="94">
        <v>0</v>
      </c>
    </row>
    <row r="60" spans="1:11" s="26" customFormat="1" ht="25.5" customHeight="1" thickBot="1">
      <c r="C60" s="130"/>
      <c r="D60" s="130"/>
      <c r="E60" s="97">
        <f>E29</f>
        <v>4463056.2600000501</v>
      </c>
      <c r="F60" s="94"/>
      <c r="G60" s="97">
        <f>G29</f>
        <v>5906474.8200000096</v>
      </c>
      <c r="H60" s="94"/>
      <c r="I60" s="97">
        <f>SUM(I58:I59)</f>
        <v>1747965.5499999954</v>
      </c>
      <c r="J60" s="94"/>
      <c r="K60" s="97">
        <f>SUM(K58:K59)</f>
        <v>830416.77999995812</v>
      </c>
    </row>
    <row r="61" spans="1:11" s="26" customFormat="1" ht="25.5" customHeight="1" thickTop="1">
      <c r="C61" s="130"/>
      <c r="D61" s="130"/>
      <c r="E61" s="129"/>
      <c r="F61" s="131"/>
      <c r="G61" s="129"/>
      <c r="H61" s="129"/>
      <c r="I61" s="94"/>
      <c r="J61" s="129"/>
      <c r="K61" s="94"/>
    </row>
    <row r="62" spans="1:11" ht="25.5" customHeight="1">
      <c r="A62" s="37" t="s">
        <v>250</v>
      </c>
      <c r="B62" s="37"/>
      <c r="C62" s="32"/>
      <c r="D62" s="32"/>
      <c r="E62" s="129"/>
      <c r="F62" s="129"/>
      <c r="G62" s="94"/>
      <c r="H62" s="3"/>
      <c r="I62" s="3"/>
      <c r="J62" s="4"/>
      <c r="K62" s="3"/>
    </row>
    <row r="63" spans="1:11" s="26" customFormat="1" ht="25.5" customHeight="1">
      <c r="A63" s="37" t="s">
        <v>95</v>
      </c>
      <c r="B63" s="37"/>
      <c r="C63" s="130"/>
      <c r="D63" s="130"/>
      <c r="E63" s="94">
        <f>E65-E64</f>
        <v>4463051.6200000504</v>
      </c>
      <c r="F63" s="94"/>
      <c r="G63" s="94">
        <f>G65-G64</f>
        <v>5906462.6100000096</v>
      </c>
      <c r="H63" s="94"/>
      <c r="I63" s="94">
        <f>I55</f>
        <v>1747965.5499999954</v>
      </c>
      <c r="J63" s="94"/>
      <c r="K63" s="94">
        <f>K55</f>
        <v>830416.77999995812</v>
      </c>
    </row>
    <row r="64" spans="1:11" s="26" customFormat="1" ht="25.5" customHeight="1">
      <c r="A64" s="18" t="s">
        <v>96</v>
      </c>
      <c r="B64" s="18"/>
      <c r="C64" s="130"/>
      <c r="D64" s="130"/>
      <c r="E64" s="129">
        <f>E59</f>
        <v>4.6400000000000023</v>
      </c>
      <c r="F64" s="94"/>
      <c r="G64" s="129">
        <v>12.210000000000004</v>
      </c>
      <c r="H64" s="94"/>
      <c r="I64" s="94">
        <v>0</v>
      </c>
      <c r="J64" s="94"/>
      <c r="K64" s="94">
        <v>0</v>
      </c>
    </row>
    <row r="65" spans="1:11" s="26" customFormat="1" ht="25.5" customHeight="1" thickBot="1">
      <c r="C65" s="130"/>
      <c r="D65" s="130"/>
      <c r="E65" s="97">
        <f>E55</f>
        <v>4463056.2600000501</v>
      </c>
      <c r="F65" s="94"/>
      <c r="G65" s="97">
        <f>G55</f>
        <v>5906474.8200000096</v>
      </c>
      <c r="H65" s="94"/>
      <c r="I65" s="97">
        <f>I55</f>
        <v>1747965.5499999954</v>
      </c>
      <c r="J65" s="94"/>
      <c r="K65" s="97">
        <f>K55</f>
        <v>830416.77999995812</v>
      </c>
    </row>
    <row r="66" spans="1:11" s="26" customFormat="1" ht="25.5" customHeight="1" thickTop="1">
      <c r="C66" s="130"/>
      <c r="D66" s="130"/>
      <c r="E66" s="131"/>
      <c r="F66" s="131"/>
      <c r="G66" s="94"/>
      <c r="H66" s="129"/>
      <c r="I66" s="94"/>
      <c r="J66" s="129"/>
      <c r="K66" s="94"/>
    </row>
    <row r="67" spans="1:11" s="26" customFormat="1" ht="25.5" customHeight="1">
      <c r="A67" s="18" t="s">
        <v>97</v>
      </c>
      <c r="B67" s="18"/>
      <c r="C67" s="33" t="s">
        <v>245</v>
      </c>
      <c r="D67" s="33"/>
    </row>
    <row r="68" spans="1:11" ht="25.5" customHeight="1">
      <c r="A68" s="81" t="s">
        <v>188</v>
      </c>
      <c r="B68" s="81"/>
      <c r="C68" s="96"/>
      <c r="D68" s="96"/>
      <c r="E68" s="129"/>
      <c r="F68" s="129"/>
      <c r="G68" s="129"/>
      <c r="H68" s="129"/>
      <c r="I68" s="129"/>
      <c r="J68" s="129"/>
      <c r="K68" s="129"/>
    </row>
    <row r="69" spans="1:11" ht="25.5" customHeight="1">
      <c r="A69" s="18" t="s">
        <v>189</v>
      </c>
      <c r="C69" s="96"/>
      <c r="D69" s="96"/>
      <c r="E69" s="132">
        <f>+ROUND(E58/E70,4)</f>
        <v>9.7000000000000003E-3</v>
      </c>
      <c r="F69" s="132"/>
      <c r="G69" s="132">
        <f>+ROUND(G58/G70,4)</f>
        <v>1.2800000000000001E-2</v>
      </c>
      <c r="H69" s="132"/>
      <c r="I69" s="132">
        <f>+ROUND(I58/I70,4)</f>
        <v>3.8E-3</v>
      </c>
      <c r="J69" s="132"/>
      <c r="K69" s="132">
        <f>+ROUND(K58/K70,4)</f>
        <v>1.8E-3</v>
      </c>
    </row>
    <row r="70" spans="1:11" ht="25.5" customHeight="1">
      <c r="A70" s="18" t="s">
        <v>98</v>
      </c>
      <c r="C70" s="96"/>
      <c r="D70" s="96"/>
      <c r="E70" s="133">
        <v>460000000</v>
      </c>
      <c r="F70" s="129"/>
      <c r="G70" s="133">
        <v>460000000</v>
      </c>
      <c r="H70" s="129"/>
      <c r="I70" s="133">
        <v>460000000</v>
      </c>
      <c r="J70" s="129"/>
      <c r="K70" s="133">
        <v>460000000</v>
      </c>
    </row>
    <row r="71" spans="1:11" ht="25.5" customHeight="1">
      <c r="C71" s="96"/>
      <c r="D71" s="96"/>
      <c r="E71" s="133"/>
      <c r="F71" s="129"/>
      <c r="G71" s="133"/>
      <c r="H71" s="129"/>
      <c r="I71" s="133"/>
      <c r="J71" s="129"/>
      <c r="K71" s="133"/>
    </row>
    <row r="72" spans="1:11" ht="25.5" customHeight="1">
      <c r="C72" s="96"/>
      <c r="D72" s="96"/>
      <c r="E72" s="129"/>
      <c r="F72" s="129"/>
      <c r="G72" s="129"/>
      <c r="H72" s="129"/>
      <c r="I72" s="129"/>
      <c r="J72" s="129"/>
      <c r="K72" s="129"/>
    </row>
    <row r="73" spans="1:11" ht="25.5" customHeight="1">
      <c r="A73" s="37" t="s">
        <v>34</v>
      </c>
      <c r="B73" s="37"/>
    </row>
    <row r="74" spans="1:11" ht="25.5" customHeight="1">
      <c r="A74" s="37"/>
      <c r="B74" s="37"/>
    </row>
    <row r="75" spans="1:11" ht="25.5" customHeight="1">
      <c r="A75" s="37"/>
      <c r="B75" s="37"/>
    </row>
    <row r="76" spans="1:11" ht="25.5" customHeight="1">
      <c r="A76" s="49" t="s">
        <v>35</v>
      </c>
      <c r="B76" s="49"/>
      <c r="C76" s="18"/>
      <c r="D76" s="18"/>
      <c r="E76" s="121"/>
      <c r="F76" s="18" t="s">
        <v>36</v>
      </c>
      <c r="H76" s="49"/>
      <c r="J76" s="122"/>
      <c r="K76" s="122"/>
    </row>
    <row r="77" spans="1:11" ht="25.5" customHeight="1">
      <c r="A77" s="50" t="s">
        <v>37</v>
      </c>
      <c r="B77" s="50"/>
      <c r="C77" s="18"/>
      <c r="D77" s="18"/>
      <c r="E77" s="123"/>
      <c r="G77" s="37" t="s">
        <v>163</v>
      </c>
      <c r="H77" s="25"/>
      <c r="J77" s="48"/>
      <c r="K77" s="48"/>
    </row>
    <row r="89" spans="6:6" ht="25.5" customHeight="1">
      <c r="F89" s="94"/>
    </row>
    <row r="100" spans="6:6" ht="25.5" customHeight="1">
      <c r="F100" s="134"/>
    </row>
  </sheetData>
  <mergeCells count="9">
    <mergeCell ref="A41:K41"/>
    <mergeCell ref="A42:K42"/>
    <mergeCell ref="E45:G45"/>
    <mergeCell ref="A1:K1"/>
    <mergeCell ref="A2:K2"/>
    <mergeCell ref="A3:K3"/>
    <mergeCell ref="E6:G6"/>
    <mergeCell ref="A39:K39"/>
    <mergeCell ref="A40:K40"/>
  </mergeCells>
  <pageMargins left="0.78740157480314965" right="0.39370078740157483" top="0.59055118110236227" bottom="0.39370078740157483" header="0.31496062992125984" footer="0.31496062992125984"/>
  <pageSetup paperSize="9" scale="80" fitToHeight="0" orientation="portrait" r:id="rId1"/>
  <headerFooter scaleWithDoc="0" alignWithMargins="0"/>
  <rowBreaks count="1" manualBreakCount="1">
    <brk id="3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0"/>
  <sheetViews>
    <sheetView view="pageBreakPreview" topLeftCell="A46" zoomScale="90" zoomScaleNormal="100" zoomScaleSheetLayoutView="90" workbookViewId="0">
      <selection activeCell="C54" sqref="C54"/>
    </sheetView>
  </sheetViews>
  <sheetFormatPr defaultColWidth="9.33203125" defaultRowHeight="25.5" customHeight="1"/>
  <cols>
    <col min="1" max="1" width="10.33203125" style="18" customWidth="1"/>
    <col min="2" max="2" width="39" style="18" customWidth="1"/>
    <col min="3" max="3" width="9.44140625" style="47" customWidth="1"/>
    <col min="4" max="4" width="1.6640625" style="47" customWidth="1"/>
    <col min="5" max="5" width="17.109375" style="18" customWidth="1"/>
    <col min="6" max="6" width="1.6640625" style="18" customWidth="1"/>
    <col min="7" max="7" width="17.109375" style="18" customWidth="1"/>
    <col min="8" max="8" width="1.6640625" style="18" customWidth="1"/>
    <col min="9" max="9" width="17.109375" style="18" customWidth="1"/>
    <col min="10" max="10" width="1.6640625" style="18" customWidth="1"/>
    <col min="11" max="11" width="17.109375" style="18" customWidth="1"/>
    <col min="12" max="12" width="2" style="18" customWidth="1"/>
    <col min="13" max="13" width="12.109375" style="18" bestFit="1" customWidth="1"/>
    <col min="14" max="16384" width="9.33203125" style="18"/>
  </cols>
  <sheetData>
    <row r="1" spans="1:11" ht="26.25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26.25" customHeight="1">
      <c r="A2" s="138" t="s">
        <v>76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</row>
    <row r="3" spans="1:11" ht="26.25" customHeight="1">
      <c r="A3" s="138" t="s">
        <v>229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</row>
    <row r="4" spans="1:11" ht="26.25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26.25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2" t="s">
        <v>220</v>
      </c>
    </row>
    <row r="6" spans="1:11" s="26" customFormat="1" ht="26.25" customHeight="1">
      <c r="A6" s="18"/>
      <c r="B6" s="18"/>
      <c r="C6" s="115"/>
      <c r="D6" s="115"/>
      <c r="E6" s="135" t="s">
        <v>221</v>
      </c>
      <c r="F6" s="135"/>
      <c r="G6" s="135"/>
      <c r="I6" s="24"/>
      <c r="J6" s="24" t="s">
        <v>222</v>
      </c>
      <c r="K6" s="24"/>
    </row>
    <row r="7" spans="1:11" ht="26.25" customHeight="1">
      <c r="C7" s="30" t="s">
        <v>3</v>
      </c>
      <c r="D7" s="30"/>
      <c r="E7" s="52" t="s">
        <v>210</v>
      </c>
      <c r="F7" s="48"/>
      <c r="G7" s="52" t="s">
        <v>185</v>
      </c>
      <c r="H7" s="48"/>
      <c r="I7" s="52" t="s">
        <v>210</v>
      </c>
      <c r="J7" s="48"/>
      <c r="K7" s="52" t="s">
        <v>185</v>
      </c>
    </row>
    <row r="8" spans="1:11" ht="26.25" customHeight="1">
      <c r="A8" s="37" t="s">
        <v>77</v>
      </c>
      <c r="B8" s="37"/>
      <c r="C8" s="32"/>
      <c r="D8" s="32"/>
      <c r="E8" s="94">
        <v>177554603.19</v>
      </c>
      <c r="F8" s="94"/>
      <c r="G8" s="94">
        <v>194186227.23000002</v>
      </c>
      <c r="H8" s="94"/>
      <c r="I8" s="94">
        <v>138020581.97999999</v>
      </c>
      <c r="J8" s="94"/>
      <c r="K8" s="94">
        <v>170471379.18000001</v>
      </c>
    </row>
    <row r="9" spans="1:11" ht="26.25" customHeight="1">
      <c r="A9" s="37" t="s">
        <v>78</v>
      </c>
      <c r="B9" s="37"/>
      <c r="C9" s="32"/>
      <c r="D9" s="32"/>
      <c r="E9" s="94">
        <v>93772563.519999996</v>
      </c>
      <c r="F9" s="94"/>
      <c r="G9" s="94">
        <v>72188100.659999967</v>
      </c>
      <c r="H9" s="94"/>
      <c r="I9" s="94">
        <v>93772563.5200001</v>
      </c>
      <c r="J9" s="94"/>
      <c r="K9" s="94">
        <v>68399142.99999997</v>
      </c>
    </row>
    <row r="10" spans="1:11" ht="26.25" customHeight="1">
      <c r="A10" s="37" t="s">
        <v>79</v>
      </c>
      <c r="B10" s="37"/>
      <c r="C10" s="32"/>
      <c r="D10" s="32"/>
      <c r="E10" s="94">
        <v>1707333.1400000001</v>
      </c>
      <c r="F10" s="94"/>
      <c r="G10" s="94">
        <v>972649.53</v>
      </c>
      <c r="H10" s="94"/>
      <c r="I10" s="94">
        <v>1673333.1400000001</v>
      </c>
      <c r="J10" s="94"/>
      <c r="K10" s="94">
        <v>1760051.67</v>
      </c>
    </row>
    <row r="11" spans="1:11" ht="26.25" customHeight="1">
      <c r="A11" s="37" t="s">
        <v>80</v>
      </c>
      <c r="B11" s="37"/>
      <c r="C11" s="32"/>
      <c r="D11" s="32"/>
      <c r="E11" s="116">
        <f>SUM(E8:E10)</f>
        <v>273034499.84999996</v>
      </c>
      <c r="F11" s="94"/>
      <c r="G11" s="116">
        <f>SUM(G8:G10)</f>
        <v>267346977.41999999</v>
      </c>
      <c r="H11" s="94"/>
      <c r="I11" s="116">
        <f>SUM(I8:I10)</f>
        <v>233466478.64000008</v>
      </c>
      <c r="J11" s="94"/>
      <c r="K11" s="116">
        <f>SUM(K8:K10)</f>
        <v>240630573.84999996</v>
      </c>
    </row>
    <row r="12" spans="1:11" ht="26.25" customHeight="1">
      <c r="A12" s="37" t="s">
        <v>81</v>
      </c>
      <c r="B12" s="37"/>
      <c r="C12" s="32"/>
      <c r="D12" s="32"/>
      <c r="E12" s="94">
        <v>-124984967.01999995</v>
      </c>
      <c r="F12" s="94"/>
      <c r="G12" s="94">
        <v>-143857935.76000002</v>
      </c>
      <c r="H12" s="94"/>
      <c r="I12" s="94">
        <v>-98151992.149999961</v>
      </c>
      <c r="J12" s="94"/>
      <c r="K12" s="94">
        <v>-130631928.77000004</v>
      </c>
    </row>
    <row r="13" spans="1:11" ht="26.25" customHeight="1">
      <c r="A13" s="37" t="s">
        <v>82</v>
      </c>
      <c r="B13" s="37"/>
      <c r="C13" s="32"/>
      <c r="D13" s="32"/>
      <c r="E13" s="94">
        <v>-86553821.719999999</v>
      </c>
      <c r="F13" s="94"/>
      <c r="G13" s="94">
        <v>-67113076.770000011</v>
      </c>
      <c r="H13" s="94"/>
      <c r="I13" s="94">
        <v>-86553821.719999999</v>
      </c>
      <c r="J13" s="94"/>
      <c r="K13" s="94">
        <v>-63556694.370000012</v>
      </c>
    </row>
    <row r="14" spans="1:11" ht="26.25" customHeight="1">
      <c r="A14" s="37" t="s">
        <v>83</v>
      </c>
      <c r="B14" s="37"/>
      <c r="C14" s="32"/>
      <c r="D14" s="32"/>
      <c r="E14" s="116">
        <f>SUM(E12:E13)</f>
        <v>-211538788.73999995</v>
      </c>
      <c r="F14" s="94"/>
      <c r="G14" s="116">
        <f>SUM(G12:G13)</f>
        <v>-210971012.53000003</v>
      </c>
      <c r="H14" s="94"/>
      <c r="I14" s="116">
        <f>SUM(I12:I13)</f>
        <v>-184705813.86999995</v>
      </c>
      <c r="J14" s="94"/>
      <c r="K14" s="116">
        <f>SUM(K12:K13)</f>
        <v>-194188623.14000005</v>
      </c>
    </row>
    <row r="15" spans="1:11" ht="26.25" customHeight="1">
      <c r="A15" s="37" t="s">
        <v>84</v>
      </c>
      <c r="B15" s="37"/>
      <c r="C15" s="32"/>
      <c r="D15" s="32"/>
      <c r="E15" s="94">
        <f>E11+E14</f>
        <v>61495711.110000014</v>
      </c>
      <c r="F15" s="94"/>
      <c r="G15" s="94">
        <f>G11+G14</f>
        <v>56375964.889999956</v>
      </c>
      <c r="H15" s="94"/>
      <c r="I15" s="94">
        <f>I11+I14</f>
        <v>48760664.77000013</v>
      </c>
      <c r="J15" s="94"/>
      <c r="K15" s="94">
        <f>K11+K14</f>
        <v>46441950.709999919</v>
      </c>
    </row>
    <row r="16" spans="1:11" ht="26.25" customHeight="1">
      <c r="A16" s="37" t="s">
        <v>85</v>
      </c>
      <c r="B16" s="37"/>
      <c r="C16" s="32"/>
      <c r="D16" s="32"/>
      <c r="E16" s="117">
        <v>657738.6100000001</v>
      </c>
      <c r="F16" s="94"/>
      <c r="G16" s="117">
        <v>2005762.1100000008</v>
      </c>
      <c r="H16" s="94"/>
      <c r="I16" s="117">
        <v>1156785.27</v>
      </c>
      <c r="J16" s="94"/>
      <c r="K16" s="117">
        <v>2569360.4600000009</v>
      </c>
    </row>
    <row r="17" spans="1:11" ht="26.25" customHeight="1">
      <c r="A17" s="37" t="s">
        <v>247</v>
      </c>
      <c r="B17" s="37"/>
      <c r="C17" s="32"/>
      <c r="D17" s="32"/>
      <c r="E17" s="118">
        <v>68185.399999999994</v>
      </c>
      <c r="F17" s="94"/>
      <c r="G17" s="118">
        <v>0</v>
      </c>
      <c r="H17" s="94"/>
      <c r="I17" s="118">
        <v>0</v>
      </c>
      <c r="J17" s="94"/>
      <c r="K17" s="118">
        <v>0</v>
      </c>
    </row>
    <row r="18" spans="1:11" ht="26.25" customHeight="1">
      <c r="A18" s="18" t="s">
        <v>86</v>
      </c>
      <c r="C18" s="32"/>
      <c r="D18" s="32"/>
      <c r="E18" s="94">
        <f>SUM(E15:E17)</f>
        <v>62221635.120000012</v>
      </c>
      <c r="F18" s="94"/>
      <c r="G18" s="94">
        <f>SUM(G15:G17)</f>
        <v>58381726.999999955</v>
      </c>
      <c r="H18" s="94"/>
      <c r="I18" s="94">
        <f>SUM(I15:I17)</f>
        <v>49917450.040000133</v>
      </c>
      <c r="J18" s="94"/>
      <c r="K18" s="94">
        <f>SUM(K15:K17)</f>
        <v>49011311.16999992</v>
      </c>
    </row>
    <row r="19" spans="1:11" ht="26.25" customHeight="1">
      <c r="A19" s="37" t="s">
        <v>87</v>
      </c>
      <c r="B19" s="37"/>
      <c r="C19" s="32"/>
      <c r="D19" s="32"/>
      <c r="E19" s="117">
        <v>-20744873.639999993</v>
      </c>
      <c r="F19" s="94"/>
      <c r="G19" s="117">
        <v>-20473130.210000023</v>
      </c>
      <c r="H19" s="94"/>
      <c r="I19" s="117">
        <v>-20744873.639999993</v>
      </c>
      <c r="J19" s="94"/>
      <c r="K19" s="117">
        <v>-20473130.210000023</v>
      </c>
    </row>
    <row r="20" spans="1:11" ht="26.25" customHeight="1">
      <c r="A20" s="37" t="s">
        <v>88</v>
      </c>
      <c r="B20" s="37"/>
      <c r="C20" s="32"/>
      <c r="D20" s="32"/>
      <c r="E20" s="117">
        <v>-24460905.800000001</v>
      </c>
      <c r="F20" s="94"/>
      <c r="G20" s="117">
        <v>-25261387.879999995</v>
      </c>
      <c r="H20" s="94"/>
      <c r="I20" s="117">
        <v>-23125168.149999999</v>
      </c>
      <c r="J20" s="94"/>
      <c r="K20" s="117">
        <v>-24471852.309999995</v>
      </c>
    </row>
    <row r="21" spans="1:11" ht="26.25" customHeight="1">
      <c r="A21" s="18" t="s">
        <v>89</v>
      </c>
      <c r="C21" s="32"/>
      <c r="D21" s="32"/>
      <c r="E21" s="116">
        <f>SUM(E19:E20)</f>
        <v>-45205779.439999998</v>
      </c>
      <c r="F21" s="94"/>
      <c r="G21" s="116">
        <f>SUM(G19:G20)</f>
        <v>-45734518.090000018</v>
      </c>
      <c r="H21" s="94"/>
      <c r="I21" s="116">
        <f>SUM(I19:I20)</f>
        <v>-43870041.789999992</v>
      </c>
      <c r="J21" s="94"/>
      <c r="K21" s="116">
        <f>SUM(K19:K20)</f>
        <v>-44944982.520000018</v>
      </c>
    </row>
    <row r="22" spans="1:11" ht="26.25" customHeight="1">
      <c r="A22" s="18" t="s">
        <v>90</v>
      </c>
      <c r="C22" s="32"/>
      <c r="D22" s="32"/>
      <c r="E22" s="94">
        <f>E18+E21</f>
        <v>17015855.680000015</v>
      </c>
      <c r="F22" s="94"/>
      <c r="G22" s="94">
        <f>G18+G21</f>
        <v>12647208.909999937</v>
      </c>
      <c r="H22" s="94"/>
      <c r="I22" s="94">
        <f>I18+I21</f>
        <v>6047408.2500001416</v>
      </c>
      <c r="J22" s="94"/>
      <c r="K22" s="94">
        <f>K18+K21</f>
        <v>4066328.6499999017</v>
      </c>
    </row>
    <row r="23" spans="1:11" ht="26.25" customHeight="1">
      <c r="A23" s="18" t="s">
        <v>91</v>
      </c>
      <c r="C23" s="32"/>
      <c r="D23" s="32"/>
      <c r="E23" s="94">
        <v>764538.80999999982</v>
      </c>
      <c r="F23" s="94"/>
      <c r="G23" s="94">
        <v>1065037.3900000004</v>
      </c>
      <c r="H23" s="94"/>
      <c r="I23" s="94">
        <v>762614.39999999991</v>
      </c>
      <c r="J23" s="94"/>
      <c r="K23" s="94">
        <v>1063880.3200000003</v>
      </c>
    </row>
    <row r="24" spans="1:11" ht="26.25" customHeight="1">
      <c r="A24" s="37" t="s">
        <v>92</v>
      </c>
      <c r="B24" s="37"/>
      <c r="C24" s="32"/>
      <c r="D24" s="32"/>
      <c r="E24" s="117">
        <v>-1460510.1199999999</v>
      </c>
      <c r="F24" s="94"/>
      <c r="G24" s="117">
        <v>-859602.2</v>
      </c>
      <c r="H24" s="94"/>
      <c r="I24" s="117">
        <v>-1566332.0399999998</v>
      </c>
      <c r="J24" s="117"/>
      <c r="K24" s="117">
        <v>-1027602.2</v>
      </c>
    </row>
    <row r="25" spans="1:11" ht="26.25" customHeight="1">
      <c r="A25" s="37" t="s">
        <v>190</v>
      </c>
      <c r="B25" s="37"/>
      <c r="C25" s="32"/>
      <c r="D25" s="32"/>
      <c r="E25" s="117"/>
      <c r="F25" s="94"/>
      <c r="G25" s="117"/>
      <c r="H25" s="94"/>
      <c r="I25" s="117"/>
      <c r="J25" s="117"/>
      <c r="K25" s="117"/>
    </row>
    <row r="26" spans="1:11" ht="26.25" customHeight="1">
      <c r="A26" s="119" t="s">
        <v>191</v>
      </c>
      <c r="B26" s="37"/>
      <c r="C26" s="52" t="s">
        <v>243</v>
      </c>
      <c r="D26" s="32"/>
      <c r="E26" s="120">
        <v>-5291801.29</v>
      </c>
      <c r="F26" s="94"/>
      <c r="G26" s="120">
        <v>-700286.78</v>
      </c>
      <c r="H26" s="94"/>
      <c r="I26" s="120">
        <v>0</v>
      </c>
      <c r="J26" s="94"/>
      <c r="K26" s="120">
        <v>0</v>
      </c>
    </row>
    <row r="27" spans="1:11" ht="26.25" customHeight="1">
      <c r="A27" s="37" t="s">
        <v>168</v>
      </c>
      <c r="B27" s="37"/>
      <c r="C27" s="32"/>
      <c r="D27" s="32"/>
      <c r="E27" s="94">
        <f>SUM(E22:E26)</f>
        <v>11028083.080000013</v>
      </c>
      <c r="F27" s="94"/>
      <c r="G27" s="94">
        <f>SUM(G22:G26)</f>
        <v>12152357.319999939</v>
      </c>
      <c r="H27" s="94"/>
      <c r="I27" s="94">
        <f>SUM(I22:I26)</f>
        <v>5243690.6100001419</v>
      </c>
      <c r="J27" s="94"/>
      <c r="K27" s="94">
        <f>SUM(K22:K26)</f>
        <v>4102606.7699999018</v>
      </c>
    </row>
    <row r="28" spans="1:11" ht="26.25" customHeight="1">
      <c r="A28" s="37" t="s">
        <v>171</v>
      </c>
      <c r="B28" s="37"/>
      <c r="C28" s="52" t="s">
        <v>244</v>
      </c>
      <c r="D28" s="52"/>
      <c r="E28" s="120">
        <v>-1758769.4</v>
      </c>
      <c r="F28" s="94"/>
      <c r="G28" s="120">
        <v>-2439160.5</v>
      </c>
      <c r="H28" s="94"/>
      <c r="I28" s="120">
        <v>-1282556.8500000001</v>
      </c>
      <c r="J28" s="94"/>
      <c r="K28" s="120">
        <v>-1166413.96</v>
      </c>
    </row>
    <row r="29" spans="1:11" ht="26.25" customHeight="1">
      <c r="A29" s="37" t="s">
        <v>167</v>
      </c>
      <c r="B29" s="37"/>
      <c r="C29" s="32"/>
      <c r="D29" s="32"/>
      <c r="E29" s="116">
        <f>SUM(E27:E28)</f>
        <v>9269313.6800000127</v>
      </c>
      <c r="F29" s="94"/>
      <c r="G29" s="116">
        <f>SUM(G27:G28)</f>
        <v>9713196.8199999388</v>
      </c>
      <c r="H29" s="94"/>
      <c r="I29" s="116">
        <f>SUM(I27:I28)</f>
        <v>3961133.7600001418</v>
      </c>
      <c r="J29" s="94"/>
      <c r="K29" s="116">
        <f>SUM(K27:K28)</f>
        <v>2936192.8099999018</v>
      </c>
    </row>
    <row r="30" spans="1:11" ht="26.25" customHeight="1">
      <c r="A30" s="81"/>
      <c r="B30" s="81"/>
      <c r="C30" s="32"/>
      <c r="D30" s="32"/>
      <c r="E30" s="94"/>
      <c r="F30" s="94"/>
      <c r="G30" s="94"/>
      <c r="H30" s="94"/>
      <c r="I30" s="94"/>
      <c r="J30" s="94"/>
      <c r="K30" s="94"/>
    </row>
    <row r="31" spans="1:11" ht="26.25" customHeight="1">
      <c r="A31" s="81"/>
      <c r="B31" s="81"/>
      <c r="C31" s="32"/>
      <c r="D31" s="32"/>
      <c r="E31" s="94"/>
      <c r="F31" s="94"/>
      <c r="G31" s="94"/>
      <c r="H31" s="94"/>
      <c r="I31" s="94"/>
      <c r="J31" s="94"/>
      <c r="K31" s="94"/>
    </row>
    <row r="32" spans="1:11" ht="26.25" customHeight="1">
      <c r="A32" s="37" t="s">
        <v>34</v>
      </c>
      <c r="B32" s="37"/>
    </row>
    <row r="33" spans="1:11" ht="26.25" customHeight="1">
      <c r="A33" s="37"/>
      <c r="B33" s="37"/>
    </row>
    <row r="34" spans="1:11" ht="26.25" customHeight="1">
      <c r="A34" s="37"/>
      <c r="B34" s="37"/>
    </row>
    <row r="35" spans="1:11" ht="26.25" customHeight="1">
      <c r="A35" s="37"/>
      <c r="B35" s="37"/>
    </row>
    <row r="36" spans="1:11" ht="26.25" customHeight="1">
      <c r="A36" s="49" t="s">
        <v>35</v>
      </c>
      <c r="B36" s="49"/>
      <c r="C36" s="18"/>
      <c r="D36" s="18"/>
      <c r="E36" s="121"/>
      <c r="F36" s="18" t="s">
        <v>36</v>
      </c>
      <c r="H36" s="49"/>
      <c r="J36" s="122"/>
      <c r="K36" s="122"/>
    </row>
    <row r="37" spans="1:11" ht="26.25" customHeight="1">
      <c r="A37" s="50" t="s">
        <v>37</v>
      </c>
      <c r="B37" s="50"/>
      <c r="C37" s="18"/>
      <c r="D37" s="18"/>
      <c r="E37" s="123"/>
      <c r="G37" s="37" t="s">
        <v>163</v>
      </c>
      <c r="H37" s="25"/>
      <c r="J37" s="48"/>
      <c r="K37" s="48"/>
    </row>
    <row r="38" spans="1:11" ht="26.25" customHeight="1">
      <c r="A38" s="50"/>
      <c r="B38" s="50"/>
      <c r="C38" s="18"/>
      <c r="D38" s="18"/>
      <c r="E38" s="123"/>
      <c r="G38" s="37"/>
      <c r="H38" s="25"/>
      <c r="J38" s="48"/>
      <c r="K38" s="48"/>
    </row>
    <row r="39" spans="1:11" ht="25.5" customHeight="1">
      <c r="A39" s="136" t="s">
        <v>38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</row>
    <row r="40" spans="1:11" ht="25.5" customHeight="1">
      <c r="A40" s="136" t="s">
        <v>93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6"/>
    </row>
    <row r="41" spans="1:11" ht="25.5" customHeight="1">
      <c r="A41" s="138" t="s">
        <v>94</v>
      </c>
      <c r="B41" s="138"/>
      <c r="C41" s="138"/>
      <c r="D41" s="138"/>
      <c r="E41" s="138"/>
      <c r="F41" s="138"/>
      <c r="G41" s="138"/>
      <c r="H41" s="138"/>
      <c r="I41" s="138"/>
      <c r="J41" s="138"/>
      <c r="K41" s="138"/>
    </row>
    <row r="42" spans="1:11" ht="25.5" customHeight="1">
      <c r="A42" s="138" t="str">
        <f>A3</f>
        <v>สำหรับงวดหกเดือน สิ้นสุดวันที่ 30 มิถุนายน 2567 (ยังไม่ได้ตรวจสอบ / สอบทานแล้ว)</v>
      </c>
      <c r="B42" s="138"/>
      <c r="C42" s="138"/>
      <c r="D42" s="138"/>
      <c r="E42" s="138"/>
      <c r="F42" s="138"/>
      <c r="G42" s="138"/>
      <c r="H42" s="138"/>
      <c r="I42" s="138"/>
      <c r="J42" s="138"/>
      <c r="K42" s="138"/>
    </row>
    <row r="43" spans="1:11" ht="25.5" customHeight="1">
      <c r="A43" s="81"/>
      <c r="B43" s="81"/>
      <c r="C43" s="25"/>
      <c r="D43" s="25"/>
      <c r="E43" s="25"/>
      <c r="F43" s="25"/>
      <c r="G43" s="25"/>
      <c r="H43" s="25"/>
      <c r="I43" s="25"/>
      <c r="J43" s="25"/>
      <c r="K43" s="25"/>
    </row>
    <row r="44" spans="1:11" ht="25.5" customHeight="1">
      <c r="A44" s="81"/>
      <c r="B44" s="81"/>
      <c r="C44" s="25"/>
      <c r="D44" s="25"/>
      <c r="E44" s="25"/>
      <c r="F44" s="25"/>
      <c r="G44" s="25"/>
      <c r="H44" s="25"/>
      <c r="I44" s="25"/>
      <c r="J44" s="25"/>
      <c r="K44" s="48" t="s">
        <v>220</v>
      </c>
    </row>
    <row r="45" spans="1:11" ht="25.5" customHeight="1">
      <c r="A45" s="81"/>
      <c r="B45" s="81"/>
      <c r="C45" s="124"/>
      <c r="D45" s="124"/>
      <c r="E45" s="135" t="s">
        <v>221</v>
      </c>
      <c r="F45" s="135"/>
      <c r="G45" s="135"/>
      <c r="H45" s="26"/>
      <c r="I45" s="24"/>
      <c r="J45" s="24" t="s">
        <v>222</v>
      </c>
      <c r="K45" s="24"/>
    </row>
    <row r="46" spans="1:11" ht="25.5" customHeight="1">
      <c r="A46" s="37"/>
      <c r="B46" s="37"/>
      <c r="C46" s="30" t="s">
        <v>3</v>
      </c>
      <c r="D46" s="30"/>
      <c r="E46" s="52" t="str">
        <f>E7</f>
        <v>2567</v>
      </c>
      <c r="F46" s="48"/>
      <c r="G46" s="52" t="str">
        <f>G7</f>
        <v>2566</v>
      </c>
      <c r="H46" s="48"/>
      <c r="I46" s="52" t="str">
        <f>I7</f>
        <v>2567</v>
      </c>
      <c r="J46" s="48"/>
      <c r="K46" s="52" t="str">
        <f>K7</f>
        <v>2566</v>
      </c>
    </row>
    <row r="47" spans="1:11" ht="26.25" customHeight="1">
      <c r="A47" s="125" t="s">
        <v>192</v>
      </c>
      <c r="B47" s="126"/>
      <c r="C47" s="32"/>
      <c r="D47" s="32"/>
    </row>
    <row r="48" spans="1:11" ht="26.25" customHeight="1">
      <c r="A48" s="125" t="s">
        <v>193</v>
      </c>
      <c r="B48" s="127"/>
      <c r="C48" s="32"/>
      <c r="D48" s="32"/>
    </row>
    <row r="49" spans="1:11" ht="26.25" customHeight="1">
      <c r="A49" s="125" t="s">
        <v>194</v>
      </c>
      <c r="B49" s="127"/>
      <c r="C49" s="32"/>
      <c r="D49" s="32"/>
      <c r="E49" s="94"/>
      <c r="F49" s="94"/>
      <c r="G49" s="94"/>
      <c r="H49" s="94"/>
      <c r="I49" s="94"/>
      <c r="J49" s="94"/>
      <c r="K49" s="94"/>
    </row>
    <row r="50" spans="1:11" ht="26.25" customHeight="1">
      <c r="A50" s="127" t="s">
        <v>195</v>
      </c>
      <c r="B50" s="127"/>
      <c r="C50" s="32"/>
      <c r="D50" s="32"/>
      <c r="E50" s="94"/>
      <c r="F50" s="94"/>
      <c r="G50" s="94"/>
      <c r="H50" s="94"/>
      <c r="I50" s="94"/>
      <c r="J50" s="94"/>
      <c r="K50" s="94"/>
    </row>
    <row r="51" spans="1:11" ht="26.25" customHeight="1">
      <c r="A51" s="125" t="s">
        <v>196</v>
      </c>
      <c r="B51" s="127"/>
      <c r="C51" s="32"/>
      <c r="D51" s="32"/>
      <c r="E51" s="94">
        <v>0</v>
      </c>
      <c r="F51" s="94"/>
      <c r="G51" s="94">
        <v>1309467.5</v>
      </c>
      <c r="H51" s="94"/>
      <c r="I51" s="94">
        <v>0</v>
      </c>
      <c r="J51" s="94"/>
      <c r="K51" s="94">
        <v>921247.5</v>
      </c>
    </row>
    <row r="52" spans="1:11" ht="26.25" customHeight="1">
      <c r="A52" s="127" t="s">
        <v>225</v>
      </c>
      <c r="B52" s="127"/>
      <c r="C52" s="32"/>
      <c r="D52" s="32"/>
      <c r="E52" s="94"/>
      <c r="F52" s="94"/>
      <c r="G52" s="94"/>
      <c r="H52" s="94"/>
      <c r="I52" s="94"/>
      <c r="J52" s="94"/>
      <c r="K52" s="94"/>
    </row>
    <row r="53" spans="1:11" ht="26.25" customHeight="1">
      <c r="A53" s="125" t="s">
        <v>226</v>
      </c>
      <c r="B53" s="127"/>
      <c r="C53" s="52" t="s">
        <v>240</v>
      </c>
      <c r="D53" s="32"/>
      <c r="E53" s="94">
        <v>0</v>
      </c>
      <c r="F53" s="94"/>
      <c r="G53" s="94">
        <v>-239909.86000000002</v>
      </c>
      <c r="H53" s="94"/>
      <c r="I53" s="94">
        <v>0</v>
      </c>
      <c r="J53" s="94"/>
      <c r="K53" s="94">
        <v>-184249.60000000001</v>
      </c>
    </row>
    <row r="54" spans="1:11" ht="26.25" customHeight="1">
      <c r="A54" s="125" t="s">
        <v>197</v>
      </c>
      <c r="B54" s="127"/>
      <c r="D54" s="32"/>
      <c r="E54" s="128">
        <f>SUM(E48:E53)</f>
        <v>0</v>
      </c>
      <c r="F54" s="129"/>
      <c r="G54" s="128">
        <f>SUM(G48:G53)</f>
        <v>1069557.6399999999</v>
      </c>
      <c r="H54" s="94"/>
      <c r="I54" s="128">
        <f>SUM(I48:I53)</f>
        <v>0</v>
      </c>
      <c r="J54" s="94"/>
      <c r="K54" s="128">
        <f>SUM(K48:K53)</f>
        <v>736997.9</v>
      </c>
    </row>
    <row r="55" spans="1:11" ht="26.25" customHeight="1" thickBot="1">
      <c r="A55" s="81" t="s">
        <v>169</v>
      </c>
      <c r="B55" s="95"/>
      <c r="C55" s="32"/>
      <c r="D55" s="32"/>
      <c r="E55" s="97">
        <f>E54+E29</f>
        <v>9269313.6800000127</v>
      </c>
      <c r="F55" s="94"/>
      <c r="G55" s="97">
        <f>G54+G29</f>
        <v>10782754.459999939</v>
      </c>
      <c r="H55" s="94"/>
      <c r="I55" s="97">
        <f>I54+I29</f>
        <v>3961133.7600001418</v>
      </c>
      <c r="J55" s="94"/>
      <c r="K55" s="97">
        <f>K54+K29</f>
        <v>3673190.7099999017</v>
      </c>
    </row>
    <row r="56" spans="1:11" ht="26.25" customHeight="1" thickTop="1">
      <c r="A56" s="81"/>
      <c r="B56" s="95"/>
      <c r="C56" s="32"/>
      <c r="D56" s="32"/>
      <c r="E56" s="94"/>
      <c r="F56" s="94"/>
      <c r="G56" s="94"/>
      <c r="H56" s="94"/>
      <c r="I56" s="94"/>
      <c r="J56" s="94"/>
      <c r="K56" s="94"/>
    </row>
    <row r="57" spans="1:11" ht="25.5" customHeight="1">
      <c r="A57" s="37" t="s">
        <v>249</v>
      </c>
      <c r="B57" s="37"/>
      <c r="C57" s="32"/>
      <c r="D57" s="32"/>
      <c r="G57" s="48"/>
      <c r="H57" s="1"/>
      <c r="I57" s="1"/>
      <c r="J57" s="2"/>
      <c r="K57" s="1"/>
    </row>
    <row r="58" spans="1:11" s="26" customFormat="1" ht="25.5" customHeight="1">
      <c r="A58" s="37" t="s">
        <v>95</v>
      </c>
      <c r="B58" s="37"/>
      <c r="C58" s="130"/>
      <c r="D58" s="130"/>
      <c r="E58" s="94">
        <f>E60-E59</f>
        <v>9269304.8700000122</v>
      </c>
      <c r="F58" s="94"/>
      <c r="G58" s="94">
        <f>G60-G59</f>
        <v>9713196.5099999383</v>
      </c>
      <c r="H58" s="94"/>
      <c r="I58" s="94">
        <f>I29</f>
        <v>3961133.7600001418</v>
      </c>
      <c r="J58" s="94"/>
      <c r="K58" s="94">
        <f>K29</f>
        <v>2936192.8099999018</v>
      </c>
    </row>
    <row r="59" spans="1:11" s="26" customFormat="1" ht="25.5" customHeight="1">
      <c r="A59" s="18" t="s">
        <v>96</v>
      </c>
      <c r="B59" s="18"/>
      <c r="C59" s="130"/>
      <c r="D59" s="130"/>
      <c r="E59" s="129">
        <v>8.8100000000000023</v>
      </c>
      <c r="F59" s="94"/>
      <c r="G59" s="129">
        <v>0.31</v>
      </c>
      <c r="H59" s="94"/>
      <c r="I59" s="94">
        <v>0</v>
      </c>
      <c r="J59" s="94"/>
      <c r="K59" s="94">
        <v>0</v>
      </c>
    </row>
    <row r="60" spans="1:11" s="26" customFormat="1" ht="25.5" customHeight="1" thickBot="1">
      <c r="C60" s="130"/>
      <c r="D60" s="130"/>
      <c r="E60" s="97">
        <f>E29</f>
        <v>9269313.6800000127</v>
      </c>
      <c r="F60" s="94"/>
      <c r="G60" s="97">
        <f>G29</f>
        <v>9713196.8199999388</v>
      </c>
      <c r="H60" s="94"/>
      <c r="I60" s="97">
        <f>SUM(I58:I59)</f>
        <v>3961133.7600001418</v>
      </c>
      <c r="J60" s="94"/>
      <c r="K60" s="97">
        <f>SUM(K58:K59)</f>
        <v>2936192.8099999018</v>
      </c>
    </row>
    <row r="61" spans="1:11" s="26" customFormat="1" ht="25.5" customHeight="1" thickTop="1">
      <c r="C61" s="130"/>
      <c r="D61" s="130"/>
      <c r="E61" s="129"/>
      <c r="F61" s="131"/>
      <c r="G61" s="129"/>
      <c r="H61" s="129"/>
      <c r="I61" s="94"/>
      <c r="J61" s="129"/>
      <c r="K61" s="94"/>
    </row>
    <row r="62" spans="1:11" ht="25.5" customHeight="1">
      <c r="A62" s="37" t="s">
        <v>250</v>
      </c>
      <c r="B62" s="37"/>
      <c r="C62" s="32"/>
      <c r="D62" s="32"/>
      <c r="E62" s="129"/>
      <c r="F62" s="129"/>
      <c r="G62" s="94"/>
      <c r="H62" s="3"/>
      <c r="I62" s="3"/>
      <c r="J62" s="4"/>
      <c r="K62" s="3"/>
    </row>
    <row r="63" spans="1:11" s="26" customFormat="1" ht="25.5" customHeight="1">
      <c r="A63" s="37" t="s">
        <v>95</v>
      </c>
      <c r="B63" s="37"/>
      <c r="C63" s="130"/>
      <c r="D63" s="130"/>
      <c r="E63" s="94">
        <f>E65-E64</f>
        <v>9269304.8700000122</v>
      </c>
      <c r="F63" s="94"/>
      <c r="G63" s="94">
        <f>G65-G64</f>
        <v>10782752.979999939</v>
      </c>
      <c r="H63" s="94"/>
      <c r="I63" s="94">
        <f>I55</f>
        <v>3961133.7600001418</v>
      </c>
      <c r="J63" s="94"/>
      <c r="K63" s="94">
        <f>K55</f>
        <v>3673190.7099999017</v>
      </c>
    </row>
    <row r="64" spans="1:11" s="26" customFormat="1" ht="25.5" customHeight="1">
      <c r="A64" s="18" t="s">
        <v>96</v>
      </c>
      <c r="B64" s="18"/>
      <c r="C64" s="130"/>
      <c r="D64" s="130"/>
      <c r="E64" s="129">
        <f>E59</f>
        <v>8.8100000000000023</v>
      </c>
      <c r="F64" s="94"/>
      <c r="G64" s="129">
        <v>1.480000000000004</v>
      </c>
      <c r="H64" s="94"/>
      <c r="I64" s="94">
        <v>0</v>
      </c>
      <c r="J64" s="94"/>
      <c r="K64" s="94">
        <v>0</v>
      </c>
    </row>
    <row r="65" spans="1:11" s="26" customFormat="1" ht="25.5" customHeight="1" thickBot="1">
      <c r="C65" s="130"/>
      <c r="D65" s="130"/>
      <c r="E65" s="97">
        <f>E55</f>
        <v>9269313.6800000127</v>
      </c>
      <c r="F65" s="94"/>
      <c r="G65" s="97">
        <f>G55</f>
        <v>10782754.459999939</v>
      </c>
      <c r="H65" s="94"/>
      <c r="I65" s="97">
        <f>I55</f>
        <v>3961133.7600001418</v>
      </c>
      <c r="J65" s="94"/>
      <c r="K65" s="97">
        <f>K55</f>
        <v>3673190.7099999017</v>
      </c>
    </row>
    <row r="66" spans="1:11" s="26" customFormat="1" ht="25.5" customHeight="1" thickTop="1">
      <c r="C66" s="130"/>
      <c r="D66" s="130"/>
      <c r="E66" s="131"/>
      <c r="F66" s="131"/>
      <c r="G66" s="94"/>
      <c r="H66" s="129"/>
      <c r="I66" s="94"/>
      <c r="J66" s="129"/>
      <c r="K66" s="94"/>
    </row>
    <row r="67" spans="1:11" s="26" customFormat="1" ht="25.5" customHeight="1">
      <c r="A67" s="18" t="s">
        <v>97</v>
      </c>
      <c r="B67" s="18"/>
      <c r="C67" s="33" t="s">
        <v>246</v>
      </c>
      <c r="D67" s="33"/>
    </row>
    <row r="68" spans="1:11" ht="25.5" customHeight="1">
      <c r="A68" s="81" t="s">
        <v>188</v>
      </c>
      <c r="B68" s="81"/>
      <c r="C68" s="96"/>
      <c r="D68" s="96"/>
      <c r="E68" s="129"/>
      <c r="F68" s="129"/>
      <c r="G68" s="129"/>
      <c r="H68" s="129"/>
      <c r="I68" s="129"/>
      <c r="J68" s="129"/>
      <c r="K68" s="129"/>
    </row>
    <row r="69" spans="1:11" ht="25.5" customHeight="1">
      <c r="A69" s="18" t="s">
        <v>189</v>
      </c>
      <c r="C69" s="96"/>
      <c r="D69" s="96"/>
      <c r="E69" s="132">
        <f>+ROUND(E58/E70,4)</f>
        <v>2.0199999999999999E-2</v>
      </c>
      <c r="F69" s="132"/>
      <c r="G69" s="132">
        <f>+ROUND(G58/G70,4)</f>
        <v>2.1100000000000001E-2</v>
      </c>
      <c r="H69" s="132"/>
      <c r="I69" s="132">
        <f>+ROUND(I58/I70,4)</f>
        <v>8.6E-3</v>
      </c>
      <c r="J69" s="132"/>
      <c r="K69" s="132">
        <f>+ROUND(K58/K70,4)</f>
        <v>6.4000000000000003E-3</v>
      </c>
    </row>
    <row r="70" spans="1:11" ht="25.5" customHeight="1">
      <c r="A70" s="18" t="s">
        <v>98</v>
      </c>
      <c r="C70" s="96"/>
      <c r="D70" s="96"/>
      <c r="E70" s="133">
        <v>460000000</v>
      </c>
      <c r="F70" s="129"/>
      <c r="G70" s="133">
        <v>460000000</v>
      </c>
      <c r="H70" s="129"/>
      <c r="I70" s="133">
        <v>460000000</v>
      </c>
      <c r="J70" s="129"/>
      <c r="K70" s="133">
        <v>460000000</v>
      </c>
    </row>
    <row r="71" spans="1:11" ht="25.5" customHeight="1">
      <c r="C71" s="96"/>
      <c r="D71" s="96"/>
      <c r="E71" s="133"/>
      <c r="F71" s="129"/>
      <c r="G71" s="133"/>
      <c r="H71" s="129"/>
      <c r="I71" s="133"/>
      <c r="J71" s="129"/>
      <c r="K71" s="133"/>
    </row>
    <row r="72" spans="1:11" ht="25.5" customHeight="1">
      <c r="C72" s="96"/>
      <c r="D72" s="96"/>
      <c r="E72" s="129"/>
      <c r="F72" s="129"/>
      <c r="G72" s="129"/>
      <c r="H72" s="129"/>
      <c r="I72" s="129"/>
      <c r="J72" s="129"/>
      <c r="K72" s="129"/>
    </row>
    <row r="73" spans="1:11" ht="25.5" customHeight="1">
      <c r="A73" s="37" t="s">
        <v>34</v>
      </c>
      <c r="B73" s="37"/>
    </row>
    <row r="74" spans="1:11" ht="25.5" customHeight="1">
      <c r="A74" s="37"/>
      <c r="B74" s="37"/>
    </row>
    <row r="75" spans="1:11" ht="25.5" customHeight="1">
      <c r="A75" s="37"/>
      <c r="B75" s="37"/>
    </row>
    <row r="76" spans="1:11" ht="25.5" customHeight="1">
      <c r="A76" s="49" t="s">
        <v>35</v>
      </c>
      <c r="B76" s="49"/>
      <c r="C76" s="18"/>
      <c r="D76" s="18"/>
      <c r="E76" s="121"/>
      <c r="F76" s="18" t="s">
        <v>36</v>
      </c>
      <c r="H76" s="49"/>
      <c r="J76" s="122"/>
      <c r="K76" s="122"/>
    </row>
    <row r="77" spans="1:11" ht="25.5" customHeight="1">
      <c r="A77" s="50" t="s">
        <v>37</v>
      </c>
      <c r="B77" s="50"/>
      <c r="C77" s="18"/>
      <c r="D77" s="18"/>
      <c r="E77" s="123"/>
      <c r="G77" s="37" t="s">
        <v>163</v>
      </c>
      <c r="H77" s="25"/>
      <c r="J77" s="48"/>
      <c r="K77" s="48"/>
    </row>
    <row r="89" spans="6:6" ht="25.5" customHeight="1">
      <c r="F89" s="94"/>
    </row>
    <row r="100" spans="6:6" ht="25.5" customHeight="1">
      <c r="F100" s="134"/>
    </row>
  </sheetData>
  <mergeCells count="9">
    <mergeCell ref="A41:K41"/>
    <mergeCell ref="A42:K42"/>
    <mergeCell ref="E45:G45"/>
    <mergeCell ref="A1:K1"/>
    <mergeCell ref="A2:K2"/>
    <mergeCell ref="A3:K3"/>
    <mergeCell ref="E6:G6"/>
    <mergeCell ref="A39:K39"/>
    <mergeCell ref="A40:K40"/>
  </mergeCells>
  <pageMargins left="0.78740157480314965" right="0.39370078740157483" top="0.59055118110236227" bottom="0.39370078740157483" header="0.31496062992125984" footer="0.31496062992125984"/>
  <pageSetup paperSize="9" scale="80" fitToHeight="0" orientation="portrait" r:id="rId1"/>
  <headerFooter scaleWithDoc="0" alignWithMargins="0"/>
  <rowBreaks count="1" manualBreakCount="1">
    <brk id="38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0"/>
  <sheetViews>
    <sheetView view="pageBreakPreview" topLeftCell="A4" zoomScale="90" zoomScaleNormal="70" zoomScaleSheetLayoutView="90" workbookViewId="0">
      <selection activeCell="F12" sqref="F12"/>
    </sheetView>
  </sheetViews>
  <sheetFormatPr defaultColWidth="9.33203125" defaultRowHeight="24" customHeight="1"/>
  <cols>
    <col min="1" max="2" width="9.33203125" style="51"/>
    <col min="3" max="4" width="9.33203125" style="51" customWidth="1"/>
    <col min="5" max="5" width="13.6640625" style="51" customWidth="1"/>
    <col min="6" max="6" width="9.6640625" style="51" bestFit="1" customWidth="1"/>
    <col min="7" max="7" width="3.44140625" style="51" customWidth="1"/>
    <col min="8" max="8" width="16.6640625" style="51" customWidth="1"/>
    <col min="9" max="9" width="1.44140625" style="51" customWidth="1"/>
    <col min="10" max="10" width="16.6640625" style="51" customWidth="1"/>
    <col min="11" max="11" width="1.44140625" style="51" customWidth="1"/>
    <col min="12" max="12" width="16.6640625" style="51" customWidth="1"/>
    <col min="13" max="13" width="1.33203125" style="51" customWidth="1"/>
    <col min="14" max="14" width="16.6640625" style="51" customWidth="1"/>
    <col min="15" max="15" width="1.33203125" style="51" customWidth="1"/>
    <col min="16" max="16" width="16.6640625" style="51" customWidth="1"/>
    <col min="17" max="17" width="1.33203125" style="51" customWidth="1"/>
    <col min="18" max="18" width="16.6640625" style="51" customWidth="1"/>
    <col min="19" max="19" width="1.33203125" style="51" customWidth="1"/>
    <col min="20" max="20" width="16.6640625" style="51" customWidth="1"/>
    <col min="21" max="21" width="3.6640625" style="51" customWidth="1"/>
    <col min="22" max="22" width="8.6640625" style="51" customWidth="1"/>
    <col min="23" max="16384" width="9.33203125" style="51"/>
  </cols>
  <sheetData>
    <row r="1" spans="1:21" ht="24" customHeight="1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75"/>
    </row>
    <row r="2" spans="1:21" ht="24" customHeight="1">
      <c r="A2" s="140" t="s">
        <v>214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</row>
    <row r="3" spans="1:21" ht="24" customHeight="1">
      <c r="A3" s="140" t="s">
        <v>229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</row>
    <row r="4" spans="1:21" ht="24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1" ht="24" customHeight="1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22" t="s">
        <v>220</v>
      </c>
    </row>
    <row r="6" spans="1:21" ht="24" customHeight="1">
      <c r="A6" s="95"/>
      <c r="B6" s="95"/>
      <c r="C6" s="95"/>
      <c r="D6" s="95"/>
      <c r="E6" s="95"/>
      <c r="F6" s="95"/>
      <c r="G6" s="95"/>
      <c r="H6" s="142" t="s">
        <v>221</v>
      </c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</row>
    <row r="7" spans="1:21" ht="24" customHeight="1">
      <c r="A7" s="95"/>
      <c r="B7" s="95"/>
      <c r="C7" s="95"/>
      <c r="D7" s="95"/>
      <c r="E7" s="95"/>
      <c r="F7" s="95"/>
      <c r="G7" s="95"/>
      <c r="H7" s="141" t="s">
        <v>99</v>
      </c>
      <c r="I7" s="141"/>
      <c r="J7" s="141"/>
      <c r="K7" s="141"/>
      <c r="L7" s="141"/>
      <c r="M7" s="141"/>
      <c r="N7" s="141"/>
      <c r="O7" s="141"/>
      <c r="P7" s="141"/>
      <c r="Q7" s="69"/>
      <c r="R7" s="105" t="s">
        <v>100</v>
      </c>
      <c r="S7" s="69"/>
      <c r="T7" s="69" t="s">
        <v>101</v>
      </c>
    </row>
    <row r="8" spans="1:21" ht="24" customHeight="1">
      <c r="A8" s="81"/>
      <c r="B8" s="95"/>
      <c r="C8" s="95"/>
      <c r="D8" s="95"/>
      <c r="E8" s="95"/>
      <c r="F8" s="95"/>
      <c r="G8" s="95"/>
      <c r="H8" s="106" t="s">
        <v>102</v>
      </c>
      <c r="I8" s="107"/>
      <c r="J8" s="106" t="s">
        <v>103</v>
      </c>
      <c r="K8" s="107"/>
      <c r="L8" s="108"/>
      <c r="M8" s="104" t="s">
        <v>116</v>
      </c>
      <c r="N8" s="109"/>
      <c r="O8" s="110"/>
      <c r="P8" s="69" t="s">
        <v>104</v>
      </c>
      <c r="R8" s="72" t="s">
        <v>105</v>
      </c>
      <c r="T8" s="72" t="s">
        <v>106</v>
      </c>
    </row>
    <row r="9" spans="1:21" ht="24" customHeight="1">
      <c r="A9" s="95"/>
      <c r="B9" s="81"/>
      <c r="C9" s="81"/>
      <c r="D9" s="81"/>
      <c r="E9" s="81"/>
      <c r="F9" s="81"/>
      <c r="G9" s="81"/>
      <c r="H9" s="69" t="s">
        <v>107</v>
      </c>
      <c r="I9" s="95"/>
      <c r="J9" s="69"/>
      <c r="K9" s="95"/>
      <c r="L9" s="69" t="s">
        <v>108</v>
      </c>
      <c r="M9" s="69"/>
      <c r="N9" s="69" t="s">
        <v>109</v>
      </c>
      <c r="O9" s="95"/>
      <c r="P9" s="69" t="s">
        <v>110</v>
      </c>
      <c r="Q9" s="95"/>
      <c r="R9" s="69" t="s">
        <v>111</v>
      </c>
      <c r="S9" s="95"/>
      <c r="T9" s="95"/>
    </row>
    <row r="10" spans="1:21" ht="24" customHeight="1">
      <c r="A10" s="95"/>
      <c r="B10" s="81"/>
      <c r="C10" s="81"/>
      <c r="D10" s="81"/>
      <c r="E10" s="81"/>
      <c r="F10" s="30" t="s">
        <v>3</v>
      </c>
      <c r="G10" s="30"/>
      <c r="H10" s="103"/>
      <c r="I10" s="111"/>
      <c r="J10" s="103"/>
      <c r="K10" s="111"/>
      <c r="L10" s="103" t="s">
        <v>112</v>
      </c>
      <c r="M10" s="103"/>
      <c r="N10" s="103"/>
      <c r="O10" s="111"/>
      <c r="P10" s="103"/>
      <c r="Q10" s="111"/>
      <c r="R10" s="103"/>
      <c r="S10" s="111"/>
      <c r="T10" s="111"/>
    </row>
    <row r="11" spans="1:21" ht="24" customHeight="1">
      <c r="A11" s="18" t="s">
        <v>186</v>
      </c>
      <c r="B11" s="26"/>
      <c r="C11" s="26"/>
      <c r="D11" s="26"/>
      <c r="E11" s="26"/>
      <c r="F11" s="26"/>
      <c r="G11" s="26"/>
      <c r="H11" s="55">
        <v>230000000</v>
      </c>
      <c r="I11" s="55"/>
      <c r="J11" s="55">
        <v>42699106.670000002</v>
      </c>
      <c r="K11" s="55"/>
      <c r="L11" s="55">
        <v>21175000</v>
      </c>
      <c r="M11" s="55"/>
      <c r="N11" s="55">
        <v>58455269.979999997</v>
      </c>
      <c r="O11" s="55"/>
      <c r="P11" s="55">
        <v>352329376.6499998</v>
      </c>
      <c r="Q11" s="55"/>
      <c r="R11" s="55">
        <v>287.51</v>
      </c>
      <c r="S11" s="55"/>
      <c r="T11" s="55">
        <v>352329664.15999973</v>
      </c>
    </row>
    <row r="12" spans="1:21" ht="24" customHeight="1">
      <c r="A12" s="95" t="s">
        <v>230</v>
      </c>
      <c r="B12" s="95"/>
      <c r="C12" s="95"/>
      <c r="D12" s="95"/>
      <c r="E12" s="95"/>
      <c r="F12" s="95"/>
      <c r="G12" s="9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</row>
    <row r="13" spans="1:21" ht="24" customHeight="1">
      <c r="A13" s="95" t="s">
        <v>203</v>
      </c>
      <c r="B13" s="95"/>
      <c r="C13" s="95"/>
      <c r="D13" s="95"/>
      <c r="E13" s="95"/>
      <c r="F13" s="112"/>
      <c r="G13" s="112"/>
      <c r="H13" s="55">
        <v>0</v>
      </c>
      <c r="I13" s="55"/>
      <c r="J13" s="55">
        <v>0</v>
      </c>
      <c r="K13" s="55"/>
      <c r="L13" s="55">
        <v>0</v>
      </c>
      <c r="M13" s="55"/>
      <c r="N13" s="55">
        <f>'PL 6M'!G63</f>
        <v>10782752.979999939</v>
      </c>
      <c r="O13" s="55"/>
      <c r="P13" s="55">
        <f>SUM(H13:O13)</f>
        <v>10782752.979999939</v>
      </c>
      <c r="Q13" s="55"/>
      <c r="R13" s="55">
        <f>'PL 6M'!G64</f>
        <v>1.480000000000004</v>
      </c>
      <c r="S13" s="55"/>
      <c r="T13" s="55">
        <f>SUM(P13:R13)</f>
        <v>10782754.459999939</v>
      </c>
    </row>
    <row r="14" spans="1:21" ht="24" customHeight="1" thickBot="1">
      <c r="A14" s="95" t="s">
        <v>231</v>
      </c>
      <c r="B14" s="95"/>
      <c r="C14" s="95"/>
      <c r="D14" s="95"/>
      <c r="E14" s="95"/>
      <c r="F14" s="113"/>
      <c r="G14" s="113"/>
      <c r="H14" s="68">
        <f>SUM(H11:H13)</f>
        <v>230000000</v>
      </c>
      <c r="I14" s="55"/>
      <c r="J14" s="68">
        <f>SUM(J11:J13)</f>
        <v>42699106.670000002</v>
      </c>
      <c r="K14" s="55"/>
      <c r="L14" s="68">
        <f>SUM(L11:L13)</f>
        <v>21175000</v>
      </c>
      <c r="M14" s="55"/>
      <c r="N14" s="68">
        <f>SUM(N11:N13)</f>
        <v>69238022.959999934</v>
      </c>
      <c r="O14" s="55"/>
      <c r="P14" s="68">
        <f>SUM(P11:P13)</f>
        <v>363112129.62999976</v>
      </c>
      <c r="Q14" s="55"/>
      <c r="R14" s="68">
        <f>SUM(R11:R13)</f>
        <v>288.99</v>
      </c>
      <c r="S14" s="55"/>
      <c r="T14" s="68">
        <f>SUM(T11:T13)</f>
        <v>363112418.61999965</v>
      </c>
    </row>
    <row r="15" spans="1:21" ht="12" customHeight="1" thickTop="1">
      <c r="A15" s="81"/>
      <c r="B15" s="95"/>
      <c r="C15" s="95"/>
      <c r="D15" s="95"/>
      <c r="E15" s="95"/>
      <c r="F15" s="113"/>
      <c r="G15" s="113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</row>
    <row r="16" spans="1:21" ht="24" customHeight="1">
      <c r="A16" s="18" t="s">
        <v>211</v>
      </c>
      <c r="B16" s="26"/>
      <c r="C16" s="26"/>
      <c r="D16" s="26"/>
      <c r="E16" s="26"/>
      <c r="F16" s="91"/>
      <c r="G16" s="91"/>
      <c r="H16" s="55">
        <v>230000000</v>
      </c>
      <c r="I16" s="55"/>
      <c r="J16" s="55">
        <v>42699106.670000002</v>
      </c>
      <c r="K16" s="55"/>
      <c r="L16" s="55">
        <v>22575000</v>
      </c>
      <c r="M16" s="55"/>
      <c r="N16" s="55">
        <v>101024157.81999999</v>
      </c>
      <c r="O16" s="55"/>
      <c r="P16" s="55">
        <v>396298264.49000001</v>
      </c>
      <c r="Q16" s="55"/>
      <c r="R16" s="55">
        <v>331.63</v>
      </c>
      <c r="S16" s="55"/>
      <c r="T16" s="55">
        <v>396298596.12</v>
      </c>
    </row>
    <row r="17" spans="1:20" ht="24" customHeight="1">
      <c r="A17" s="95" t="s">
        <v>230</v>
      </c>
      <c r="B17" s="95"/>
      <c r="C17" s="95"/>
      <c r="D17" s="95"/>
      <c r="E17" s="95"/>
      <c r="F17" s="113"/>
      <c r="G17" s="113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</row>
    <row r="18" spans="1:20" ht="24" customHeight="1">
      <c r="A18" s="95" t="s">
        <v>236</v>
      </c>
      <c r="B18" s="95"/>
      <c r="C18" s="95"/>
      <c r="D18" s="95"/>
      <c r="E18" s="95"/>
      <c r="F18" s="98" t="s">
        <v>239</v>
      </c>
      <c r="G18" s="98"/>
      <c r="H18" s="55">
        <v>0</v>
      </c>
      <c r="I18" s="55"/>
      <c r="J18" s="55">
        <v>0</v>
      </c>
      <c r="K18" s="55"/>
      <c r="L18" s="55">
        <v>0</v>
      </c>
      <c r="M18" s="55"/>
      <c r="N18" s="55">
        <v>-23000000</v>
      </c>
      <c r="O18" s="55"/>
      <c r="P18" s="55">
        <f>SUM(H18:O18)</f>
        <v>-23000000</v>
      </c>
      <c r="Q18" s="55"/>
      <c r="R18" s="55">
        <v>0</v>
      </c>
      <c r="S18" s="55"/>
      <c r="T18" s="55">
        <f>SUM(P18:R18)</f>
        <v>-23000000</v>
      </c>
    </row>
    <row r="19" spans="1:20" ht="24" customHeight="1">
      <c r="A19" s="95" t="s">
        <v>203</v>
      </c>
      <c r="B19" s="95"/>
      <c r="C19" s="95"/>
      <c r="D19" s="95"/>
      <c r="E19" s="95"/>
      <c r="F19" s="114"/>
      <c r="G19" s="114"/>
      <c r="H19" s="55">
        <v>0</v>
      </c>
      <c r="I19" s="55"/>
      <c r="J19" s="55">
        <v>0</v>
      </c>
      <c r="K19" s="55"/>
      <c r="L19" s="55">
        <v>0</v>
      </c>
      <c r="M19" s="55"/>
      <c r="N19" s="55">
        <f>'PL 6M'!E63</f>
        <v>9269304.8700000122</v>
      </c>
      <c r="O19" s="55"/>
      <c r="P19" s="55">
        <f>SUM(H19:O19)</f>
        <v>9269304.8700000122</v>
      </c>
      <c r="Q19" s="55"/>
      <c r="R19" s="55">
        <f>'PL 6M'!E64</f>
        <v>8.8100000000000023</v>
      </c>
      <c r="S19" s="55"/>
      <c r="T19" s="55">
        <f>SUM(P19:R19)</f>
        <v>9269313.6800000127</v>
      </c>
    </row>
    <row r="20" spans="1:20" ht="24" customHeight="1" thickBot="1">
      <c r="A20" s="95" t="s">
        <v>232</v>
      </c>
      <c r="B20" s="95"/>
      <c r="C20" s="95"/>
      <c r="D20" s="95"/>
      <c r="E20" s="95"/>
      <c r="F20" s="95"/>
      <c r="G20" s="95"/>
      <c r="H20" s="68">
        <f>SUM(H16:H19)</f>
        <v>230000000</v>
      </c>
      <c r="I20" s="55"/>
      <c r="J20" s="68">
        <f>SUM(J16:J19)</f>
        <v>42699106.670000002</v>
      </c>
      <c r="K20" s="55"/>
      <c r="L20" s="68">
        <f>SUM(L16:L19)</f>
        <v>22575000</v>
      </c>
      <c r="M20" s="55"/>
      <c r="N20" s="68">
        <f>SUM(N16:N19)</f>
        <v>87293462.689999998</v>
      </c>
      <c r="O20" s="55"/>
      <c r="P20" s="68">
        <f>SUM(P16:P19)</f>
        <v>382567569.36000001</v>
      </c>
      <c r="Q20" s="55"/>
      <c r="R20" s="68">
        <f>SUM(R16:R19)</f>
        <v>340.44</v>
      </c>
      <c r="S20" s="55"/>
      <c r="T20" s="68">
        <f>SUM(T16:T19)</f>
        <v>382567909.80000001</v>
      </c>
    </row>
    <row r="21" spans="1:20" ht="24" customHeight="1" thickTop="1">
      <c r="A21" s="95"/>
      <c r="B21" s="95"/>
      <c r="C21" s="95"/>
      <c r="D21" s="95"/>
      <c r="E21" s="95"/>
      <c r="F21" s="95"/>
      <c r="G21" s="9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</row>
    <row r="22" spans="1:20" ht="24" customHeight="1">
      <c r="A22" s="95"/>
      <c r="B22" s="95"/>
      <c r="C22" s="95"/>
      <c r="D22" s="95"/>
      <c r="E22" s="95"/>
      <c r="F22" s="95"/>
      <c r="G22" s="9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</row>
    <row r="23" spans="1:20" ht="24" customHeight="1">
      <c r="A23" s="81" t="s">
        <v>34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</row>
    <row r="24" spans="1:20" ht="24" customHeight="1">
      <c r="A24" s="81"/>
      <c r="B24" s="95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</row>
    <row r="25" spans="1:20" ht="24" customHeight="1">
      <c r="A25" s="81"/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</row>
    <row r="26" spans="1:20" ht="24" customHeight="1">
      <c r="A26" s="81"/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</row>
    <row r="27" spans="1:20" ht="24" customHeight="1">
      <c r="A27" s="81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</row>
    <row r="28" spans="1:20" s="18" customFormat="1" ht="24" customHeight="1">
      <c r="C28" s="49" t="s">
        <v>113</v>
      </c>
      <c r="D28" s="49"/>
      <c r="E28" s="49"/>
      <c r="F28" s="49"/>
      <c r="G28" s="49"/>
      <c r="H28" s="49"/>
      <c r="I28" s="49"/>
      <c r="K28" s="49"/>
      <c r="M28" s="49"/>
      <c r="N28" s="49" t="s">
        <v>113</v>
      </c>
    </row>
    <row r="29" spans="1:20" s="18" customFormat="1" ht="24" customHeight="1">
      <c r="C29" s="50" t="s">
        <v>114</v>
      </c>
      <c r="D29" s="50"/>
      <c r="E29" s="49"/>
      <c r="F29" s="49"/>
      <c r="G29" s="49"/>
      <c r="M29" s="48"/>
      <c r="N29" s="37" t="s">
        <v>164</v>
      </c>
    </row>
    <row r="30" spans="1:20" ht="24" customHeight="1"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</row>
  </sheetData>
  <mergeCells count="5">
    <mergeCell ref="A1:T1"/>
    <mergeCell ref="A2:T2"/>
    <mergeCell ref="A3:T3"/>
    <mergeCell ref="H7:P7"/>
    <mergeCell ref="H6:T6"/>
  </mergeCells>
  <pageMargins left="0.98425196850393704" right="0.39370078740157483" top="0.59055118110236227" bottom="0.39370078740157483" header="0.27559055118110237" footer="0.15748031496062992"/>
  <pageSetup paperSize="9" scale="7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7"/>
  <sheetViews>
    <sheetView view="pageBreakPreview" topLeftCell="A10" zoomScale="90" zoomScaleNormal="70" zoomScaleSheetLayoutView="90" workbookViewId="0">
      <selection activeCell="E13" sqref="E13"/>
    </sheetView>
  </sheetViews>
  <sheetFormatPr defaultColWidth="9.33203125" defaultRowHeight="27" customHeight="1"/>
  <cols>
    <col min="1" max="3" width="9.33203125" style="18" customWidth="1"/>
    <col min="4" max="4" width="12.77734375" style="18" customWidth="1"/>
    <col min="5" max="5" width="9.33203125" style="18" customWidth="1"/>
    <col min="6" max="6" width="1.33203125" style="18" customWidth="1"/>
    <col min="7" max="7" width="18" style="18" bestFit="1" customWidth="1"/>
    <col min="8" max="8" width="1.33203125" style="18" customWidth="1"/>
    <col min="9" max="9" width="16.6640625" style="18" customWidth="1"/>
    <col min="10" max="10" width="1.33203125" style="18" customWidth="1"/>
    <col min="11" max="11" width="16.6640625" style="18" customWidth="1"/>
    <col min="12" max="12" width="1.33203125" style="18" customWidth="1"/>
    <col min="13" max="13" width="16.6640625" style="18" customWidth="1"/>
    <col min="14" max="14" width="1.33203125" style="18" customWidth="1"/>
    <col min="15" max="15" width="18" style="18" bestFit="1" customWidth="1"/>
    <col min="16" max="16" width="1.6640625" style="18" customWidth="1"/>
    <col min="17" max="16384" width="9.33203125" style="18"/>
  </cols>
  <sheetData>
    <row r="1" spans="1:15" ht="27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</row>
    <row r="2" spans="1:15" ht="27" customHeight="1">
      <c r="A2" s="138" t="s">
        <v>215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</row>
    <row r="3" spans="1:15" ht="27" customHeight="1">
      <c r="A3" s="140" t="str">
        <f>CONSO!A3</f>
        <v>สำหรับงวดหกเดือน สิ้นสุดวันที่ 30 มิถุนายน 2567 (ยังไม่ได้ตรวจสอบ / สอบทานแล้ว)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</row>
    <row r="4" spans="1:15" ht="27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1:15" ht="27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2" t="s">
        <v>220</v>
      </c>
    </row>
    <row r="6" spans="1:15" ht="27" customHeight="1">
      <c r="G6" s="135" t="s">
        <v>222</v>
      </c>
      <c r="H6" s="135"/>
      <c r="I6" s="135"/>
      <c r="J6" s="135"/>
      <c r="K6" s="135"/>
      <c r="L6" s="135"/>
      <c r="M6" s="135"/>
      <c r="N6" s="135"/>
      <c r="O6" s="135"/>
    </row>
    <row r="7" spans="1:15" ht="27" customHeight="1">
      <c r="G7" s="25" t="s">
        <v>102</v>
      </c>
      <c r="H7" s="25"/>
      <c r="I7" s="25" t="s">
        <v>115</v>
      </c>
      <c r="J7" s="25"/>
      <c r="K7" s="135" t="s">
        <v>116</v>
      </c>
      <c r="L7" s="135"/>
      <c r="M7" s="135"/>
      <c r="N7" s="25"/>
      <c r="O7" s="25"/>
    </row>
    <row r="8" spans="1:15" s="25" customFormat="1" ht="27" customHeight="1">
      <c r="G8" s="25" t="s">
        <v>107</v>
      </c>
      <c r="I8" s="25" t="s">
        <v>117</v>
      </c>
      <c r="K8" s="25" t="s">
        <v>108</v>
      </c>
      <c r="M8" s="25" t="s">
        <v>109</v>
      </c>
      <c r="O8" s="25" t="s">
        <v>118</v>
      </c>
    </row>
    <row r="9" spans="1:15" s="25" customFormat="1" ht="27" customHeight="1">
      <c r="E9" s="30" t="s">
        <v>3</v>
      </c>
      <c r="G9" s="24"/>
      <c r="H9" s="24"/>
      <c r="I9" s="24"/>
      <c r="J9" s="24"/>
      <c r="K9" s="24" t="s">
        <v>112</v>
      </c>
      <c r="L9" s="24"/>
      <c r="M9" s="24"/>
      <c r="N9" s="24"/>
      <c r="O9" s="24"/>
    </row>
    <row r="10" spans="1:15" ht="27" customHeight="1">
      <c r="A10" s="90" t="s">
        <v>186</v>
      </c>
      <c r="B10" s="91"/>
      <c r="C10" s="91"/>
      <c r="D10" s="91"/>
      <c r="E10" s="92"/>
      <c r="F10" s="93"/>
      <c r="G10" s="94">
        <v>230000000</v>
      </c>
      <c r="H10" s="94"/>
      <c r="I10" s="94">
        <v>42699106.670000002</v>
      </c>
      <c r="J10" s="94"/>
      <c r="K10" s="94">
        <v>19175000</v>
      </c>
      <c r="L10" s="94"/>
      <c r="M10" s="94">
        <v>3680341.8</v>
      </c>
      <c r="N10" s="94"/>
      <c r="O10" s="94">
        <v>295554448.46999973</v>
      </c>
    </row>
    <row r="11" spans="1:15" ht="27" customHeight="1">
      <c r="A11" s="95" t="s">
        <v>230</v>
      </c>
      <c r="B11" s="91"/>
      <c r="C11" s="91"/>
      <c r="D11" s="91"/>
      <c r="E11" s="92"/>
      <c r="F11" s="93"/>
      <c r="G11" s="94"/>
      <c r="H11" s="94"/>
      <c r="I11" s="94"/>
      <c r="J11" s="94"/>
      <c r="K11" s="94"/>
      <c r="L11" s="94"/>
      <c r="M11" s="94"/>
      <c r="N11" s="94"/>
      <c r="O11" s="94"/>
    </row>
    <row r="12" spans="1:15" ht="27" customHeight="1">
      <c r="A12" s="95" t="s">
        <v>203</v>
      </c>
      <c r="B12" s="90"/>
      <c r="C12" s="90"/>
      <c r="D12" s="90"/>
      <c r="E12" s="92"/>
      <c r="F12" s="93"/>
      <c r="G12" s="94">
        <v>0</v>
      </c>
      <c r="H12" s="94"/>
      <c r="I12" s="94">
        <v>0</v>
      </c>
      <c r="J12" s="94"/>
      <c r="K12" s="94">
        <v>0</v>
      </c>
      <c r="L12" s="94"/>
      <c r="M12" s="94">
        <f>'PL 6M'!K55</f>
        <v>3673190.7099999017</v>
      </c>
      <c r="N12" s="94"/>
      <c r="O12" s="94">
        <f>SUM(G12:M12)</f>
        <v>3673190.7099999017</v>
      </c>
    </row>
    <row r="13" spans="1:15" ht="27" customHeight="1" thickBot="1">
      <c r="A13" s="95" t="s">
        <v>231</v>
      </c>
      <c r="B13" s="95"/>
      <c r="C13" s="95"/>
      <c r="D13" s="95"/>
      <c r="E13" s="96"/>
      <c r="G13" s="97">
        <f>SUM(G10:G12)</f>
        <v>230000000</v>
      </c>
      <c r="H13" s="94"/>
      <c r="I13" s="97">
        <f>SUM(I10:I12)</f>
        <v>42699106.670000002</v>
      </c>
      <c r="J13" s="94"/>
      <c r="K13" s="97">
        <f>SUM(K10:K12)</f>
        <v>19175000</v>
      </c>
      <c r="L13" s="94"/>
      <c r="M13" s="97">
        <f>SUM(M10:M12)</f>
        <v>7353532.5099999011</v>
      </c>
      <c r="N13" s="94"/>
      <c r="O13" s="97">
        <f>SUM(O10:O12)</f>
        <v>299227639.17999965</v>
      </c>
    </row>
    <row r="14" spans="1:15" ht="27" customHeight="1" thickTop="1">
      <c r="B14" s="26"/>
      <c r="C14" s="26"/>
      <c r="D14" s="26"/>
      <c r="E14" s="96"/>
    </row>
    <row r="15" spans="1:15" ht="27" customHeight="1">
      <c r="A15" s="18" t="s">
        <v>211</v>
      </c>
      <c r="B15" s="26"/>
      <c r="C15" s="26"/>
      <c r="D15" s="26"/>
      <c r="E15" s="96"/>
      <c r="G15" s="94">
        <v>230000000</v>
      </c>
      <c r="H15" s="94"/>
      <c r="I15" s="94">
        <v>42699106.670000002</v>
      </c>
      <c r="J15" s="94"/>
      <c r="K15" s="94">
        <v>20575000</v>
      </c>
      <c r="L15" s="94"/>
      <c r="M15" s="94">
        <v>30485191.579999998</v>
      </c>
      <c r="N15" s="94"/>
      <c r="O15" s="94">
        <v>323759298.25</v>
      </c>
    </row>
    <row r="16" spans="1:15" ht="27" customHeight="1">
      <c r="A16" s="95" t="s">
        <v>230</v>
      </c>
      <c r="B16" s="91"/>
      <c r="C16" s="91"/>
      <c r="D16" s="91"/>
      <c r="E16" s="92"/>
      <c r="F16" s="93"/>
      <c r="G16" s="94"/>
      <c r="H16" s="94"/>
      <c r="I16" s="94"/>
      <c r="J16" s="94"/>
      <c r="K16" s="94"/>
      <c r="L16" s="94"/>
      <c r="M16" s="94"/>
      <c r="N16" s="94"/>
      <c r="O16" s="94"/>
    </row>
    <row r="17" spans="1:15" ht="27" customHeight="1">
      <c r="A17" s="95" t="s">
        <v>236</v>
      </c>
      <c r="B17" s="91"/>
      <c r="C17" s="91"/>
      <c r="D17" s="91"/>
      <c r="E17" s="98" t="s">
        <v>239</v>
      </c>
      <c r="F17" s="93"/>
      <c r="G17" s="94">
        <v>0</v>
      </c>
      <c r="H17" s="94"/>
      <c r="I17" s="94">
        <v>0</v>
      </c>
      <c r="J17" s="94"/>
      <c r="K17" s="94">
        <v>0</v>
      </c>
      <c r="L17" s="94"/>
      <c r="M17" s="94">
        <v>-23000000</v>
      </c>
      <c r="N17" s="94"/>
      <c r="O17" s="94">
        <f>SUM(G17:M17)</f>
        <v>-23000000</v>
      </c>
    </row>
    <row r="18" spans="1:15" ht="27" customHeight="1">
      <c r="A18" s="95" t="s">
        <v>203</v>
      </c>
      <c r="B18" s="90"/>
      <c r="C18" s="90"/>
      <c r="D18" s="90"/>
      <c r="E18" s="92"/>
      <c r="F18" s="93"/>
      <c r="G18" s="94">
        <v>0</v>
      </c>
      <c r="H18" s="94"/>
      <c r="I18" s="94">
        <v>0</v>
      </c>
      <c r="J18" s="94"/>
      <c r="K18" s="94">
        <v>0</v>
      </c>
      <c r="L18" s="94"/>
      <c r="M18" s="94">
        <f>'PL 6M'!I55</f>
        <v>3961133.7600001418</v>
      </c>
      <c r="N18" s="94"/>
      <c r="O18" s="94">
        <f>SUM(G18:M18)</f>
        <v>3961133.7600001418</v>
      </c>
    </row>
    <row r="19" spans="1:15" ht="27" customHeight="1" thickBot="1">
      <c r="A19" s="95" t="s">
        <v>232</v>
      </c>
      <c r="B19" s="95"/>
      <c r="C19" s="95"/>
      <c r="D19" s="95"/>
      <c r="E19" s="96"/>
      <c r="G19" s="97">
        <f>SUM(G15:G18)</f>
        <v>230000000</v>
      </c>
      <c r="H19" s="94"/>
      <c r="I19" s="97">
        <f>SUM(I15:I18)</f>
        <v>42699106.670000002</v>
      </c>
      <c r="J19" s="94"/>
      <c r="K19" s="97">
        <f>SUM(K15:K18)</f>
        <v>20575000</v>
      </c>
      <c r="L19" s="94"/>
      <c r="M19" s="97">
        <f>SUM(M15:M18)</f>
        <v>11446325.34000014</v>
      </c>
      <c r="N19" s="94"/>
      <c r="O19" s="97">
        <f>SUM(O15:O18)</f>
        <v>304720432.01000017</v>
      </c>
    </row>
    <row r="20" spans="1:15" ht="27" customHeight="1" thickTop="1">
      <c r="B20" s="26"/>
      <c r="C20" s="26"/>
      <c r="D20" s="26"/>
      <c r="E20" s="96"/>
    </row>
    <row r="21" spans="1:15" ht="27" customHeight="1">
      <c r="E21" s="96"/>
    </row>
    <row r="22" spans="1:15" ht="27" customHeight="1">
      <c r="E22" s="96"/>
    </row>
    <row r="23" spans="1:15" ht="27" customHeight="1">
      <c r="E23" s="96"/>
    </row>
    <row r="24" spans="1:15" ht="27" customHeight="1">
      <c r="E24" s="96"/>
    </row>
    <row r="25" spans="1:15" ht="27" customHeight="1">
      <c r="A25" s="18" t="s">
        <v>34</v>
      </c>
      <c r="E25" s="96"/>
    </row>
    <row r="26" spans="1:15" ht="27" customHeight="1">
      <c r="E26" s="96"/>
    </row>
    <row r="27" spans="1:15" ht="27" customHeight="1">
      <c r="E27" s="96"/>
    </row>
    <row r="28" spans="1:15" ht="27" customHeight="1">
      <c r="E28" s="96"/>
    </row>
    <row r="29" spans="1:15" ht="27" customHeight="1">
      <c r="E29" s="96"/>
    </row>
    <row r="30" spans="1:15" ht="27" customHeight="1">
      <c r="E30" s="96"/>
    </row>
    <row r="31" spans="1:15" ht="27" customHeight="1">
      <c r="E31" s="96"/>
    </row>
    <row r="32" spans="1:15" ht="27" customHeight="1">
      <c r="E32" s="96"/>
    </row>
    <row r="33" spans="1:15" ht="27" customHeight="1">
      <c r="E33" s="96"/>
    </row>
    <row r="34" spans="1:15" ht="27" customHeight="1">
      <c r="E34" s="96"/>
      <c r="M34" s="25"/>
    </row>
    <row r="35" spans="1:15" ht="27" customHeight="1">
      <c r="A35" s="49" t="s">
        <v>113</v>
      </c>
      <c r="B35" s="49"/>
      <c r="C35" s="49"/>
      <c r="D35" s="49"/>
      <c r="E35" s="99"/>
      <c r="H35" s="100"/>
      <c r="J35" s="100" t="s">
        <v>119</v>
      </c>
      <c r="O35" s="101"/>
    </row>
    <row r="36" spans="1:15" ht="27" customHeight="1">
      <c r="A36" s="50" t="s">
        <v>120</v>
      </c>
      <c r="B36" s="49"/>
      <c r="C36" s="49"/>
      <c r="E36" s="96"/>
      <c r="H36" s="102"/>
      <c r="J36" s="102" t="s">
        <v>164</v>
      </c>
    </row>
    <row r="37" spans="1:15" ht="27" customHeight="1">
      <c r="M37" s="25"/>
    </row>
  </sheetData>
  <mergeCells count="5">
    <mergeCell ref="A1:O1"/>
    <mergeCell ref="A2:O2"/>
    <mergeCell ref="G6:O6"/>
    <mergeCell ref="K7:M7"/>
    <mergeCell ref="A3:O3"/>
  </mergeCells>
  <pageMargins left="0.78740157480314965" right="0.39370078740157483" top="0.59055118110236227" bottom="0.39370078740157483" header="0.41" footer="0.51181102362204722"/>
  <pageSetup paperSize="9" scale="75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4"/>
  <sheetViews>
    <sheetView view="pageBreakPreview" topLeftCell="A91" zoomScale="90" zoomScaleNormal="100" zoomScaleSheetLayoutView="90" workbookViewId="0">
      <selection activeCell="K86" sqref="K86"/>
    </sheetView>
  </sheetViews>
  <sheetFormatPr defaultColWidth="9.33203125" defaultRowHeight="24" customHeight="1"/>
  <cols>
    <col min="1" max="3" width="9.33203125" style="51" customWidth="1"/>
    <col min="4" max="4" width="10.44140625" style="51" customWidth="1"/>
    <col min="5" max="5" width="12" style="51" customWidth="1"/>
    <col min="6" max="6" width="12.44140625" style="51" customWidth="1"/>
    <col min="7" max="7" width="17.44140625" style="73" bestFit="1" customWidth="1"/>
    <col min="8" max="8" width="1.6640625" style="73" customWidth="1"/>
    <col min="9" max="9" width="17.44140625" style="73" customWidth="1"/>
    <col min="10" max="10" width="1.6640625" style="73" customWidth="1"/>
    <col min="11" max="11" width="17.44140625" style="73" bestFit="1" customWidth="1"/>
    <col min="12" max="12" width="1.6640625" style="73" customWidth="1"/>
    <col min="13" max="13" width="17.44140625" style="73" bestFit="1" customWidth="1"/>
    <col min="14" max="14" width="2.109375" style="51" customWidth="1"/>
    <col min="15" max="15" width="12.33203125" style="51" bestFit="1" customWidth="1"/>
    <col min="16" max="16384" width="9.33203125" style="51"/>
  </cols>
  <sheetData>
    <row r="1" spans="1:13" ht="23.65" customHeight="1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3" ht="23.65" customHeight="1">
      <c r="A2" s="140" t="s">
        <v>121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</row>
    <row r="3" spans="1:13" ht="23.65" customHeight="1">
      <c r="A3" s="140" t="s">
        <v>229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</row>
    <row r="4" spans="1:13" ht="6.75" customHeight="1">
      <c r="A4" s="69"/>
      <c r="B4" s="69"/>
      <c r="C4" s="69"/>
      <c r="D4" s="69"/>
      <c r="E4" s="69"/>
      <c r="F4" s="69"/>
      <c r="G4" s="70"/>
      <c r="H4" s="70"/>
      <c r="I4" s="70"/>
      <c r="J4" s="70"/>
      <c r="K4" s="70"/>
      <c r="L4" s="70"/>
      <c r="M4" s="70"/>
    </row>
    <row r="5" spans="1:13" s="71" customFormat="1" ht="22.5" customHeight="1">
      <c r="A5" s="69"/>
      <c r="B5" s="69"/>
      <c r="C5" s="69"/>
      <c r="D5" s="69"/>
      <c r="E5" s="69"/>
      <c r="F5" s="69"/>
      <c r="G5" s="70"/>
      <c r="H5" s="70"/>
      <c r="I5" s="70"/>
      <c r="J5" s="70"/>
      <c r="K5" s="70"/>
      <c r="L5" s="70"/>
      <c r="M5" s="22" t="s">
        <v>220</v>
      </c>
    </row>
    <row r="6" spans="1:13" ht="23.65" customHeight="1">
      <c r="A6" s="72"/>
      <c r="B6" s="72"/>
      <c r="C6" s="72"/>
      <c r="D6" s="72"/>
      <c r="E6" s="72"/>
      <c r="F6" s="72"/>
      <c r="G6" s="145" t="s">
        <v>221</v>
      </c>
      <c r="H6" s="145"/>
      <c r="I6" s="145"/>
      <c r="K6" s="144" t="s">
        <v>222</v>
      </c>
      <c r="L6" s="144"/>
      <c r="M6" s="144"/>
    </row>
    <row r="7" spans="1:13" ht="23.65" customHeight="1">
      <c r="G7" s="74" t="s">
        <v>210</v>
      </c>
      <c r="H7" s="75"/>
      <c r="I7" s="74" t="s">
        <v>185</v>
      </c>
      <c r="J7" s="75"/>
      <c r="K7" s="74" t="s">
        <v>210</v>
      </c>
      <c r="L7" s="75"/>
      <c r="M7" s="74" t="s">
        <v>185</v>
      </c>
    </row>
    <row r="8" spans="1:13" ht="23.65" customHeight="1">
      <c r="A8" s="51" t="s">
        <v>122</v>
      </c>
    </row>
    <row r="9" spans="1:13" ht="23.65" customHeight="1">
      <c r="A9" s="51" t="s">
        <v>123</v>
      </c>
      <c r="B9" s="71"/>
      <c r="G9" s="76">
        <f>'PL 6M'!E29</f>
        <v>9269313.6800000127</v>
      </c>
      <c r="I9" s="76">
        <f>'PL 6M'!G29</f>
        <v>9713196.8199999388</v>
      </c>
      <c r="K9" s="76">
        <f>'PL 6M'!I29</f>
        <v>3961133.7600001418</v>
      </c>
      <c r="M9" s="76">
        <f>'PL 6M'!K29</f>
        <v>2936192.8099999018</v>
      </c>
    </row>
    <row r="10" spans="1:13" ht="23.65" customHeight="1">
      <c r="A10" s="51" t="s">
        <v>124</v>
      </c>
      <c r="G10" s="76"/>
      <c r="H10" s="76"/>
      <c r="I10" s="76"/>
      <c r="J10" s="76"/>
      <c r="K10" s="76"/>
      <c r="L10" s="76"/>
      <c r="M10" s="76"/>
    </row>
    <row r="11" spans="1:13" ht="23.65" customHeight="1">
      <c r="A11" s="51" t="s">
        <v>125</v>
      </c>
      <c r="G11" s="76"/>
      <c r="H11" s="76"/>
      <c r="I11" s="76"/>
      <c r="J11" s="76"/>
      <c r="K11" s="76"/>
      <c r="L11" s="76"/>
      <c r="M11" s="76"/>
    </row>
    <row r="12" spans="1:13" ht="23.65" customHeight="1">
      <c r="B12" s="71" t="s">
        <v>198</v>
      </c>
      <c r="G12" s="76">
        <f>-'PL 6M'!E28</f>
        <v>1758769.4</v>
      </c>
      <c r="H12" s="76"/>
      <c r="I12" s="76">
        <f>-'PL 6M'!G28</f>
        <v>2439160.5</v>
      </c>
      <c r="J12" s="76"/>
      <c r="K12" s="76">
        <f>-'PL 6M'!I28</f>
        <v>1282556.8500000001</v>
      </c>
      <c r="L12" s="76"/>
      <c r="M12" s="76">
        <f>-'PL 6M'!K28</f>
        <v>1166413.96</v>
      </c>
    </row>
    <row r="13" spans="1:13" ht="23.65" customHeight="1">
      <c r="B13" s="71" t="s">
        <v>251</v>
      </c>
      <c r="G13" s="76">
        <v>-68185.399999999994</v>
      </c>
      <c r="H13" s="76"/>
      <c r="I13" s="76">
        <v>0</v>
      </c>
      <c r="J13" s="76"/>
      <c r="K13" s="76">
        <v>0</v>
      </c>
      <c r="L13" s="76"/>
      <c r="M13" s="76">
        <v>0</v>
      </c>
    </row>
    <row r="14" spans="1:13" ht="23.65" customHeight="1">
      <c r="B14" s="51" t="s">
        <v>126</v>
      </c>
      <c r="G14" s="76">
        <f>5440685.47+589864.98</f>
        <v>6030550.4499999993</v>
      </c>
      <c r="H14" s="76"/>
      <c r="I14" s="76">
        <v>6690229.25</v>
      </c>
      <c r="J14" s="76"/>
      <c r="K14" s="76">
        <f>5130230.06+589864.98</f>
        <v>5720095.0399999991</v>
      </c>
      <c r="L14" s="76"/>
      <c r="M14" s="76">
        <v>6392892.6899999995</v>
      </c>
    </row>
    <row r="15" spans="1:13" ht="23.65" customHeight="1">
      <c r="B15" s="51" t="s">
        <v>127</v>
      </c>
      <c r="G15" s="76">
        <v>99737.02999999997</v>
      </c>
      <c r="H15" s="76"/>
      <c r="I15" s="76">
        <v>74942.189999999988</v>
      </c>
      <c r="J15" s="76"/>
      <c r="K15" s="76">
        <v>99737.02999999997</v>
      </c>
      <c r="L15" s="76"/>
      <c r="M15" s="76">
        <v>74942.189999999988</v>
      </c>
    </row>
    <row r="16" spans="1:13" ht="23.65" customHeight="1">
      <c r="B16" s="51" t="s">
        <v>128</v>
      </c>
      <c r="G16" s="76">
        <v>566.89</v>
      </c>
      <c r="H16" s="76"/>
      <c r="I16" s="76">
        <v>8012.4699999999993</v>
      </c>
      <c r="J16" s="76"/>
      <c r="K16" s="76">
        <v>566.89</v>
      </c>
      <c r="L16" s="76"/>
      <c r="M16" s="76">
        <v>8012.4699999999993</v>
      </c>
    </row>
    <row r="17" spans="1:13" ht="23.65" customHeight="1">
      <c r="B17" s="71" t="s">
        <v>208</v>
      </c>
      <c r="G17" s="76">
        <v>98029.28</v>
      </c>
      <c r="H17" s="76"/>
      <c r="I17" s="76">
        <v>111143.01</v>
      </c>
      <c r="J17" s="76"/>
      <c r="K17" s="76">
        <v>98029.28</v>
      </c>
      <c r="L17" s="76"/>
      <c r="M17" s="76">
        <v>111143.01</v>
      </c>
    </row>
    <row r="18" spans="1:13" ht="23.65" customHeight="1">
      <c r="B18" s="71" t="s">
        <v>252</v>
      </c>
      <c r="G18" s="76">
        <v>411633.76</v>
      </c>
      <c r="H18" s="76"/>
      <c r="I18" s="76">
        <v>0</v>
      </c>
      <c r="J18" s="76"/>
      <c r="K18" s="76">
        <v>43859.22</v>
      </c>
      <c r="L18" s="76"/>
      <c r="M18" s="76">
        <v>0</v>
      </c>
    </row>
    <row r="19" spans="1:13" ht="23.65" customHeight="1">
      <c r="B19" s="71" t="s">
        <v>199</v>
      </c>
      <c r="G19" s="76">
        <v>604448.78</v>
      </c>
      <c r="H19" s="76"/>
      <c r="I19" s="76">
        <v>111460.63</v>
      </c>
      <c r="J19" s="76"/>
      <c r="K19" s="76">
        <v>591371.49</v>
      </c>
      <c r="L19" s="76"/>
      <c r="M19" s="76">
        <v>109701.85000000006</v>
      </c>
    </row>
    <row r="20" spans="1:13" ht="23.65" customHeight="1">
      <c r="B20" s="71" t="s">
        <v>129</v>
      </c>
      <c r="G20" s="76">
        <v>237150.82</v>
      </c>
      <c r="H20" s="76"/>
      <c r="I20" s="76">
        <v>-4235.32</v>
      </c>
      <c r="J20" s="76"/>
      <c r="K20" s="76">
        <v>237150.82</v>
      </c>
      <c r="L20" s="76"/>
      <c r="M20" s="76">
        <v>-4235.32</v>
      </c>
    </row>
    <row r="21" spans="1:13" ht="23.65" customHeight="1">
      <c r="B21" s="77" t="s">
        <v>130</v>
      </c>
      <c r="G21" s="76"/>
      <c r="H21" s="76"/>
      <c r="I21" s="76"/>
      <c r="J21" s="76"/>
      <c r="K21" s="76"/>
      <c r="L21" s="76"/>
      <c r="M21" s="76"/>
    </row>
    <row r="22" spans="1:13" ht="23.65" customHeight="1">
      <c r="B22" s="51" t="s">
        <v>131</v>
      </c>
      <c r="G22" s="76">
        <v>958026</v>
      </c>
      <c r="H22" s="76"/>
      <c r="I22" s="76">
        <v>1653168</v>
      </c>
      <c r="J22" s="76"/>
      <c r="K22" s="76">
        <v>818054</v>
      </c>
      <c r="L22" s="76"/>
      <c r="M22" s="76">
        <v>1519722</v>
      </c>
    </row>
    <row r="23" spans="1:13" ht="23.65" customHeight="1">
      <c r="B23" s="51" t="s">
        <v>253</v>
      </c>
      <c r="G23" s="76">
        <v>0</v>
      </c>
      <c r="H23" s="76"/>
      <c r="I23" s="76">
        <v>-150000</v>
      </c>
      <c r="J23" s="76"/>
      <c r="K23" s="76">
        <v>0</v>
      </c>
      <c r="L23" s="76"/>
      <c r="M23" s="76">
        <v>-150000</v>
      </c>
    </row>
    <row r="24" spans="1:13" ht="23.65" customHeight="1">
      <c r="B24" s="51" t="s">
        <v>179</v>
      </c>
      <c r="D24" s="37"/>
      <c r="G24" s="76">
        <v>-764538.81</v>
      </c>
      <c r="H24" s="76"/>
      <c r="I24" s="76">
        <v>-1065037.3899999999</v>
      </c>
      <c r="J24" s="76"/>
      <c r="K24" s="76">
        <v>-762614.39999999991</v>
      </c>
      <c r="L24" s="76"/>
      <c r="M24" s="76">
        <v>-1063880.3200000003</v>
      </c>
    </row>
    <row r="25" spans="1:13" ht="23.65" customHeight="1">
      <c r="B25" s="51" t="s">
        <v>92</v>
      </c>
      <c r="G25" s="76">
        <v>1460510.1199999999</v>
      </c>
      <c r="H25" s="76"/>
      <c r="I25" s="76">
        <v>859602.2</v>
      </c>
      <c r="J25" s="76"/>
      <c r="K25" s="76">
        <v>1566332.0399999998</v>
      </c>
      <c r="L25" s="76"/>
      <c r="M25" s="76">
        <v>1027602.2</v>
      </c>
    </row>
    <row r="26" spans="1:13" ht="23.65" customHeight="1">
      <c r="B26" s="78" t="s">
        <v>202</v>
      </c>
      <c r="G26" s="76">
        <v>5291801.29</v>
      </c>
      <c r="H26" s="76"/>
      <c r="I26" s="76">
        <v>700286.78</v>
      </c>
      <c r="J26" s="76"/>
      <c r="K26" s="76">
        <v>0</v>
      </c>
      <c r="L26" s="76"/>
      <c r="M26" s="76">
        <v>0</v>
      </c>
    </row>
    <row r="27" spans="1:13" ht="23.65" customHeight="1">
      <c r="A27" s="51" t="s">
        <v>132</v>
      </c>
      <c r="G27" s="76"/>
      <c r="H27" s="76"/>
      <c r="I27" s="76"/>
      <c r="J27" s="76"/>
      <c r="K27" s="76"/>
      <c r="L27" s="76"/>
      <c r="M27" s="76"/>
    </row>
    <row r="28" spans="1:13" ht="23.65" customHeight="1">
      <c r="A28" s="51" t="s">
        <v>133</v>
      </c>
      <c r="G28" s="76"/>
      <c r="H28" s="76"/>
      <c r="I28" s="76"/>
      <c r="J28" s="76"/>
      <c r="K28" s="76"/>
      <c r="L28" s="76"/>
      <c r="M28" s="76"/>
    </row>
    <row r="29" spans="1:13" ht="23.65" customHeight="1">
      <c r="B29" s="51" t="s">
        <v>134</v>
      </c>
      <c r="G29" s="76">
        <v>66742438.650000043</v>
      </c>
      <c r="H29" s="76"/>
      <c r="I29" s="76">
        <v>-28151477.490000043</v>
      </c>
      <c r="J29" s="76"/>
      <c r="K29" s="76">
        <v>40081800.020000003</v>
      </c>
      <c r="L29" s="76"/>
      <c r="M29" s="76">
        <v>-21444601.699999999</v>
      </c>
    </row>
    <row r="30" spans="1:13" ht="23.65" customHeight="1">
      <c r="B30" s="51" t="s">
        <v>135</v>
      </c>
      <c r="G30" s="76">
        <v>23127670.779999971</v>
      </c>
      <c r="H30" s="76"/>
      <c r="I30" s="76">
        <v>-36474451.43</v>
      </c>
      <c r="J30" s="76"/>
      <c r="K30" s="76">
        <v>18153315.740000006</v>
      </c>
      <c r="L30" s="76"/>
      <c r="M30" s="76">
        <v>-29241439.190000005</v>
      </c>
    </row>
    <row r="31" spans="1:13" ht="23.65" customHeight="1">
      <c r="B31" s="51" t="s">
        <v>136</v>
      </c>
      <c r="D31" s="37"/>
      <c r="G31" s="76">
        <v>-2356885.219999969</v>
      </c>
      <c r="H31" s="76"/>
      <c r="I31" s="76">
        <v>38996628.670000002</v>
      </c>
      <c r="J31" s="76"/>
      <c r="K31" s="76">
        <v>-2356885.2200000002</v>
      </c>
      <c r="L31" s="76"/>
      <c r="M31" s="76">
        <v>33051006.84</v>
      </c>
    </row>
    <row r="32" spans="1:13" ht="23.65" customHeight="1">
      <c r="B32" s="51" t="s">
        <v>137</v>
      </c>
      <c r="G32" s="76">
        <v>4000</v>
      </c>
      <c r="H32" s="76"/>
      <c r="I32" s="76">
        <v>-4000</v>
      </c>
      <c r="J32" s="76"/>
      <c r="K32" s="76">
        <v>4000</v>
      </c>
      <c r="L32" s="76"/>
      <c r="M32" s="76">
        <v>-4000</v>
      </c>
    </row>
    <row r="33" spans="1:13" ht="23.65" customHeight="1">
      <c r="A33" s="51" t="s">
        <v>138</v>
      </c>
    </row>
    <row r="34" spans="1:13" ht="23.65" customHeight="1">
      <c r="A34" s="51" t="s">
        <v>139</v>
      </c>
    </row>
    <row r="35" spans="1:13" ht="23.65" customHeight="1">
      <c r="B35" s="51" t="s">
        <v>140</v>
      </c>
      <c r="G35" s="76">
        <v>-19117279.039999992</v>
      </c>
      <c r="H35" s="76"/>
      <c r="I35" s="76">
        <v>27952247.620000012</v>
      </c>
      <c r="J35" s="76"/>
      <c r="K35" s="76">
        <v>-21218136.059999999</v>
      </c>
      <c r="L35" s="76"/>
      <c r="M35" s="76">
        <v>40601975.649999999</v>
      </c>
    </row>
    <row r="36" spans="1:13" ht="23.65" customHeight="1">
      <c r="B36" s="51" t="s">
        <v>141</v>
      </c>
      <c r="G36" s="79">
        <v>-7671761.3600000003</v>
      </c>
      <c r="H36" s="76"/>
      <c r="I36" s="79">
        <v>5511317.5400000028</v>
      </c>
      <c r="J36" s="76"/>
      <c r="K36" s="79">
        <v>-7444931.1899999995</v>
      </c>
      <c r="L36" s="76"/>
      <c r="M36" s="79">
        <v>5550196.0500000007</v>
      </c>
    </row>
    <row r="37" spans="1:13" ht="23.65" customHeight="1">
      <c r="A37" s="51" t="s">
        <v>142</v>
      </c>
      <c r="G37" s="76">
        <f>SUM(G9:G36)</f>
        <v>86115997.100000069</v>
      </c>
      <c r="H37" s="76"/>
      <c r="I37" s="76">
        <f>SUM(I9:I36)</f>
        <v>28972194.049999911</v>
      </c>
      <c r="J37" s="76"/>
      <c r="K37" s="76">
        <f>SUM(K9:K36)</f>
        <v>40875435.310000151</v>
      </c>
      <c r="L37" s="76"/>
      <c r="M37" s="76">
        <f>SUM(M9:M36)</f>
        <v>40641645.189999893</v>
      </c>
    </row>
    <row r="38" spans="1:13" ht="23.65" customHeight="1">
      <c r="B38" s="51" t="s">
        <v>144</v>
      </c>
      <c r="G38" s="76">
        <v>-1344778.0799999998</v>
      </c>
      <c r="H38" s="76"/>
      <c r="I38" s="76">
        <v>-734591.77</v>
      </c>
      <c r="J38" s="76"/>
      <c r="K38" s="76">
        <v>-1344778.0799999998</v>
      </c>
      <c r="L38" s="76"/>
      <c r="M38" s="76">
        <v>-902591.7699999999</v>
      </c>
    </row>
    <row r="39" spans="1:13" ht="23.65" customHeight="1">
      <c r="B39" s="51" t="s">
        <v>180</v>
      </c>
      <c r="G39" s="76">
        <v>949931.9</v>
      </c>
      <c r="H39" s="76"/>
      <c r="I39" s="76">
        <v>1102286.72</v>
      </c>
      <c r="J39" s="76"/>
      <c r="K39" s="76">
        <v>948006.09000000032</v>
      </c>
      <c r="L39" s="76"/>
      <c r="M39" s="76">
        <v>1101203.9500000002</v>
      </c>
    </row>
    <row r="40" spans="1:13" ht="23.65" customHeight="1">
      <c r="B40" s="51" t="s">
        <v>143</v>
      </c>
      <c r="G40" s="76">
        <v>-3432581.26</v>
      </c>
      <c r="H40" s="76"/>
      <c r="I40" s="76">
        <v>-4580378.7399999984</v>
      </c>
      <c r="J40" s="76"/>
      <c r="K40" s="76">
        <v>-2026174.42</v>
      </c>
      <c r="L40" s="76"/>
      <c r="M40" s="76">
        <v>-2199589.0299999998</v>
      </c>
    </row>
    <row r="41" spans="1:13" ht="23.65" customHeight="1">
      <c r="A41" s="51" t="s">
        <v>145</v>
      </c>
      <c r="G41" s="80">
        <f>SUM(G37:G40)</f>
        <v>82288569.660000071</v>
      </c>
      <c r="H41" s="76"/>
      <c r="I41" s="80">
        <f>SUM(I37:I40)</f>
        <v>24759510.259999912</v>
      </c>
      <c r="J41" s="76"/>
      <c r="K41" s="80">
        <f>SUM(K37:K40)</f>
        <v>38452488.900000155</v>
      </c>
      <c r="L41" s="76"/>
      <c r="M41" s="80">
        <f>SUM(M37:M40)</f>
        <v>38640668.339999892</v>
      </c>
    </row>
    <row r="42" spans="1:13" ht="3" customHeight="1">
      <c r="A42" s="81"/>
    </row>
    <row r="43" spans="1:13" ht="24" customHeight="1">
      <c r="A43" s="81" t="s">
        <v>34</v>
      </c>
    </row>
    <row r="44" spans="1:13" ht="23.25" customHeight="1">
      <c r="B44" s="50"/>
      <c r="D44" s="25"/>
      <c r="E44" s="25"/>
      <c r="F44" s="18"/>
      <c r="G44" s="82"/>
      <c r="H44" s="83"/>
      <c r="I44" s="84"/>
      <c r="J44" s="83"/>
      <c r="K44" s="83"/>
      <c r="L44" s="83"/>
      <c r="M44" s="83"/>
    </row>
    <row r="45" spans="1:13" ht="10.5" customHeight="1">
      <c r="A45" s="81"/>
    </row>
    <row r="46" spans="1:13" ht="23.25" customHeight="1">
      <c r="B46" s="49" t="s">
        <v>35</v>
      </c>
      <c r="C46" s="49"/>
      <c r="D46" s="49"/>
      <c r="E46" s="49"/>
      <c r="F46" s="49"/>
      <c r="G46" s="85"/>
      <c r="H46" s="85"/>
      <c r="I46" s="85" t="s">
        <v>146</v>
      </c>
      <c r="J46" s="85"/>
      <c r="K46" s="85"/>
      <c r="L46" s="85"/>
      <c r="M46" s="85"/>
    </row>
    <row r="47" spans="1:13" ht="23.25" customHeight="1">
      <c r="B47" s="50" t="s">
        <v>37</v>
      </c>
      <c r="D47" s="25"/>
      <c r="E47" s="25"/>
      <c r="F47" s="18"/>
      <c r="G47" s="82"/>
      <c r="H47" s="83"/>
      <c r="I47" s="84" t="s">
        <v>165</v>
      </c>
      <c r="J47" s="83"/>
      <c r="K47" s="83"/>
      <c r="L47" s="83"/>
      <c r="M47" s="83"/>
    </row>
    <row r="48" spans="1:13" ht="23.25" customHeight="1">
      <c r="A48" s="136" t="s">
        <v>38</v>
      </c>
      <c r="B48" s="136"/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</row>
    <row r="49" spans="1:13" ht="23.25" customHeight="1">
      <c r="A49" s="143" t="s">
        <v>0</v>
      </c>
      <c r="B49" s="143"/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</row>
    <row r="50" spans="1:13" ht="23.25" customHeight="1">
      <c r="A50" s="140" t="s">
        <v>147</v>
      </c>
      <c r="B50" s="140"/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</row>
    <row r="51" spans="1:13" ht="23.25" customHeight="1">
      <c r="A51" s="140" t="str">
        <f>A3</f>
        <v>สำหรับงวดหกเดือน สิ้นสุดวันที่ 30 มิถุนายน 2567 (ยังไม่ได้ตรวจสอบ / สอบทานแล้ว)</v>
      </c>
      <c r="B51" s="140"/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</row>
    <row r="52" spans="1:13" ht="23.25" customHeight="1">
      <c r="A52" s="69"/>
      <c r="B52" s="69"/>
      <c r="C52" s="69"/>
      <c r="D52" s="69"/>
      <c r="E52" s="69"/>
      <c r="F52" s="69"/>
      <c r="G52" s="70"/>
      <c r="H52" s="70"/>
      <c r="I52" s="70"/>
      <c r="J52" s="70"/>
      <c r="K52" s="70"/>
      <c r="L52" s="70"/>
      <c r="M52" s="70"/>
    </row>
    <row r="53" spans="1:13" ht="23.25" customHeight="1">
      <c r="A53" s="69"/>
      <c r="B53" s="69"/>
      <c r="C53" s="69"/>
      <c r="D53" s="69"/>
      <c r="E53" s="69"/>
      <c r="F53" s="69"/>
      <c r="G53" s="70"/>
      <c r="H53" s="70"/>
      <c r="I53" s="70"/>
      <c r="J53" s="70"/>
      <c r="K53" s="70"/>
      <c r="L53" s="70"/>
      <c r="M53" s="22" t="s">
        <v>220</v>
      </c>
    </row>
    <row r="54" spans="1:13" ht="23.25" customHeight="1">
      <c r="A54" s="86"/>
      <c r="B54" s="86"/>
      <c r="C54" s="86"/>
      <c r="D54" s="86"/>
      <c r="E54" s="86"/>
      <c r="F54" s="86"/>
      <c r="G54" s="145" t="s">
        <v>221</v>
      </c>
      <c r="H54" s="145"/>
      <c r="I54" s="145"/>
      <c r="K54" s="144" t="s">
        <v>222</v>
      </c>
      <c r="L54" s="144"/>
      <c r="M54" s="144"/>
    </row>
    <row r="55" spans="1:13" ht="23.25" customHeight="1">
      <c r="G55" s="74" t="str">
        <f>G7</f>
        <v>2567</v>
      </c>
      <c r="H55" s="75"/>
      <c r="I55" s="74" t="str">
        <f>I7</f>
        <v>2566</v>
      </c>
      <c r="J55" s="75"/>
      <c r="K55" s="74" t="str">
        <f>K7</f>
        <v>2567</v>
      </c>
      <c r="L55" s="75"/>
      <c r="M55" s="74" t="str">
        <f>M7</f>
        <v>2566</v>
      </c>
    </row>
    <row r="56" spans="1:13" ht="23.25" customHeight="1">
      <c r="A56" s="51" t="s">
        <v>148</v>
      </c>
      <c r="I56" s="87"/>
    </row>
    <row r="57" spans="1:13" ht="23.25" customHeight="1">
      <c r="B57" s="71" t="s">
        <v>237</v>
      </c>
      <c r="G57" s="88">
        <v>225000</v>
      </c>
      <c r="H57" s="88"/>
      <c r="I57" s="88">
        <v>0</v>
      </c>
      <c r="J57" s="88"/>
      <c r="K57" s="88">
        <v>225000</v>
      </c>
      <c r="L57" s="88"/>
      <c r="M57" s="88">
        <v>0</v>
      </c>
    </row>
    <row r="58" spans="1:13" ht="23.25" customHeight="1">
      <c r="B58" s="51" t="s">
        <v>149</v>
      </c>
      <c r="G58" s="88">
        <v>-76.94</v>
      </c>
      <c r="H58" s="88"/>
      <c r="I58" s="88">
        <v>-19.21</v>
      </c>
      <c r="J58" s="88"/>
      <c r="K58" s="88">
        <v>-76.94</v>
      </c>
      <c r="L58" s="88"/>
      <c r="M58" s="88">
        <v>-19.21</v>
      </c>
    </row>
    <row r="59" spans="1:13" ht="23.25" customHeight="1">
      <c r="B59" s="71" t="s">
        <v>201</v>
      </c>
      <c r="G59" s="88">
        <v>0</v>
      </c>
      <c r="H59" s="88"/>
      <c r="I59" s="88">
        <v>-55000000</v>
      </c>
      <c r="J59" s="88"/>
      <c r="K59" s="88">
        <v>0</v>
      </c>
      <c r="L59" s="88"/>
      <c r="M59" s="88">
        <v>-55000000</v>
      </c>
    </row>
    <row r="60" spans="1:13" ht="23.25" customHeight="1">
      <c r="B60" s="51" t="s">
        <v>150</v>
      </c>
      <c r="G60" s="88">
        <v>-1713190.42</v>
      </c>
      <c r="H60" s="88"/>
      <c r="I60" s="89">
        <v>-3542974.65</v>
      </c>
      <c r="J60" s="88"/>
      <c r="K60" s="88">
        <v>-1648700.7</v>
      </c>
      <c r="L60" s="88"/>
      <c r="M60" s="88">
        <v>-3298521.38</v>
      </c>
    </row>
    <row r="61" spans="1:13" ht="23.25" customHeight="1">
      <c r="B61" s="51" t="s">
        <v>217</v>
      </c>
      <c r="G61" s="88">
        <v>-150000.00000000017</v>
      </c>
      <c r="H61" s="88"/>
      <c r="I61" s="89">
        <v>0</v>
      </c>
      <c r="J61" s="88"/>
      <c r="K61" s="88">
        <v>-150000.00000000017</v>
      </c>
      <c r="L61" s="88"/>
      <c r="M61" s="88">
        <v>0</v>
      </c>
    </row>
    <row r="62" spans="1:13" ht="23.25" customHeight="1">
      <c r="B62" s="51" t="s">
        <v>151</v>
      </c>
      <c r="G62" s="88">
        <v>355140.19</v>
      </c>
      <c r="H62" s="88"/>
      <c r="I62" s="88">
        <v>4238.32</v>
      </c>
      <c r="J62" s="88"/>
      <c r="K62" s="88">
        <v>355140.19</v>
      </c>
      <c r="L62" s="88"/>
      <c r="M62" s="88">
        <v>4238.32</v>
      </c>
    </row>
    <row r="63" spans="1:13" ht="23.25" customHeight="1">
      <c r="B63" s="71" t="s">
        <v>200</v>
      </c>
      <c r="G63" s="88">
        <v>6937500</v>
      </c>
      <c r="H63" s="88"/>
      <c r="I63" s="88">
        <v>10000000</v>
      </c>
      <c r="J63" s="88"/>
      <c r="K63" s="88">
        <v>6937500</v>
      </c>
      <c r="L63" s="88"/>
      <c r="M63" s="88">
        <v>10000000</v>
      </c>
    </row>
    <row r="64" spans="1:13" ht="23.25" customHeight="1">
      <c r="B64" s="71" t="s">
        <v>216</v>
      </c>
      <c r="G64" s="88">
        <v>-30500000</v>
      </c>
      <c r="H64" s="88"/>
      <c r="I64" s="88">
        <v>0</v>
      </c>
      <c r="J64" s="88"/>
      <c r="K64" s="88">
        <v>-30500000</v>
      </c>
      <c r="L64" s="88"/>
      <c r="M64" s="88">
        <v>0</v>
      </c>
    </row>
    <row r="65" spans="1:13" ht="23.25" customHeight="1">
      <c r="B65" s="71" t="s">
        <v>238</v>
      </c>
      <c r="G65" s="88">
        <v>43500000</v>
      </c>
      <c r="H65" s="88"/>
      <c r="I65" s="88">
        <v>0</v>
      </c>
      <c r="J65" s="88"/>
      <c r="K65" s="88">
        <v>43500000</v>
      </c>
      <c r="L65" s="88"/>
      <c r="M65" s="88">
        <v>0</v>
      </c>
    </row>
    <row r="66" spans="1:13" ht="23.25" customHeight="1">
      <c r="B66" s="51" t="s">
        <v>152</v>
      </c>
      <c r="G66" s="88"/>
      <c r="H66" s="88"/>
      <c r="I66" s="88"/>
      <c r="J66" s="88"/>
      <c r="K66" s="88"/>
      <c r="L66" s="88"/>
      <c r="M66" s="88"/>
    </row>
    <row r="67" spans="1:13" ht="23.25" customHeight="1">
      <c r="B67" s="51" t="s">
        <v>153</v>
      </c>
      <c r="G67" s="88">
        <v>-308.01</v>
      </c>
      <c r="H67" s="88"/>
      <c r="I67" s="88">
        <v>-103.91</v>
      </c>
      <c r="J67" s="88"/>
      <c r="K67" s="88">
        <v>0</v>
      </c>
      <c r="L67" s="88"/>
      <c r="M67" s="88">
        <v>0</v>
      </c>
    </row>
    <row r="68" spans="1:13" ht="23.25" customHeight="1">
      <c r="A68" s="51" t="s">
        <v>154</v>
      </c>
      <c r="G68" s="14">
        <f>SUM(G57:G67)</f>
        <v>18654064.819999997</v>
      </c>
      <c r="H68" s="88"/>
      <c r="I68" s="14">
        <f>SUM(I57:I67)</f>
        <v>-48538859.449999996</v>
      </c>
      <c r="J68" s="88"/>
      <c r="K68" s="14">
        <f>SUM(K57:K67)</f>
        <v>18718862.550000001</v>
      </c>
      <c r="L68" s="88"/>
      <c r="M68" s="14">
        <f>SUM(M57:M67)</f>
        <v>-48294302.270000003</v>
      </c>
    </row>
    <row r="69" spans="1:13" ht="23.25" customHeight="1">
      <c r="A69" s="51" t="s">
        <v>155</v>
      </c>
      <c r="G69" s="88"/>
      <c r="H69" s="88"/>
      <c r="I69" s="8"/>
      <c r="J69" s="88"/>
      <c r="K69" s="88"/>
      <c r="L69" s="88"/>
      <c r="M69" s="8"/>
    </row>
    <row r="70" spans="1:13" ht="23.25" customHeight="1">
      <c r="B70" s="71" t="s">
        <v>233</v>
      </c>
      <c r="G70" s="88">
        <v>-22856029.48</v>
      </c>
      <c r="H70" s="88"/>
      <c r="I70" s="89">
        <v>-7890.75</v>
      </c>
      <c r="J70" s="88"/>
      <c r="K70" s="88">
        <v>-22856029.48</v>
      </c>
      <c r="L70" s="88"/>
      <c r="M70" s="8">
        <v>-7890.75</v>
      </c>
    </row>
    <row r="71" spans="1:13" ht="23.25" customHeight="1">
      <c r="B71" s="71" t="s">
        <v>177</v>
      </c>
      <c r="G71" s="89"/>
      <c r="H71" s="88"/>
      <c r="I71" s="89"/>
      <c r="J71" s="88"/>
      <c r="K71" s="88"/>
      <c r="L71" s="88"/>
      <c r="M71" s="8"/>
    </row>
    <row r="72" spans="1:13" ht="23.25" customHeight="1">
      <c r="B72" s="71" t="s">
        <v>175</v>
      </c>
      <c r="G72" s="88">
        <v>0</v>
      </c>
      <c r="H72" s="88"/>
      <c r="I72" s="89">
        <v>23368641.850000001</v>
      </c>
      <c r="J72" s="88"/>
      <c r="K72" s="88">
        <v>0</v>
      </c>
      <c r="L72" s="88"/>
      <c r="M72" s="88">
        <v>23368641.850000001</v>
      </c>
    </row>
    <row r="73" spans="1:13" ht="23.25" customHeight="1">
      <c r="B73" s="71" t="s">
        <v>223</v>
      </c>
      <c r="G73" s="88"/>
      <c r="H73" s="88"/>
      <c r="I73" s="89"/>
      <c r="J73" s="88"/>
      <c r="K73" s="88"/>
      <c r="L73" s="88"/>
      <c r="M73" s="88"/>
    </row>
    <row r="74" spans="1:13" ht="23.25" customHeight="1">
      <c r="B74" s="71" t="s">
        <v>175</v>
      </c>
      <c r="G74" s="88">
        <v>-85000000</v>
      </c>
      <c r="H74" s="88"/>
      <c r="I74" s="89">
        <v>-51056521.399999999</v>
      </c>
      <c r="J74" s="88"/>
      <c r="K74" s="88">
        <v>-85000000</v>
      </c>
      <c r="L74" s="88"/>
      <c r="M74" s="88">
        <v>-51056521.399999999</v>
      </c>
    </row>
    <row r="75" spans="1:13" ht="23.25" customHeight="1">
      <c r="B75" s="51" t="s">
        <v>207</v>
      </c>
      <c r="G75" s="88"/>
      <c r="H75" s="88"/>
      <c r="I75" s="89"/>
      <c r="J75" s="88"/>
      <c r="K75" s="88"/>
      <c r="L75" s="88"/>
      <c r="M75" s="88"/>
    </row>
    <row r="76" spans="1:13" ht="23.25" customHeight="1">
      <c r="B76" s="51" t="s">
        <v>156</v>
      </c>
      <c r="G76" s="89">
        <v>0</v>
      </c>
      <c r="H76" s="88"/>
      <c r="I76" s="89">
        <v>0</v>
      </c>
      <c r="J76" s="88"/>
      <c r="K76" s="88">
        <v>10000000</v>
      </c>
      <c r="L76" s="88"/>
      <c r="M76" s="88">
        <v>20000000</v>
      </c>
    </row>
    <row r="77" spans="1:13" ht="23.25" customHeight="1">
      <c r="B77" s="71" t="s">
        <v>234</v>
      </c>
      <c r="G77" s="89"/>
      <c r="H77" s="88"/>
      <c r="I77" s="89"/>
      <c r="J77" s="88"/>
      <c r="K77" s="88"/>
      <c r="L77" s="88"/>
      <c r="M77" s="88"/>
    </row>
    <row r="78" spans="1:13" ht="23.25" customHeight="1">
      <c r="B78" s="71" t="s">
        <v>156</v>
      </c>
      <c r="G78" s="89">
        <v>0</v>
      </c>
      <c r="H78" s="88"/>
      <c r="I78" s="89">
        <v>0</v>
      </c>
      <c r="J78" s="88"/>
      <c r="K78" s="88">
        <v>0</v>
      </c>
      <c r="L78" s="88"/>
      <c r="M78" s="89">
        <v>-20000000</v>
      </c>
    </row>
    <row r="79" spans="1:13" ht="23.25" customHeight="1">
      <c r="B79" s="51" t="s">
        <v>157</v>
      </c>
      <c r="G79" s="88">
        <v>-686700</v>
      </c>
      <c r="H79" s="88"/>
      <c r="I79" s="89">
        <v>-1026106.5299999993</v>
      </c>
      <c r="J79" s="88"/>
      <c r="K79" s="88">
        <v>-686700</v>
      </c>
      <c r="L79" s="88"/>
      <c r="M79" s="89">
        <v>-1026106.5299999993</v>
      </c>
    </row>
    <row r="80" spans="1:13" ht="23.25" customHeight="1">
      <c r="A80" s="51" t="s">
        <v>158</v>
      </c>
      <c r="G80" s="14">
        <f>SUM(G70:G79)</f>
        <v>-108542729.48</v>
      </c>
      <c r="H80" s="88"/>
      <c r="I80" s="14">
        <f>SUM(I70:I79)</f>
        <v>-28721876.829999998</v>
      </c>
      <c r="J80" s="88"/>
      <c r="K80" s="14">
        <f>SUM(K70:K79)</f>
        <v>-98542729.480000004</v>
      </c>
      <c r="L80" s="88"/>
      <c r="M80" s="14">
        <f>SUM(M70:M79)</f>
        <v>-28721876.829999998</v>
      </c>
    </row>
    <row r="81" spans="1:13" ht="23.25" customHeight="1">
      <c r="A81" s="51" t="s">
        <v>159</v>
      </c>
      <c r="G81" s="8">
        <f>+G41+G68+G80</f>
        <v>-7600094.9999999404</v>
      </c>
      <c r="H81" s="88"/>
      <c r="I81" s="8">
        <f>+I41+I68+I80</f>
        <v>-52501226.020000085</v>
      </c>
      <c r="J81" s="88"/>
      <c r="K81" s="8">
        <f>+K41+K68+K80</f>
        <v>-41371378.029999852</v>
      </c>
      <c r="L81" s="88"/>
      <c r="M81" s="8">
        <f>+M41+M68+M80</f>
        <v>-38375510.76000011</v>
      </c>
    </row>
    <row r="82" spans="1:13" ht="23.25" customHeight="1">
      <c r="A82" s="51" t="s">
        <v>160</v>
      </c>
      <c r="G82" s="89">
        <f>+BS!J12</f>
        <v>133552348.13</v>
      </c>
      <c r="H82" s="88"/>
      <c r="I82" s="89">
        <v>117611857.66</v>
      </c>
      <c r="J82" s="88"/>
      <c r="K82" s="88">
        <f>+BS!N12</f>
        <v>89284212.209999993</v>
      </c>
      <c r="L82" s="88"/>
      <c r="M82" s="88">
        <v>81410056.939999998</v>
      </c>
    </row>
    <row r="83" spans="1:13" ht="23.25" customHeight="1" thickBot="1">
      <c r="A83" s="51" t="s">
        <v>161</v>
      </c>
      <c r="G83" s="15">
        <f>SUM(G81:G82)</f>
        <v>125952253.13000005</v>
      </c>
      <c r="H83" s="88"/>
      <c r="I83" s="15">
        <f>SUM(I81:I82)</f>
        <v>65110631.639999911</v>
      </c>
      <c r="J83" s="88"/>
      <c r="K83" s="15">
        <f>SUM(K81:K82)</f>
        <v>47912834.180000141</v>
      </c>
      <c r="L83" s="88"/>
      <c r="M83" s="15">
        <f>SUM(M81:M82)</f>
        <v>43034546.179999888</v>
      </c>
    </row>
    <row r="84" spans="1:13" ht="23.25" customHeight="1" thickTop="1">
      <c r="G84" s="9"/>
      <c r="H84" s="9"/>
      <c r="I84" s="9"/>
      <c r="J84" s="9"/>
      <c r="K84" s="9"/>
      <c r="L84" s="9"/>
      <c r="M84" s="9"/>
    </row>
    <row r="85" spans="1:13" ht="23.25" customHeight="1">
      <c r="A85" s="51" t="s">
        <v>242</v>
      </c>
      <c r="G85" s="10"/>
      <c r="H85" s="10"/>
      <c r="I85" s="10"/>
      <c r="J85" s="10"/>
      <c r="K85" s="10" t="s">
        <v>181</v>
      </c>
      <c r="L85" s="10"/>
      <c r="M85" s="10"/>
    </row>
    <row r="86" spans="1:13" ht="23.25" customHeight="1">
      <c r="G86" s="10"/>
      <c r="H86" s="10"/>
      <c r="I86" s="10"/>
      <c r="J86" s="10"/>
      <c r="K86" s="10"/>
      <c r="L86" s="10"/>
      <c r="M86" s="10"/>
    </row>
    <row r="87" spans="1:13" ht="23.25" customHeight="1">
      <c r="G87" s="10"/>
      <c r="H87" s="10"/>
      <c r="I87" s="10"/>
      <c r="J87" s="10"/>
      <c r="K87" s="10"/>
      <c r="L87" s="10"/>
      <c r="M87" s="10"/>
    </row>
    <row r="88" spans="1:13" ht="23.25" customHeight="1">
      <c r="A88" s="81" t="s">
        <v>34</v>
      </c>
      <c r="G88" s="10"/>
      <c r="H88" s="10"/>
      <c r="I88" s="10"/>
      <c r="J88" s="10"/>
      <c r="K88" s="10"/>
      <c r="L88" s="10"/>
      <c r="M88" s="10"/>
    </row>
    <row r="89" spans="1:13" ht="23.25" customHeight="1">
      <c r="A89" s="81"/>
      <c r="G89" s="10"/>
      <c r="H89" s="10"/>
      <c r="I89" s="10"/>
      <c r="J89" s="10"/>
      <c r="K89" s="10"/>
      <c r="L89" s="10"/>
      <c r="M89" s="10"/>
    </row>
    <row r="90" spans="1:13" ht="23.25" customHeight="1">
      <c r="A90" s="81"/>
      <c r="G90" s="10"/>
      <c r="H90" s="10"/>
      <c r="I90" s="10"/>
      <c r="J90" s="10"/>
      <c r="K90" s="10"/>
      <c r="L90" s="10"/>
      <c r="M90" s="10"/>
    </row>
    <row r="91" spans="1:13" ht="23.25" customHeight="1">
      <c r="A91" s="81"/>
    </row>
    <row r="92" spans="1:13" ht="23.25" customHeight="1">
      <c r="B92" s="49" t="s">
        <v>35</v>
      </c>
      <c r="C92" s="49"/>
      <c r="D92" s="49"/>
      <c r="E92" s="49"/>
      <c r="F92" s="49"/>
      <c r="G92" s="85"/>
      <c r="I92" s="85" t="s">
        <v>146</v>
      </c>
      <c r="J92" s="85"/>
      <c r="K92" s="85"/>
      <c r="L92" s="85"/>
      <c r="M92" s="85"/>
    </row>
    <row r="93" spans="1:13" ht="23.25" customHeight="1">
      <c r="B93" s="50" t="s">
        <v>37</v>
      </c>
      <c r="D93" s="25"/>
      <c r="E93" s="25"/>
      <c r="F93" s="69"/>
      <c r="G93" s="82"/>
      <c r="I93" s="84" t="s">
        <v>165</v>
      </c>
      <c r="K93" s="83"/>
      <c r="L93" s="83"/>
      <c r="M93" s="83"/>
    </row>
    <row r="94" spans="1:13" ht="24.75" customHeight="1"/>
  </sheetData>
  <mergeCells count="11">
    <mergeCell ref="A1:M1"/>
    <mergeCell ref="K54:M54"/>
    <mergeCell ref="A2:M2"/>
    <mergeCell ref="A49:M49"/>
    <mergeCell ref="A50:M50"/>
    <mergeCell ref="A51:M51"/>
    <mergeCell ref="A3:M3"/>
    <mergeCell ref="G6:I6"/>
    <mergeCell ref="K6:M6"/>
    <mergeCell ref="G54:I54"/>
    <mergeCell ref="A48:M48"/>
  </mergeCells>
  <pageMargins left="0.78740157480314965" right="0.39370078740157483" top="0.59055118110236227" bottom="0.39370078740157483" header="0.27559055118110237" footer="0.15748031496062992"/>
  <pageSetup paperSize="9" scale="75" orientation="portrait" r:id="rId1"/>
  <headerFooter alignWithMargins="0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B8E443521A2704B9B3F49D35CEC116A" ma:contentTypeVersion="7" ma:contentTypeDescription="สร้างเอกสารใหม่" ma:contentTypeScope="" ma:versionID="a72360746c42b621d0b8fb0e44685a8d">
  <xsd:schema xmlns:xsd="http://www.w3.org/2001/XMLSchema" xmlns:xs="http://www.w3.org/2001/XMLSchema" xmlns:p="http://schemas.microsoft.com/office/2006/metadata/properties" xmlns:ns2="596fb203-697e-481d-8d65-5c5e4cd60791" targetNamespace="http://schemas.microsoft.com/office/2006/metadata/properties" ma:root="true" ma:fieldsID="34716df00c95d5ba26f2a2a0ec1d0319" ns2:_="">
    <xsd:import namespace="596fb203-697e-481d-8d65-5c5e4cd6079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ReviewerBymanag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6fb203-697e-481d-8d65-5c5e4cd6079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ReviewerBymanager" ma:index="14" nillable="true" ma:displayName="Reviewer By manager" ma:format="Dropdown" ma:internalName="ReviewerBymanag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96fb203-697e-481d-8d65-5c5e4cd60791" xsi:nil="true"/>
    <Preparer_x0020_Sign_x002d_off xmlns="596fb203-697e-481d-8d65-5c5e4cd60791">ธนวัฒน์ 12/11/2564</Preparer_x0020_Sign_x002d_off>
    <ReviewerBymanager xmlns="596fb203-697e-481d-8d65-5c5e4cd6079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F7BDE0-1B52-47FF-BDF3-888215B90E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6fb203-697e-481d-8d65-5c5e4cd607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BE2A54-C8D6-4DF9-8857-B8AA38C786CA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2006/metadata/properties"/>
    <ds:schemaRef ds:uri="596fb203-697e-481d-8d65-5c5e4cd60791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14A290A-7B08-45A5-A7D0-5446CE6694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 3M</vt:lpstr>
      <vt:lpstr>PL 6M</vt:lpstr>
      <vt:lpstr>CONSO</vt:lpstr>
      <vt:lpstr>COMPANY</vt:lpstr>
      <vt:lpstr>CASH FLOW</vt:lpstr>
      <vt:lpstr>COMPANY!ABC</vt:lpstr>
      <vt:lpstr>BS!Print_Area</vt:lpstr>
      <vt:lpstr>'PL 3M'!Print_Area</vt:lpstr>
      <vt:lpstr>'PL 6M'!Print_Area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com-polly</dc:creator>
  <cp:keywords/>
  <dc:description/>
  <cp:lastModifiedBy>ธนวัฒน์ พลทามูล</cp:lastModifiedBy>
  <cp:revision/>
  <cp:lastPrinted>2024-08-14T08:41:41Z</cp:lastPrinted>
  <dcterms:created xsi:type="dcterms:W3CDTF">2012-03-05T09:08:05Z</dcterms:created>
  <dcterms:modified xsi:type="dcterms:W3CDTF">2024-08-14T10:10:46Z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0x0101005B8E443521A2704B9B3F49D35CEC116A</vt:lpwstr>
  </property>
</Properties>
</file>