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DIA\1.WORK 2024\1. SK\SK_Group_Q2_2024\4 Draft\SK Q2.67\UP Web\ENG\"/>
    </mc:Choice>
  </mc:AlternateContent>
  <xr:revisionPtr revIDLastSave="0" documentId="13_ncr:1_{38D64BC9-F75F-4125-A286-BB9725F21BAF}" xr6:coauthVersionLast="47" xr6:coauthVersionMax="47" xr10:uidLastSave="{00000000-0000-0000-0000-000000000000}"/>
  <bookViews>
    <workbookView xWindow="-110" yWindow="-110" windowWidth="19420" windowHeight="10300" tabRatio="853" activeTab="5" xr2:uid="{00000000-000D-0000-FFFF-FFFF00000000}"/>
  </bookViews>
  <sheets>
    <sheet name="BS" sheetId="31" r:id="rId1"/>
    <sheet name="PL 3 M" sheetId="34" r:id="rId2"/>
    <sheet name="PL 6 M" sheetId="33" r:id="rId3"/>
    <sheet name="CONSO" sheetId="27" r:id="rId4"/>
    <sheet name="COMPANY" sheetId="28" r:id="rId5"/>
    <sheet name="CASH FLOW" sheetId="30" r:id="rId6"/>
  </sheets>
  <externalReferences>
    <externalReference r:id="rId7"/>
    <externalReference r:id="rId8"/>
    <externalReference r:id="rId9"/>
  </externalReferences>
  <definedNames>
    <definedName name="ABC" localSheetId="4">COMPANY!$A$1:$P$22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BS!$A$1:$K$118</definedName>
    <definedName name="_xlnm.Print_Area" localSheetId="1">'PL 3 M'!$A$1:$I$72</definedName>
    <definedName name="_xlnm.Print_Area" localSheetId="2">'PL 6 M'!$A$1:$I$72</definedName>
    <definedName name="Print_Area_MI" localSheetId="1">#REF!</definedName>
    <definedName name="Print_Area_MI" localSheetId="2">#REF!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34" l="1"/>
  <c r="G50" i="34"/>
  <c r="E50" i="34"/>
  <c r="C50" i="34"/>
  <c r="I50" i="33"/>
  <c r="G50" i="33"/>
  <c r="E50" i="33"/>
  <c r="C50" i="33"/>
  <c r="N72" i="30" l="1"/>
  <c r="L72" i="30"/>
  <c r="J72" i="30"/>
  <c r="H72" i="30"/>
  <c r="L64" i="30"/>
  <c r="N64" i="30"/>
  <c r="J64" i="30"/>
  <c r="H64" i="30"/>
  <c r="P17" i="28" l="1"/>
  <c r="P18" i="27"/>
  <c r="T18" i="27" s="1"/>
  <c r="I21" i="34" l="1"/>
  <c r="G21" i="34"/>
  <c r="E21" i="34"/>
  <c r="C21" i="34"/>
  <c r="I14" i="34"/>
  <c r="G14" i="34"/>
  <c r="E14" i="34"/>
  <c r="C14" i="34"/>
  <c r="I11" i="34"/>
  <c r="G11" i="34"/>
  <c r="E11" i="34"/>
  <c r="C11" i="34"/>
  <c r="C15" i="34" l="1"/>
  <c r="C18" i="34" s="1"/>
  <c r="C22" i="34" s="1"/>
  <c r="C27" i="34" s="1"/>
  <c r="C29" i="34" s="1"/>
  <c r="E15" i="34"/>
  <c r="E18" i="34" s="1"/>
  <c r="E22" i="34" s="1"/>
  <c r="E27" i="34" s="1"/>
  <c r="E29" i="34" s="1"/>
  <c r="E56" i="34" s="1"/>
  <c r="E54" i="34" s="1"/>
  <c r="E63" i="34" s="1"/>
  <c r="G15" i="34"/>
  <c r="G18" i="34" s="1"/>
  <c r="G22" i="34" s="1"/>
  <c r="G27" i="34" s="1"/>
  <c r="G29" i="34" s="1"/>
  <c r="G51" i="34" s="1"/>
  <c r="G60" i="34" s="1"/>
  <c r="G58" i="34" s="1"/>
  <c r="I15" i="34"/>
  <c r="I18" i="34" s="1"/>
  <c r="I22" i="34" s="1"/>
  <c r="I27" i="34" s="1"/>
  <c r="I29" i="34" s="1"/>
  <c r="I51" i="34" s="1"/>
  <c r="I60" i="34" s="1"/>
  <c r="I58" i="34" s="1"/>
  <c r="C56" i="34"/>
  <c r="C54" i="34" s="1"/>
  <c r="C63" i="34" s="1"/>
  <c r="C51" i="34"/>
  <c r="C60" i="34" s="1"/>
  <c r="C58" i="34" s="1"/>
  <c r="I56" i="34" l="1"/>
  <c r="I54" i="34" s="1"/>
  <c r="I63" i="34" s="1"/>
  <c r="E51" i="34"/>
  <c r="E60" i="34" s="1"/>
  <c r="E58" i="34" s="1"/>
  <c r="G56" i="34"/>
  <c r="G54" i="34" s="1"/>
  <c r="G63" i="34" s="1"/>
  <c r="H74" i="30" l="1"/>
  <c r="G99" i="31" l="1"/>
  <c r="E16" i="31" l="1"/>
  <c r="G16" i="31"/>
  <c r="K16" i="31"/>
  <c r="I16" i="31"/>
  <c r="E21" i="31" l="1"/>
  <c r="G21" i="31"/>
  <c r="K21" i="31"/>
  <c r="I21" i="31"/>
  <c r="C21" i="33" l="1"/>
  <c r="R13" i="27" l="1"/>
  <c r="R19" i="27"/>
  <c r="R20" i="27" s="1"/>
  <c r="I21" i="33"/>
  <c r="G21" i="33"/>
  <c r="E21" i="33"/>
  <c r="I14" i="33"/>
  <c r="G14" i="33"/>
  <c r="E14" i="33"/>
  <c r="C14" i="33"/>
  <c r="I11" i="33"/>
  <c r="G11" i="33"/>
  <c r="E11" i="33"/>
  <c r="C11" i="33"/>
  <c r="G15" i="33" l="1"/>
  <c r="G18" i="33" s="1"/>
  <c r="G22" i="33" s="1"/>
  <c r="C15" i="33"/>
  <c r="C18" i="33" s="1"/>
  <c r="C22" i="33" s="1"/>
  <c r="E15" i="33"/>
  <c r="E18" i="33" s="1"/>
  <c r="E22" i="33" s="1"/>
  <c r="I15" i="33"/>
  <c r="I18" i="33" s="1"/>
  <c r="I22" i="33" s="1"/>
  <c r="K69" i="31"/>
  <c r="I69" i="31"/>
  <c r="G69" i="31"/>
  <c r="K57" i="31"/>
  <c r="K63" i="31" s="1"/>
  <c r="I57" i="31"/>
  <c r="I63" i="31" s="1"/>
  <c r="G57" i="31"/>
  <c r="G63" i="31" s="1"/>
  <c r="K32" i="31"/>
  <c r="I32" i="31"/>
  <c r="G32" i="31"/>
  <c r="E32" i="31"/>
  <c r="L74" i="30"/>
  <c r="G96" i="31"/>
  <c r="K96" i="31"/>
  <c r="G27" i="33" l="1"/>
  <c r="G29" i="33" s="1"/>
  <c r="L9" i="30" s="1"/>
  <c r="E27" i="33"/>
  <c r="E29" i="33" s="1"/>
  <c r="J9" i="30" s="1"/>
  <c r="C27" i="33"/>
  <c r="C29" i="33" s="1"/>
  <c r="H9" i="30" s="1"/>
  <c r="I27" i="33"/>
  <c r="I29" i="33" s="1"/>
  <c r="G70" i="31"/>
  <c r="T11" i="27"/>
  <c r="P10" i="28"/>
  <c r="P15" i="28"/>
  <c r="E33" i="31"/>
  <c r="I56" i="33" l="1"/>
  <c r="I54" i="33" s="1"/>
  <c r="N9" i="30"/>
  <c r="E51" i="33"/>
  <c r="E60" i="33" s="1"/>
  <c r="E56" i="33"/>
  <c r="E54" i="33" s="1"/>
  <c r="G51" i="33"/>
  <c r="G56" i="33"/>
  <c r="G54" i="33" s="1"/>
  <c r="G63" i="33" s="1"/>
  <c r="C51" i="33"/>
  <c r="C60" i="33" s="1"/>
  <c r="C56" i="33"/>
  <c r="C54" i="33" s="1"/>
  <c r="C63" i="33" s="1"/>
  <c r="I51" i="33"/>
  <c r="B83" i="31"/>
  <c r="B44" i="31"/>
  <c r="I60" i="33" l="1"/>
  <c r="N12" i="28"/>
  <c r="P12" i="28" s="1"/>
  <c r="E63" i="33"/>
  <c r="I63" i="33"/>
  <c r="E58" i="33"/>
  <c r="N13" i="27" s="1"/>
  <c r="P13" i="27" s="1"/>
  <c r="I58" i="33"/>
  <c r="G60" i="33"/>
  <c r="N18" i="28"/>
  <c r="C58" i="33"/>
  <c r="N19" i="27" s="1"/>
  <c r="E69" i="31"/>
  <c r="E57" i="31"/>
  <c r="E63" i="31" s="1"/>
  <c r="G58" i="33" l="1"/>
  <c r="I33" i="31"/>
  <c r="K33" i="31"/>
  <c r="G33" i="31"/>
  <c r="T16" i="27"/>
  <c r="L20" i="27" l="1"/>
  <c r="H14" i="27"/>
  <c r="J14" i="27"/>
  <c r="L14" i="27"/>
  <c r="G102" i="31" l="1"/>
  <c r="H13" i="28"/>
  <c r="J13" i="28"/>
  <c r="L13" i="28"/>
  <c r="K99" i="31" l="1"/>
  <c r="L19" i="28"/>
  <c r="I99" i="31" s="1"/>
  <c r="J19" i="28"/>
  <c r="I96" i="31" s="1"/>
  <c r="H19" i="28"/>
  <c r="E99" i="31"/>
  <c r="J20" i="27"/>
  <c r="E96" i="31" s="1"/>
  <c r="H20" i="27"/>
  <c r="R14" i="27"/>
  <c r="E102" i="31"/>
  <c r="G101" i="31" l="1"/>
  <c r="G103" i="31" s="1"/>
  <c r="K101" i="31"/>
  <c r="K103" i="31" s="1"/>
  <c r="N34" i="30" l="1"/>
  <c r="J34" i="30"/>
  <c r="G104" i="31"/>
  <c r="K70" i="31"/>
  <c r="K104" i="31" s="1"/>
  <c r="I70" i="31"/>
  <c r="E70" i="31"/>
  <c r="J38" i="30" l="1"/>
  <c r="J73" i="30" s="1"/>
  <c r="J75" i="30" s="1"/>
  <c r="N38" i="30"/>
  <c r="N73" i="30" s="1"/>
  <c r="N75" i="30" s="1"/>
  <c r="L34" i="30"/>
  <c r="L38" i="30" s="1"/>
  <c r="H34" i="30"/>
  <c r="H38" i="30" s="1"/>
  <c r="N14" i="27"/>
  <c r="N19" i="28"/>
  <c r="I100" i="31" s="1"/>
  <c r="P19" i="27"/>
  <c r="T19" i="27" s="1"/>
  <c r="P18" i="28" l="1"/>
  <c r="P19" i="28" s="1"/>
  <c r="L73" i="30"/>
  <c r="L75" i="30" s="1"/>
  <c r="T13" i="27"/>
  <c r="T14" i="27" s="1"/>
  <c r="P14" i="27"/>
  <c r="I101" i="31"/>
  <c r="I103" i="31" s="1"/>
  <c r="I104" i="31" s="1"/>
  <c r="N20" i="27"/>
  <c r="E100" i="31" s="1"/>
  <c r="H73" i="30" l="1"/>
  <c r="H75" i="30" s="1"/>
  <c r="T20" i="27"/>
  <c r="P20" i="27"/>
  <c r="N13" i="28"/>
  <c r="P13" i="28"/>
  <c r="E101" i="31" l="1"/>
  <c r="E103" i="31" s="1"/>
  <c r="E104" i="31" s="1"/>
</calcChain>
</file>

<file path=xl/sharedStrings.xml><?xml version="1.0" encoding="utf-8"?>
<sst xmlns="http://schemas.openxmlformats.org/spreadsheetml/2006/main" count="454" uniqueCount="238">
  <si>
    <t>- 2 -</t>
  </si>
  <si>
    <t>- 3 -</t>
  </si>
  <si>
    <t>7</t>
  </si>
  <si>
    <t>8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</si>
  <si>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</si>
  <si>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</si>
  <si>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</si>
  <si>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</si>
  <si>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</si>
  <si>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</si>
  <si>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</si>
  <si>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</si>
  <si>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</si>
  <si>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</si>
  <si>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Notes to financial statements are integral parts of these financial statements</t>
  </si>
  <si>
    <t>Total assets</t>
  </si>
  <si>
    <t>Liabilities and shareholders' equity</t>
  </si>
  <si>
    <t>Current liabilities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</si>
  <si>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</si>
  <si>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</si>
  <si>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</si>
  <si>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</si>
  <si>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</si>
  <si>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</si>
  <si>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</si>
  <si>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</si>
  <si>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</si>
  <si>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</si>
  <si>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</si>
  <si>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</si>
  <si>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</si>
  <si>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</si>
  <si>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</si>
  <si>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</si>
  <si>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</si>
  <si>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</si>
  <si>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</si>
  <si>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</si>
  <si>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</si>
  <si>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</si>
  <si>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</si>
  <si>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</si>
  <si>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</si>
  <si>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</si>
  <si>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</si>
  <si>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</si>
  <si>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</si>
  <si>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</si>
  <si>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</si>
  <si>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</si>
  <si>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</si>
  <si>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</si>
  <si>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</si>
  <si>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</si>
  <si>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</si>
  <si>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</si>
  <si>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</si>
  <si>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</si>
  <si>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</si>
  <si>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</si>
  <si>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</si>
  <si>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</si>
  <si>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</si>
  <si>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</si>
  <si>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</si>
  <si>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</si>
  <si>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</si>
  <si>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</si>
  <si>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 xml:space="preserve">     Property, plant and equipment</t>
  </si>
  <si>
    <t>9</t>
  </si>
  <si>
    <t>(Sign)………………………………Director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</si>
  <si>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</si>
  <si>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</si>
  <si>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</si>
  <si>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</si>
  <si>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</si>
  <si>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</si>
  <si>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(Sign)………………………………Director         </t>
  </si>
  <si>
    <t xml:space="preserve">               Total shareholders' equity</t>
  </si>
  <si>
    <t xml:space="preserve">               Total owners of the Company</t>
  </si>
  <si>
    <t>10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</si>
  <si>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</si>
  <si>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</si>
  <si>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</si>
  <si>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</si>
  <si>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</si>
  <si>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</si>
  <si>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15</t>
  </si>
  <si>
    <t>STATEMENTS OF CHANGES IN SHAREHOLDERS' EQUITY (Cont'd)</t>
  </si>
  <si>
    <t>STATEMENTS OF COMPREHENSIVE INCOME</t>
  </si>
  <si>
    <t xml:space="preserve">(Sign)………………………………Director    </t>
  </si>
  <si>
    <t xml:space="preserve">          Other current payables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</si>
  <si>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</si>
  <si>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</si>
  <si>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</si>
  <si>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</si>
  <si>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</si>
  <si>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</si>
  <si>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</si>
  <si>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</si>
  <si>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</si>
  <si>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</si>
  <si>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</si>
  <si>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</si>
  <si>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</si>
  <si>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</si>
  <si>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</si>
  <si>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</si>
  <si>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</si>
  <si>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</si>
  <si>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</si>
  <si>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</si>
  <si>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</si>
  <si>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</si>
  <si>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</si>
  <si>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 xml:space="preserve">     Lease liabilities</t>
  </si>
  <si>
    <t xml:space="preserve">          Appropriated</t>
  </si>
  <si>
    <t xml:space="preserve">               Legal reserve</t>
  </si>
  <si>
    <t>22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</si>
  <si>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</si>
  <si>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</si>
  <si>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</si>
  <si>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</si>
  <si>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</si>
  <si>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</si>
  <si>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</si>
  <si>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</si>
  <si>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</si>
  <si>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</si>
  <si>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</si>
  <si>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</si>
  <si>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</si>
  <si>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</si>
  <si>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>Finance costs</t>
  </si>
  <si>
    <t>(Gain) loss on sales of fixed assets</t>
  </si>
  <si>
    <t xml:space="preserve">     Long-term borrowings</t>
  </si>
  <si>
    <t>Payments for fixed assets acquisition</t>
  </si>
  <si>
    <t xml:space="preserve">     Total trade and other current payables</t>
  </si>
  <si>
    <t xml:space="preserve">     Contract assets - current</t>
  </si>
  <si>
    <t xml:space="preserve">     Contract liabilities - current</t>
  </si>
  <si>
    <t xml:space="preserve">Finance income </t>
  </si>
  <si>
    <t>6</t>
  </si>
  <si>
    <t>Contract assets</t>
  </si>
  <si>
    <t>Contract liabilities</t>
  </si>
  <si>
    <t xml:space="preserve">     Contract assets - non-current</t>
  </si>
  <si>
    <t xml:space="preserve">     Accrued dividend</t>
  </si>
  <si>
    <t>17</t>
  </si>
  <si>
    <t>20</t>
  </si>
  <si>
    <t xml:space="preserve">          Trade accounts payable - other companies</t>
  </si>
  <si>
    <t>Profit (loss) attributable to :</t>
  </si>
  <si>
    <t xml:space="preserve">     Other current financial assets</t>
  </si>
  <si>
    <t xml:space="preserve">          (     Mr. Pakorn   Tangnukulkit     )</t>
  </si>
  <si>
    <t>Profit (loss) for the period</t>
  </si>
  <si>
    <t>Profit (loss) from operating activities</t>
  </si>
  <si>
    <t>Profit (loss) before income tax expense</t>
  </si>
  <si>
    <t>11</t>
  </si>
  <si>
    <t xml:space="preserve">Tax income (expenses) </t>
  </si>
  <si>
    <t>13</t>
  </si>
  <si>
    <t>18</t>
  </si>
  <si>
    <t>23</t>
  </si>
  <si>
    <t xml:space="preserve">          from financial institution</t>
  </si>
  <si>
    <t>19</t>
  </si>
  <si>
    <t>(Increase) Decrease other non-current financial assets</t>
  </si>
  <si>
    <t>Lease payables</t>
  </si>
  <si>
    <t xml:space="preserve">     Bank overdrafts and short-term borrowings</t>
  </si>
  <si>
    <t>Interest received</t>
  </si>
  <si>
    <t xml:space="preserve">          Trade accounts receivable - subsidiary</t>
  </si>
  <si>
    <t xml:space="preserve">          Trade accounts receivable - other companies</t>
  </si>
  <si>
    <t>2023</t>
  </si>
  <si>
    <t xml:space="preserve">     Gain (loss) of owners of the Company (Baht)</t>
  </si>
  <si>
    <t>Balance as at January 1, 2023</t>
  </si>
  <si>
    <t>Payment for investment in associates</t>
  </si>
  <si>
    <t xml:space="preserve">     Investments in associates</t>
  </si>
  <si>
    <t>Share of profit (loss) from investment</t>
  </si>
  <si>
    <t xml:space="preserve">      in associates for using equity method</t>
  </si>
  <si>
    <t>Proceeds from short term loans to other company</t>
  </si>
  <si>
    <t>Other comprehensive income</t>
  </si>
  <si>
    <t xml:space="preserve">Other comprehensive income for the period - net of tax </t>
  </si>
  <si>
    <t>Tax expense (income)</t>
  </si>
  <si>
    <t>Share of (profit) loss from investment in associates</t>
  </si>
  <si>
    <t xml:space="preserve">(Gain) loss on devaluation of inventories </t>
  </si>
  <si>
    <t>12</t>
  </si>
  <si>
    <t>24</t>
  </si>
  <si>
    <t>13.2</t>
  </si>
  <si>
    <t>Total comprehensive income (expense) for the period</t>
  </si>
  <si>
    <t>Total comprehensive income (expense) attributable to :</t>
  </si>
  <si>
    <t xml:space="preserve">        Total comprehensive income (expense) for the period</t>
  </si>
  <si>
    <t>(Reversed) allowance for expected credit losses</t>
  </si>
  <si>
    <t>Separate financial statements</t>
  </si>
  <si>
    <t>Consolidated financial statements</t>
  </si>
  <si>
    <t>(Unit : Baht)</t>
  </si>
  <si>
    <t>Payments for intangible assets acquisition</t>
  </si>
  <si>
    <t>21</t>
  </si>
  <si>
    <t>2024</t>
  </si>
  <si>
    <t>18.2</t>
  </si>
  <si>
    <t>Balance as at January 1, 2024</t>
  </si>
  <si>
    <t>December 31, 2023</t>
  </si>
  <si>
    <t>25</t>
  </si>
  <si>
    <t>FOR THE THREE-MONTH PERIODS ENDED JUNE 30, 2024 (UNAUDITED / REVIEWED ONLY)</t>
  </si>
  <si>
    <t>Profit from sales of investments in associates</t>
  </si>
  <si>
    <t>FOR THE SIX-MONTH PERIODS ENDED JUNE 30, 2024 (UNAUDITED / REVIEWED ONLY)</t>
  </si>
  <si>
    <t>Changes in shareholders' equity for the six-month periods :</t>
  </si>
  <si>
    <t>Balance as at June 30, 2023</t>
  </si>
  <si>
    <t>Balance as at June 30, 2024</t>
  </si>
  <si>
    <t xml:space="preserve">        Dividend paid</t>
  </si>
  <si>
    <t>Dividend paid</t>
  </si>
  <si>
    <t>(Gain) loss on sales of investments in associates</t>
  </si>
  <si>
    <t>Proceeds from sales of investments in associates</t>
  </si>
  <si>
    <t>AS AT JUNE 30, 2024</t>
  </si>
  <si>
    <t>June 30, 2024</t>
  </si>
  <si>
    <t>26</t>
  </si>
  <si>
    <t xml:space="preserve">     Short-term loan</t>
  </si>
  <si>
    <t xml:space="preserve">     Bank deposits pledged as collateral</t>
  </si>
  <si>
    <t xml:space="preserve">     Corporate income tax payable</t>
  </si>
  <si>
    <t xml:space="preserve">Share of profit (loss) of associates accounted </t>
  </si>
  <si>
    <t xml:space="preserve">      for using equity method</t>
  </si>
  <si>
    <t>Finance income</t>
  </si>
  <si>
    <t>Items that will not be reclassified to profit or loss</t>
  </si>
  <si>
    <t xml:space="preserve">     Gains (losses) on re-measurements of defined benefit plans</t>
  </si>
  <si>
    <t xml:space="preserve">      Tax (expense) income relating to employee benefits</t>
  </si>
  <si>
    <t>18.5</t>
  </si>
  <si>
    <t xml:space="preserve">(Increase) Decrease in bank deposits pledged as collateral </t>
  </si>
  <si>
    <t>Proceeds from short-term borrowings from financial institution</t>
  </si>
  <si>
    <t>Repayments for short-term borrowings from financial institution</t>
  </si>
  <si>
    <t>Proceeds from short-term borrowings from related parties</t>
  </si>
  <si>
    <t>Repayments for short-term borrowings from related parties</t>
  </si>
  <si>
    <t xml:space="preserve">     Short-term borrowings from related parties</t>
  </si>
  <si>
    <t>27</t>
  </si>
  <si>
    <t>32.1</t>
  </si>
  <si>
    <t>32.2</t>
  </si>
  <si>
    <t>13.3</t>
  </si>
  <si>
    <t>18.3</t>
  </si>
  <si>
    <t>Supplemental disclosure of cash flows information are detailed in notes 29 to financial statements.</t>
  </si>
  <si>
    <t>18.4</t>
  </si>
  <si>
    <t>Amortized income tax deducted at source</t>
  </si>
  <si>
    <t>(Reverse) other non-current provisions</t>
  </si>
  <si>
    <t>Proceeds from short-term loans to related parties</t>
  </si>
  <si>
    <t>Payments for short-term loan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</si>
</sst>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_-;\-* #,##0.00_-;_-* \-??_-;_-@_-"/>
    <numFmt numFmtId="165" formatCode="0.0%"/>
    <numFmt numFmtId="166" formatCode="#,##0.00\ ;\(#,##0.00\)"/>
    <numFmt numFmtId="167" formatCode="#,##0.00\ &quot;F&quot;;\-#,##0.00\ &quot;F&quot;"/>
    <numFmt numFmtId="168" formatCode="dd\-mmm\-yy_)"/>
    <numFmt numFmtId="169" formatCode="0.00_)"/>
    <numFmt numFmtId="170" formatCode="[$-1070000]d/m/yy;@"/>
    <numFmt numFmtId="171" formatCode="#,##0.00\ ;\ \(#,##0.00\)"/>
    <numFmt numFmtId="172" formatCode="_-* #,##0.00_-;\(#,##0.00\)"/>
    <numFmt numFmtId="173" formatCode="_-* #,##0_-;\(#,##0\)"/>
    <numFmt numFmtId="174" formatCode="_-* #,##0.0000_-;\(#,##0.0000\)"/>
    <numFmt numFmtId="175" formatCode="_(* #,##0.0000_);_(* \(#,##0.0000\);_(* &quot;-&quot;??_);_(@_)"/>
    <numFmt numFmtId="176" formatCode="#,##0.0000_);\(#,##0.0000\)"/>
    <numFmt numFmtId="177" formatCode="#,##0.00_);[Blue]\(#,##0.00\)"/>
    <numFmt numFmtId="178" formatCode="#,##0.00_);[Black]\(#,##0.00\)"/>
  </numFmts>
  <fonts count="33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  <font>
      <sz val="15"/>
      <color theme="1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ill="0" applyBorder="0" applyAlignment="0" applyProtection="0"/>
    <xf numFmtId="164" fontId="8" fillId="0" borderId="0" applyFill="0" applyBorder="0" applyAlignment="0" applyProtection="0"/>
    <xf numFmtId="164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/>
    <xf numFmtId="168" fontId="1" fillId="0" borderId="0"/>
    <xf numFmtId="170" fontId="2" fillId="0" borderId="0"/>
    <xf numFmtId="165" fontId="1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69" fontId="1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2" fillId="0" borderId="0"/>
    <xf numFmtId="170" fontId="2" fillId="0" borderId="0"/>
    <xf numFmtId="0" fontId="26" fillId="0" borderId="0"/>
    <xf numFmtId="0" fontId="26" fillId="0" borderId="0"/>
    <xf numFmtId="0" fontId="23" fillId="0" borderId="0"/>
    <xf numFmtId="170" fontId="2" fillId="0" borderId="0"/>
    <xf numFmtId="0" fontId="2" fillId="0" borderId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1" fillId="0" borderId="0"/>
    <xf numFmtId="0" fontId="23" fillId="0" borderId="0"/>
    <xf numFmtId="0" fontId="11" fillId="0" borderId="0"/>
    <xf numFmtId="0" fontId="12" fillId="0" borderId="0"/>
    <xf numFmtId="39" fontId="3" fillId="0" borderId="0"/>
    <xf numFmtId="39" fontId="9" fillId="0" borderId="0"/>
    <xf numFmtId="0" fontId="2" fillId="0" borderId="0"/>
    <xf numFmtId="0" fontId="2" fillId="0" borderId="0"/>
    <xf numFmtId="0" fontId="13" fillId="0" borderId="0"/>
  </cellStyleXfs>
  <cellXfs count="173">
    <xf numFmtId="0" fontId="0" fillId="0" borderId="0" xfId="0"/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4" fillId="0" borderId="0" xfId="45" applyNumberFormat="1" applyFont="1" applyFill="1" applyAlignment="1"/>
    <xf numFmtId="166" fontId="4" fillId="0" borderId="0" xfId="45" applyNumberFormat="1" applyFont="1" applyFill="1" applyBorder="1" applyAlignment="1">
      <alignment horizontal="right" vertical="center"/>
    </xf>
    <xf numFmtId="166" fontId="4" fillId="0" borderId="0" xfId="45" applyNumberFormat="1" applyFont="1" applyFill="1" applyAlignment="1">
      <alignment horizontal="right" vertical="center"/>
    </xf>
    <xf numFmtId="172" fontId="4" fillId="0" borderId="4" xfId="10" applyNumberFormat="1" applyFont="1" applyFill="1" applyBorder="1" applyAlignment="1"/>
    <xf numFmtId="166" fontId="4" fillId="0" borderId="0" xfId="45" applyNumberFormat="1" applyFont="1" applyFill="1" applyBorder="1" applyAlignment="1">
      <alignment horizontal="right"/>
    </xf>
    <xf numFmtId="166" fontId="4" fillId="0" borderId="0" xfId="45" applyNumberFormat="1" applyFont="1" applyFill="1" applyAlignment="1">
      <alignment horizontal="right"/>
    </xf>
    <xf numFmtId="172" fontId="4" fillId="0" borderId="0" xfId="10" applyNumberFormat="1" applyFont="1" applyFill="1" applyBorder="1"/>
    <xf numFmtId="172" fontId="4" fillId="0" borderId="5" xfId="10" applyNumberFormat="1" applyFont="1" applyFill="1" applyBorder="1"/>
    <xf numFmtId="166" fontId="4" fillId="0" borderId="3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78" fontId="4" fillId="0" borderId="0" xfId="10" applyNumberFormat="1" applyFont="1" applyFill="1" applyBorder="1" applyAlignment="1">
      <alignment horizontal="right"/>
    </xf>
    <xf numFmtId="39" fontId="4" fillId="0" borderId="0" xfId="50" applyNumberFormat="1" applyFont="1"/>
    <xf numFmtId="39" fontId="5" fillId="0" borderId="0" xfId="50" applyNumberFormat="1" applyFont="1" applyAlignment="1">
      <alignment horizontal="center"/>
    </xf>
    <xf numFmtId="39" fontId="5" fillId="0" borderId="0" xfId="50" applyNumberFormat="1" applyFont="1" applyAlignment="1">
      <alignment horizontal="centerContinuous"/>
    </xf>
    <xf numFmtId="39" fontId="5" fillId="0" borderId="0" xfId="50" quotePrefix="1" applyNumberFormat="1" applyFont="1" applyAlignment="1">
      <alignment horizontal="centerContinuous"/>
    </xf>
    <xf numFmtId="39" fontId="4" fillId="0" borderId="0" xfId="50" quotePrefix="1" applyNumberFormat="1" applyFont="1" applyAlignment="1">
      <alignment horizontal="right"/>
    </xf>
    <xf numFmtId="39" fontId="5" fillId="0" borderId="0" xfId="50" applyNumberFormat="1" applyFont="1"/>
    <xf numFmtId="39" fontId="20" fillId="0" borderId="0" xfId="50" applyNumberFormat="1" applyFont="1" applyAlignment="1">
      <alignment horizontal="centerContinuous"/>
    </xf>
    <xf numFmtId="39" fontId="4" fillId="0" borderId="3" xfId="50" applyNumberFormat="1" applyFont="1" applyBorder="1" applyAlignment="1">
      <alignment horizontal="center"/>
    </xf>
    <xf numFmtId="39" fontId="21" fillId="0" borderId="0" xfId="50" applyNumberFormat="1" applyFont="1" applyAlignment="1">
      <alignment horizontal="center"/>
    </xf>
    <xf numFmtId="39" fontId="21" fillId="0" borderId="0" xfId="50" applyNumberFormat="1" applyFont="1" applyAlignment="1">
      <alignment horizontal="centerContinuous"/>
    </xf>
    <xf numFmtId="39" fontId="7" fillId="0" borderId="0" xfId="50" quotePrefix="1" applyNumberFormat="1" applyFont="1" applyAlignment="1">
      <alignment horizontal="center"/>
    </xf>
    <xf numFmtId="39" fontId="31" fillId="0" borderId="0" xfId="50" applyNumberFormat="1" applyFont="1" applyAlignment="1">
      <alignment horizontal="right"/>
    </xf>
    <xf numFmtId="39" fontId="24" fillId="0" borderId="0" xfId="50" quotePrefix="1" applyNumberFormat="1" applyFont="1" applyAlignment="1">
      <alignment horizontal="center" wrapText="1"/>
    </xf>
    <xf numFmtId="39" fontId="6" fillId="0" borderId="0" xfId="50" applyNumberFormat="1" applyFont="1" applyAlignment="1">
      <alignment horizontal="right"/>
    </xf>
    <xf numFmtId="39" fontId="6" fillId="0" borderId="0" xfId="50" applyNumberFormat="1" applyFont="1" applyAlignment="1">
      <alignment horizontal="center"/>
    </xf>
    <xf numFmtId="39" fontId="24" fillId="0" borderId="0" xfId="50" quotePrefix="1" applyNumberFormat="1" applyFont="1" applyAlignment="1">
      <alignment horizontal="center" vertical="top" wrapText="1"/>
    </xf>
    <xf numFmtId="39" fontId="4" fillId="0" borderId="0" xfId="50" applyNumberFormat="1" applyFont="1" applyAlignment="1">
      <alignment horizontal="centerContinuous"/>
    </xf>
    <xf numFmtId="39" fontId="17" fillId="0" borderId="0" xfId="50" applyNumberFormat="1" applyFont="1" applyAlignment="1">
      <alignment horizontal="centerContinuous"/>
    </xf>
    <xf numFmtId="39" fontId="24" fillId="0" borderId="0" xfId="50" quotePrefix="1" applyNumberFormat="1" applyFont="1" applyAlignment="1">
      <alignment vertical="top" wrapText="1"/>
    </xf>
    <xf numFmtId="0" fontId="4" fillId="0" borderId="0" xfId="50" quotePrefix="1" applyFont="1" applyAlignment="1">
      <alignment horizontal="center"/>
    </xf>
    <xf numFmtId="39" fontId="17" fillId="0" borderId="0" xfId="50" quotePrefix="1" applyNumberFormat="1" applyFont="1" applyAlignment="1">
      <alignment horizontal="center"/>
    </xf>
    <xf numFmtId="166" fontId="4" fillId="0" borderId="0" xfId="50" applyNumberFormat="1" applyFont="1" applyAlignment="1">
      <alignment horizontal="right"/>
    </xf>
    <xf numFmtId="166" fontId="4" fillId="0" borderId="0" xfId="50" quotePrefix="1" applyNumberFormat="1" applyFont="1" applyAlignment="1">
      <alignment horizontal="right"/>
    </xf>
    <xf numFmtId="166" fontId="4" fillId="0" borderId="0" xfId="50" applyNumberFormat="1" applyFont="1"/>
    <xf numFmtId="39" fontId="4" fillId="0" borderId="0" xfId="50" quotePrefix="1" applyNumberFormat="1" applyFont="1" applyAlignment="1">
      <alignment horizontal="left"/>
    </xf>
    <xf numFmtId="39" fontId="4" fillId="0" borderId="0" xfId="50" quotePrefix="1" applyNumberFormat="1" applyFont="1" applyAlignment="1">
      <alignment horizontal="center"/>
    </xf>
    <xf numFmtId="166" fontId="17" fillId="0" borderId="0" xfId="50" quotePrefix="1" applyNumberFormat="1" applyFont="1" applyAlignment="1">
      <alignment horizontal="center"/>
    </xf>
    <xf numFmtId="39" fontId="4" fillId="0" borderId="0" xfId="50" applyNumberFormat="1" applyFont="1" applyAlignment="1">
      <alignment horizontal="left"/>
    </xf>
    <xf numFmtId="39" fontId="4" fillId="0" borderId="0" xfId="50" applyNumberFormat="1" applyFont="1" applyAlignment="1">
      <alignment horizontal="center"/>
    </xf>
    <xf numFmtId="39" fontId="17" fillId="0" borderId="0" xfId="50" applyNumberFormat="1" applyFont="1" applyAlignment="1">
      <alignment horizontal="center"/>
    </xf>
    <xf numFmtId="166" fontId="4" fillId="0" borderId="4" xfId="50" applyNumberFormat="1" applyFont="1" applyBorder="1"/>
    <xf numFmtId="166" fontId="17" fillId="0" borderId="0" xfId="50" applyNumberFormat="1" applyFont="1" applyAlignment="1">
      <alignment horizontal="center"/>
    </xf>
    <xf numFmtId="166" fontId="4" fillId="0" borderId="4" xfId="50" applyNumberFormat="1" applyFont="1" applyBorder="1" applyAlignment="1">
      <alignment horizontal="right"/>
    </xf>
    <xf numFmtId="39" fontId="17" fillId="0" borderId="0" xfId="50" quotePrefix="1" applyNumberFormat="1" applyFont="1" applyAlignment="1">
      <alignment horizontal="centerContinuous"/>
    </xf>
    <xf numFmtId="166" fontId="17" fillId="0" borderId="0" xfId="50" quotePrefix="1" applyNumberFormat="1" applyFont="1" applyAlignment="1">
      <alignment horizontal="right"/>
    </xf>
    <xf numFmtId="166" fontId="17" fillId="0" borderId="0" xfId="50" applyNumberFormat="1" applyFont="1" applyAlignment="1">
      <alignment horizontal="right"/>
    </xf>
    <xf numFmtId="166" fontId="4" fillId="0" borderId="3" xfId="50" applyNumberFormat="1" applyFont="1" applyBorder="1" applyAlignment="1">
      <alignment horizontal="right"/>
    </xf>
    <xf numFmtId="166" fontId="4" fillId="0" borderId="3" xfId="50" applyNumberFormat="1" applyFont="1" applyBorder="1"/>
    <xf numFmtId="166" fontId="4" fillId="0" borderId="5" xfId="50" applyNumberFormat="1" applyFont="1" applyBorder="1" applyAlignment="1">
      <alignment horizontal="right"/>
    </xf>
    <xf numFmtId="39" fontId="18" fillId="0" borderId="0" xfId="50" applyNumberFormat="1" applyFont="1"/>
    <xf numFmtId="39" fontId="4" fillId="0" borderId="0" xfId="50" applyNumberFormat="1" applyFont="1" applyAlignment="1">
      <alignment horizontal="right"/>
    </xf>
    <xf numFmtId="39" fontId="4" fillId="0" borderId="0" xfId="24" applyNumberFormat="1" applyFont="1"/>
    <xf numFmtId="39" fontId="4" fillId="0" borderId="0" xfId="24" applyNumberFormat="1" applyFont="1" applyAlignment="1">
      <alignment horizontal="center"/>
    </xf>
    <xf numFmtId="39" fontId="4" fillId="0" borderId="0" xfId="24" applyNumberFormat="1" applyFont="1" applyAlignment="1">
      <alignment horizontal="left"/>
    </xf>
    <xf numFmtId="39" fontId="4" fillId="0" borderId="0" xfId="50" applyNumberFormat="1" applyFont="1" applyAlignment="1">
      <alignment vertical="center"/>
    </xf>
    <xf numFmtId="39" fontId="4" fillId="0" borderId="0" xfId="50" applyNumberFormat="1" applyFont="1" applyAlignment="1">
      <alignment horizontal="center" vertical="center"/>
    </xf>
    <xf numFmtId="39" fontId="4" fillId="0" borderId="0" xfId="50" quotePrefix="1" applyNumberFormat="1" applyFont="1" applyAlignment="1">
      <alignment horizontal="centerContinuous"/>
    </xf>
    <xf numFmtId="171" fontId="4" fillId="0" borderId="0" xfId="50" applyNumberFormat="1" applyFont="1" applyAlignment="1">
      <alignment horizontal="right"/>
    </xf>
    <xf numFmtId="171" fontId="4" fillId="0" borderId="0" xfId="50" applyNumberFormat="1" applyFont="1"/>
    <xf numFmtId="171" fontId="17" fillId="0" borderId="0" xfId="50" quotePrefix="1" applyNumberFormat="1" applyFont="1" applyAlignment="1">
      <alignment horizontal="right"/>
    </xf>
    <xf numFmtId="171" fontId="17" fillId="0" borderId="0" xfId="50" applyNumberFormat="1" applyFont="1" applyAlignment="1">
      <alignment horizontal="right"/>
    </xf>
    <xf numFmtId="171" fontId="17" fillId="0" borderId="0" xfId="50" applyNumberFormat="1" applyFont="1" applyAlignment="1">
      <alignment horizontal="center"/>
    </xf>
    <xf numFmtId="171" fontId="17" fillId="0" borderId="0" xfId="50" quotePrefix="1" applyNumberFormat="1" applyFont="1" applyAlignment="1">
      <alignment horizontal="center"/>
    </xf>
    <xf numFmtId="171" fontId="4" fillId="0" borderId="3" xfId="50" applyNumberFormat="1" applyFont="1" applyBorder="1"/>
    <xf numFmtId="171" fontId="4" fillId="0" borderId="3" xfId="50" applyNumberFormat="1" applyFont="1" applyBorder="1" applyAlignment="1">
      <alignment horizontal="right"/>
    </xf>
    <xf numFmtId="166" fontId="4" fillId="0" borderId="6" xfId="50" applyNumberFormat="1" applyFont="1" applyBorder="1"/>
    <xf numFmtId="166" fontId="17" fillId="0" borderId="0" xfId="50" applyNumberFormat="1" applyFont="1" applyAlignment="1">
      <alignment horizontal="centerContinuous"/>
    </xf>
    <xf numFmtId="39" fontId="4" fillId="0" borderId="0" xfId="40" quotePrefix="1" applyNumberFormat="1" applyFont="1" applyAlignment="1">
      <alignment horizontal="left"/>
    </xf>
    <xf numFmtId="166" fontId="4" fillId="0" borderId="7" xfId="50" applyNumberFormat="1" applyFont="1" applyBorder="1" applyAlignment="1">
      <alignment horizontal="right"/>
    </xf>
    <xf numFmtId="166" fontId="4" fillId="0" borderId="0" xfId="50" applyNumberFormat="1" applyFont="1" applyAlignment="1">
      <alignment horizontal="center"/>
    </xf>
    <xf numFmtId="166" fontId="4" fillId="0" borderId="6" xfId="50" applyNumberFormat="1" applyFont="1" applyBorder="1" applyAlignment="1">
      <alignment horizontal="right"/>
    </xf>
    <xf numFmtId="39" fontId="30" fillId="0" borderId="0" xfId="50" applyNumberFormat="1" applyFont="1" applyAlignment="1">
      <alignment horizontal="center"/>
    </xf>
    <xf numFmtId="172" fontId="27" fillId="0" borderId="0" xfId="34" applyNumberFormat="1" applyFont="1"/>
    <xf numFmtId="172" fontId="4" fillId="0" borderId="0" xfId="50" applyNumberFormat="1" applyFont="1"/>
    <xf numFmtId="172" fontId="27" fillId="0" borderId="0" xfId="52" applyNumberFormat="1" applyFont="1" applyAlignment="1">
      <alignment horizontal="center"/>
    </xf>
    <xf numFmtId="172" fontId="27" fillId="0" borderId="0" xfId="34" applyNumberFormat="1" applyFont="1" applyAlignment="1">
      <alignment horizontal="center"/>
    </xf>
    <xf numFmtId="172" fontId="27" fillId="0" borderId="3" xfId="51" applyNumberFormat="1" applyFont="1" applyBorder="1" applyAlignment="1">
      <alignment horizontal="center"/>
    </xf>
    <xf numFmtId="172" fontId="4" fillId="0" borderId="0" xfId="34" applyNumberFormat="1" applyFont="1"/>
    <xf numFmtId="172" fontId="4" fillId="0" borderId="0" xfId="51" quotePrefix="1" applyNumberFormat="1" applyFont="1" applyAlignment="1">
      <alignment horizontal="center"/>
    </xf>
    <xf numFmtId="172" fontId="4" fillId="0" borderId="0" xfId="51" applyNumberFormat="1" applyFont="1" applyAlignment="1">
      <alignment horizontal="right"/>
    </xf>
    <xf numFmtId="178" fontId="4" fillId="0" borderId="0" xfId="34" applyNumberFormat="1" applyFont="1"/>
    <xf numFmtId="178" fontId="4" fillId="0" borderId="0" xfId="50" applyNumberFormat="1" applyFont="1" applyAlignment="1">
      <alignment horizontal="right"/>
    </xf>
    <xf numFmtId="172" fontId="4" fillId="0" borderId="0" xfId="52" applyNumberFormat="1" applyFont="1" applyAlignment="1">
      <alignment horizontal="left"/>
    </xf>
    <xf numFmtId="178" fontId="4" fillId="0" borderId="0" xfId="55" applyNumberFormat="1" applyFont="1"/>
    <xf numFmtId="172" fontId="4" fillId="0" borderId="0" xfId="50" applyNumberFormat="1" applyFont="1" applyAlignment="1">
      <alignment horizontal="right"/>
    </xf>
    <xf numFmtId="178" fontId="4" fillId="0" borderId="3" xfId="50" applyNumberFormat="1" applyFont="1" applyBorder="1" applyAlignment="1">
      <alignment horizontal="right"/>
    </xf>
    <xf numFmtId="172" fontId="4" fillId="0" borderId="4" xfId="34" applyNumberFormat="1" applyFont="1" applyBorder="1"/>
    <xf numFmtId="172" fontId="4" fillId="0" borderId="0" xfId="52" applyNumberFormat="1" applyFont="1"/>
    <xf numFmtId="172" fontId="4" fillId="0" borderId="0" xfId="38" applyNumberFormat="1" applyFont="1"/>
    <xf numFmtId="172" fontId="4" fillId="0" borderId="0" xfId="38" applyNumberFormat="1" applyFont="1" applyAlignment="1">
      <alignment horizontal="left"/>
    </xf>
    <xf numFmtId="172" fontId="4" fillId="0" borderId="0" xfId="50" applyNumberFormat="1" applyFont="1" applyAlignment="1">
      <alignment vertical="center"/>
    </xf>
    <xf numFmtId="172" fontId="4" fillId="0" borderId="0" xfId="50" applyNumberFormat="1" applyFont="1" applyAlignment="1">
      <alignment horizontal="left"/>
    </xf>
    <xf numFmtId="172" fontId="4" fillId="0" borderId="0" xfId="34" quotePrefix="1" applyNumberFormat="1" applyFont="1" applyAlignment="1">
      <alignment horizontal="center"/>
    </xf>
    <xf numFmtId="172" fontId="4" fillId="0" borderId="0" xfId="52" applyNumberFormat="1" applyFont="1" applyAlignment="1">
      <alignment horizontal="center"/>
    </xf>
    <xf numFmtId="172" fontId="4" fillId="0" borderId="3" xfId="51" applyNumberFormat="1" applyFont="1" applyBorder="1" applyAlignment="1">
      <alignment horizontal="center"/>
    </xf>
    <xf numFmtId="172" fontId="4" fillId="0" borderId="0" xfId="34" applyNumberFormat="1" applyFont="1" applyAlignment="1">
      <alignment horizontal="center"/>
    </xf>
    <xf numFmtId="39" fontId="4" fillId="0" borderId="0" xfId="34" applyNumberFormat="1" applyFont="1"/>
    <xf numFmtId="178" fontId="4" fillId="0" borderId="0" xfId="34" applyNumberFormat="1" applyFont="1" applyAlignment="1">
      <alignment horizontal="right"/>
    </xf>
    <xf numFmtId="178" fontId="32" fillId="0" borderId="0" xfId="34" applyNumberFormat="1" applyFont="1"/>
    <xf numFmtId="172" fontId="27" fillId="0" borderId="0" xfId="52" applyNumberFormat="1" applyFont="1"/>
    <xf numFmtId="172" fontId="27" fillId="0" borderId="0" xfId="52" applyNumberFormat="1" applyFont="1" applyAlignment="1">
      <alignment horizontal="left"/>
    </xf>
    <xf numFmtId="172" fontId="18" fillId="0" borderId="0" xfId="50" applyNumberFormat="1" applyFont="1" applyAlignment="1">
      <alignment vertical="center"/>
    </xf>
    <xf numFmtId="39" fontId="5" fillId="0" borderId="0" xfId="52" applyFont="1" applyAlignment="1">
      <alignment horizontal="center"/>
    </xf>
    <xf numFmtId="39" fontId="5" fillId="0" borderId="0" xfId="52" applyFont="1"/>
    <xf numFmtId="39" fontId="4" fillId="0" borderId="0" xfId="38" applyNumberFormat="1" applyFont="1" applyAlignment="1">
      <alignment horizontal="center"/>
    </xf>
    <xf numFmtId="39" fontId="4" fillId="0" borderId="7" xfId="52" applyFont="1" applyBorder="1" applyAlignment="1">
      <alignment horizontal="center"/>
    </xf>
    <xf numFmtId="39" fontId="4" fillId="0" borderId="0" xfId="52" applyFont="1" applyAlignment="1">
      <alignment horizontal="center"/>
    </xf>
    <xf numFmtId="39" fontId="4" fillId="0" borderId="3" xfId="38" applyNumberFormat="1" applyFont="1" applyBorder="1" applyAlignment="1">
      <alignment horizontal="center"/>
    </xf>
    <xf numFmtId="39" fontId="4" fillId="0" borderId="0" xfId="52" applyFont="1"/>
    <xf numFmtId="39" fontId="29" fillId="0" borderId="0" xfId="50" applyNumberFormat="1" applyFont="1"/>
    <xf numFmtId="39" fontId="20" fillId="0" borderId="0" xfId="50" applyNumberFormat="1" applyFont="1"/>
    <xf numFmtId="39" fontId="4" fillId="0" borderId="0" xfId="50" quotePrefix="1" applyNumberFormat="1" applyFont="1" applyAlignment="1">
      <alignment horizontal="center" vertical="center"/>
    </xf>
    <xf numFmtId="39" fontId="17" fillId="0" borderId="0" xfId="50" applyNumberFormat="1" applyFont="1"/>
    <xf numFmtId="39" fontId="4" fillId="0" borderId="0" xfId="52" applyFont="1" applyAlignment="1">
      <alignment horizontal="left"/>
    </xf>
    <xf numFmtId="39" fontId="22" fillId="0" borderId="0" xfId="50" applyNumberFormat="1" applyFont="1"/>
    <xf numFmtId="39" fontId="18" fillId="0" borderId="0" xfId="50" applyNumberFormat="1" applyFont="1" applyAlignment="1">
      <alignment horizontal="right"/>
    </xf>
    <xf numFmtId="39" fontId="25" fillId="0" borderId="0" xfId="50" applyNumberFormat="1" applyFont="1" applyAlignment="1">
      <alignment horizontal="center"/>
    </xf>
    <xf numFmtId="39" fontId="4" fillId="0" borderId="0" xfId="38" applyNumberFormat="1" applyFont="1"/>
    <xf numFmtId="39" fontId="4" fillId="0" borderId="0" xfId="38" applyNumberFormat="1" applyFont="1" applyAlignment="1">
      <alignment horizontal="left"/>
    </xf>
    <xf numFmtId="39" fontId="4" fillId="0" borderId="0" xfId="51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0" xfId="52" quotePrefix="1" applyFont="1" applyAlignment="1">
      <alignment horizontal="center"/>
    </xf>
    <xf numFmtId="39" fontId="4" fillId="0" borderId="7" xfId="52" applyFont="1" applyBorder="1"/>
    <xf numFmtId="39" fontId="4" fillId="0" borderId="0" xfId="34" applyNumberFormat="1" applyFont="1" applyAlignment="1">
      <alignment horizontal="center"/>
    </xf>
    <xf numFmtId="39" fontId="4" fillId="0" borderId="3" xfId="52" applyFont="1" applyBorder="1"/>
    <xf numFmtId="171" fontId="4" fillId="0" borderId="5" xfId="50" applyNumberFormat="1" applyFont="1" applyBorder="1" applyAlignment="1">
      <alignment horizontal="right"/>
    </xf>
    <xf numFmtId="39" fontId="18" fillId="0" borderId="0" xfId="50" applyNumberFormat="1" applyFont="1" applyAlignment="1">
      <alignment vertical="center"/>
    </xf>
    <xf numFmtId="172" fontId="4" fillId="0" borderId="3" xfId="50" applyNumberFormat="1" applyFont="1" applyBorder="1"/>
    <xf numFmtId="177" fontId="4" fillId="0" borderId="0" xfId="30" applyNumberFormat="1" applyFont="1"/>
    <xf numFmtId="172" fontId="4" fillId="0" borderId="3" xfId="50" applyNumberFormat="1" applyFont="1" applyBorder="1" applyAlignment="1">
      <alignment horizontal="right"/>
    </xf>
    <xf numFmtId="39" fontId="27" fillId="0" borderId="0" xfId="52" applyFont="1" applyAlignment="1">
      <alignment horizontal="left"/>
    </xf>
    <xf numFmtId="39" fontId="27" fillId="0" borderId="0" xfId="52" applyFont="1"/>
    <xf numFmtId="172" fontId="4" fillId="0" borderId="4" xfId="50" applyNumberFormat="1" applyFont="1" applyBorder="1" applyAlignment="1">
      <alignment horizontal="right"/>
    </xf>
    <xf numFmtId="172" fontId="4" fillId="0" borderId="5" xfId="50" applyNumberFormat="1" applyFont="1" applyBorder="1" applyAlignment="1">
      <alignment horizontal="right"/>
    </xf>
    <xf numFmtId="166" fontId="5" fillId="0" borderId="0" xfId="50" applyNumberFormat="1" applyFont="1"/>
    <xf numFmtId="39" fontId="4" fillId="0" borderId="0" xfId="50" applyNumberFormat="1" applyFont="1" applyAlignment="1">
      <alignment horizontal="left" vertical="center"/>
    </xf>
    <xf numFmtId="39" fontId="17" fillId="0" borderId="0" xfId="50" applyNumberFormat="1" applyFont="1" applyAlignment="1">
      <alignment horizontal="center" vertical="center"/>
    </xf>
    <xf numFmtId="166" fontId="4" fillId="0" borderId="0" xfId="50" applyNumberFormat="1" applyFont="1" applyAlignment="1">
      <alignment vertical="center"/>
    </xf>
    <xf numFmtId="166" fontId="4" fillId="0" borderId="0" xfId="50" applyNumberFormat="1" applyFont="1" applyAlignment="1">
      <alignment horizontal="right" vertical="center"/>
    </xf>
    <xf numFmtId="39" fontId="20" fillId="0" borderId="0" xfId="50" applyNumberFormat="1" applyFont="1" applyAlignment="1">
      <alignment horizontal="center" vertical="center"/>
    </xf>
    <xf numFmtId="166" fontId="4" fillId="0" borderId="5" xfId="50" applyNumberFormat="1" applyFont="1" applyBorder="1" applyAlignment="1">
      <alignment vertical="center"/>
    </xf>
    <xf numFmtId="166" fontId="5" fillId="0" borderId="0" xfId="50" applyNumberFormat="1" applyFont="1" applyAlignment="1">
      <alignment vertical="center"/>
    </xf>
    <xf numFmtId="39" fontId="5" fillId="0" borderId="0" xfId="50" applyNumberFormat="1" applyFont="1" applyAlignment="1">
      <alignment horizontal="right"/>
    </xf>
    <xf numFmtId="39" fontId="5" fillId="0" borderId="0" xfId="50" applyNumberFormat="1" applyFont="1" applyAlignment="1">
      <alignment vertical="center"/>
    </xf>
    <xf numFmtId="176" fontId="4" fillId="0" borderId="0" xfId="50" applyNumberFormat="1" applyFont="1" applyAlignment="1">
      <alignment horizontal="right"/>
    </xf>
    <xf numFmtId="176" fontId="5" fillId="0" borderId="0" xfId="50" applyNumberFormat="1" applyFont="1" applyAlignment="1">
      <alignment horizontal="right"/>
    </xf>
    <xf numFmtId="173" fontId="4" fillId="0" borderId="0" xfId="50" applyNumberFormat="1" applyFont="1"/>
    <xf numFmtId="174" fontId="4" fillId="0" borderId="0" xfId="50" applyNumberFormat="1" applyFont="1"/>
    <xf numFmtId="175" fontId="4" fillId="0" borderId="0" xfId="50" applyNumberFormat="1" applyFont="1"/>
    <xf numFmtId="39" fontId="5" fillId="0" borderId="0" xfId="50" quotePrefix="1" applyNumberFormat="1" applyFont="1" applyAlignment="1">
      <alignment horizontal="center"/>
    </xf>
    <xf numFmtId="39" fontId="5" fillId="0" borderId="0" xfId="50" applyNumberFormat="1" applyFont="1" applyAlignment="1">
      <alignment horizontal="center"/>
    </xf>
    <xf numFmtId="39" fontId="4" fillId="0" borderId="3" xfId="50" applyNumberFormat="1" applyFont="1" applyBorder="1" applyAlignment="1">
      <alignment horizontal="center"/>
    </xf>
    <xf numFmtId="39" fontId="4" fillId="0" borderId="0" xfId="50" quotePrefix="1" applyNumberFormat="1" applyFont="1" applyAlignment="1">
      <alignment horizontal="center"/>
    </xf>
    <xf numFmtId="39" fontId="4" fillId="0" borderId="0" xfId="38" quotePrefix="1" applyNumberFormat="1" applyFont="1" applyAlignment="1">
      <alignment horizontal="center"/>
    </xf>
    <xf numFmtId="39" fontId="4" fillId="0" borderId="4" xfId="52" applyFont="1" applyBorder="1" applyAlignment="1">
      <alignment horizontal="center"/>
    </xf>
    <xf numFmtId="39" fontId="5" fillId="0" borderId="0" xfId="51" quotePrefix="1" applyFont="1" applyAlignment="1">
      <alignment horizontal="center"/>
    </xf>
    <xf numFmtId="39" fontId="5" fillId="0" borderId="0" xfId="51" applyFont="1" applyAlignment="1">
      <alignment horizontal="center"/>
    </xf>
    <xf numFmtId="39" fontId="5" fillId="0" borderId="0" xfId="52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4" xfId="50" applyNumberFormat="1" applyFont="1" applyBorder="1" applyAlignment="1">
      <alignment horizontal="center"/>
    </xf>
    <xf numFmtId="172" fontId="28" fillId="0" borderId="0" xfId="51" quotePrefix="1" applyNumberFormat="1" applyFont="1" applyAlignment="1">
      <alignment horizontal="center"/>
    </xf>
    <xf numFmtId="172" fontId="28" fillId="0" borderId="0" xfId="51" applyNumberFormat="1" applyFont="1" applyAlignment="1">
      <alignment horizontal="center"/>
    </xf>
    <xf numFmtId="172" fontId="5" fillId="0" borderId="0" xfId="52" applyNumberFormat="1" applyFont="1" applyAlignment="1">
      <alignment horizontal="center"/>
    </xf>
    <xf numFmtId="172" fontId="5" fillId="0" borderId="0" xfId="50" applyNumberFormat="1" applyFont="1" applyAlignment="1">
      <alignment horizontal="center"/>
    </xf>
    <xf numFmtId="172" fontId="4" fillId="0" borderId="3" xfId="52" applyNumberFormat="1" applyFont="1" applyBorder="1" applyAlignment="1">
      <alignment horizontal="center"/>
    </xf>
    <xf numFmtId="172" fontId="28" fillId="0" borderId="0" xfId="52" applyNumberFormat="1" applyFont="1" applyAlignment="1">
      <alignment horizontal="center"/>
    </xf>
    <xf numFmtId="172" fontId="4" fillId="0" borderId="0" xfId="34" quotePrefix="1" applyNumberFormat="1" applyFont="1" applyAlignment="1">
      <alignment horizontal="center"/>
    </xf>
  </cellXfs>
  <cellStyles count="5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2" xfId="55" xr:uid="{00000000-0005-0000-0000-00001C000000}"/>
    <cellStyle name="Normal 2 2 5" xfId="28" xr:uid="{00000000-0005-0000-0000-00001D000000}"/>
    <cellStyle name="Normal 2 3" xfId="29" xr:uid="{00000000-0005-0000-0000-00001E000000}"/>
    <cellStyle name="Normal 3" xfId="30" xr:uid="{00000000-0005-0000-0000-00001F000000}"/>
    <cellStyle name="Normal 3 2" xfId="31" xr:uid="{00000000-0005-0000-0000-000020000000}"/>
    <cellStyle name="Normal 4" xfId="32" xr:uid="{00000000-0005-0000-0000-000021000000}"/>
    <cellStyle name="Normal 4 2" xfId="33" xr:uid="{00000000-0005-0000-0000-000022000000}"/>
    <cellStyle name="Normal 4 3" xfId="34" xr:uid="{00000000-0005-0000-0000-000023000000}"/>
    <cellStyle name="Normal 45" xfId="35" xr:uid="{00000000-0005-0000-0000-000024000000}"/>
    <cellStyle name="Normal 5" xfId="36" xr:uid="{00000000-0005-0000-0000-000025000000}"/>
    <cellStyle name="Normal 6" xfId="37" xr:uid="{00000000-0005-0000-0000-000026000000}"/>
    <cellStyle name="Normal 6 2" xfId="54" xr:uid="{00000000-0005-0000-0000-000027000000}"/>
    <cellStyle name="Normal 7" xfId="38" xr:uid="{00000000-0005-0000-0000-000028000000}"/>
    <cellStyle name="Normal 8 2" xfId="39" xr:uid="{00000000-0005-0000-0000-000029000000}"/>
    <cellStyle name="Normal_PAF-Q3-51" xfId="40" xr:uid="{00000000-0005-0000-0000-00002A000000}"/>
    <cellStyle name="Percent [2]" xfId="41" xr:uid="{00000000-0005-0000-0000-00002B000000}"/>
    <cellStyle name="Percent 2" xfId="42" xr:uid="{00000000-0005-0000-0000-00002C000000}"/>
    <cellStyle name="Quantity" xfId="43" xr:uid="{00000000-0005-0000-0000-00002D000000}"/>
    <cellStyle name="เครื่องหมายจุลภาค 2" xfId="44" xr:uid="{00000000-0005-0000-0000-00002E000000}"/>
    <cellStyle name="เครื่องหมายจุลภาค 2 2" xfId="45" xr:uid="{00000000-0005-0000-0000-00002F000000}"/>
    <cellStyle name="เครื่องหมายจุลภาค_bsplt new1" xfId="46" xr:uid="{00000000-0005-0000-0000-000030000000}"/>
    <cellStyle name="ปกติ 2" xfId="47" xr:uid="{00000000-0005-0000-0000-000031000000}"/>
    <cellStyle name="ปกติ 2 2" xfId="48" xr:uid="{00000000-0005-0000-0000-000032000000}"/>
    <cellStyle name="ปกติ 2 2 3 2" xfId="53" xr:uid="{00000000-0005-0000-0000-000033000000}"/>
    <cellStyle name="ปกติ 2 3" xfId="49" xr:uid="{00000000-0005-0000-0000-000034000000}"/>
    <cellStyle name="ปกติ_bsplt new1" xfId="50" xr:uid="{00000000-0005-0000-0000-000035000000}"/>
    <cellStyle name="ปกติ_Sheet1 3" xfId="51" xr:uid="{00000000-0005-0000-0000-000036000000}"/>
    <cellStyle name="ปกติ_Sheet1 4" xfId="52" xr:uid="{00000000-0005-0000-0000-000037000000}"/>
  </cellStyles>
  <dxfs count="0"/>
  <tableStyles count="0" defaultTableStyle="TableStyleMedium2" defaultPivotStyle="PivotStyleLight16"/>
  <colors>
    <mruColors>
      <color rgb="FFCCFFFF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8"/>
  <sheetViews>
    <sheetView view="pageBreakPreview" topLeftCell="A4" zoomScale="90" zoomScaleNormal="90" zoomScaleSheetLayoutView="90" workbookViewId="0">
      <selection activeCell="M103" sqref="M103"/>
    </sheetView>
  </sheetViews>
  <sheetFormatPr defaultColWidth="12.44140625" defaultRowHeight="26.15" customHeight="1"/>
  <cols>
    <col min="1" max="1" width="1.6640625" style="16" customWidth="1"/>
    <col min="2" max="2" width="50.109375" style="16" customWidth="1"/>
    <col min="3" max="3" width="7.77734375" style="33" customWidth="1"/>
    <col min="4" max="4" width="1.33203125" style="33" customWidth="1"/>
    <col min="5" max="5" width="17.109375" style="33" customWidth="1"/>
    <col min="6" max="6" width="1.33203125" style="16" customWidth="1"/>
    <col min="7" max="7" width="17.44140625" style="16" customWidth="1"/>
    <col min="8" max="8" width="1.33203125" style="16" customWidth="1"/>
    <col min="9" max="9" width="17.44140625" style="16" customWidth="1"/>
    <col min="10" max="10" width="1.33203125" style="16" customWidth="1"/>
    <col min="11" max="11" width="17.44140625" style="16" customWidth="1"/>
    <col min="12" max="12" width="1.6640625" style="16" customWidth="1"/>
    <col min="13" max="16384" width="12.44140625" style="16"/>
  </cols>
  <sheetData>
    <row r="1" spans="1:11" ht="25.5" customHeight="1">
      <c r="B1" s="155" t="s">
        <v>111</v>
      </c>
      <c r="C1" s="155"/>
      <c r="D1" s="155"/>
      <c r="E1" s="155"/>
      <c r="F1" s="155"/>
      <c r="G1" s="155"/>
      <c r="H1" s="155"/>
      <c r="I1" s="155"/>
      <c r="J1" s="155"/>
      <c r="K1" s="155"/>
    </row>
    <row r="2" spans="1:11" ht="25.5" customHeight="1">
      <c r="B2" s="155" t="s">
        <v>4</v>
      </c>
      <c r="C2" s="155"/>
      <c r="D2" s="155"/>
      <c r="E2" s="155"/>
      <c r="F2" s="155"/>
      <c r="G2" s="155"/>
      <c r="H2" s="155"/>
      <c r="I2" s="155"/>
      <c r="J2" s="155"/>
      <c r="K2" s="155"/>
    </row>
    <row r="3" spans="1:11" ht="25.5" customHeight="1">
      <c r="B3" s="156" t="s">
        <v>208</v>
      </c>
      <c r="C3" s="156"/>
      <c r="D3" s="156"/>
      <c r="E3" s="156"/>
      <c r="F3" s="156"/>
      <c r="G3" s="156"/>
      <c r="H3" s="156"/>
      <c r="I3" s="156"/>
      <c r="J3" s="156"/>
      <c r="K3" s="156"/>
    </row>
    <row r="4" spans="1:11" ht="25.5" customHeight="1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5.5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20" t="s">
        <v>190</v>
      </c>
    </row>
    <row r="6" spans="1:11" s="21" customFormat="1" ht="25.5" customHeight="1">
      <c r="B6" s="16"/>
      <c r="C6" s="22"/>
      <c r="D6" s="22"/>
      <c r="E6" s="23"/>
      <c r="F6" s="23" t="s">
        <v>189</v>
      </c>
      <c r="G6" s="23"/>
      <c r="H6" s="19"/>
      <c r="I6" s="157" t="s">
        <v>188</v>
      </c>
      <c r="J6" s="157"/>
      <c r="K6" s="157"/>
    </row>
    <row r="7" spans="1:11" ht="25.5" customHeight="1">
      <c r="B7" s="17"/>
      <c r="C7" s="24"/>
      <c r="D7" s="25"/>
      <c r="E7" s="26" t="s">
        <v>209</v>
      </c>
      <c r="F7" s="27"/>
      <c r="G7" s="26" t="s">
        <v>196</v>
      </c>
      <c r="H7" s="27"/>
      <c r="I7" s="26" t="s">
        <v>209</v>
      </c>
      <c r="J7" s="27"/>
      <c r="K7" s="26" t="s">
        <v>196</v>
      </c>
    </row>
    <row r="8" spans="1:11" ht="25.5" customHeight="1">
      <c r="B8" s="17"/>
      <c r="C8" s="24"/>
      <c r="D8" s="25"/>
      <c r="E8" s="28" t="s">
        <v>127</v>
      </c>
      <c r="F8" s="29"/>
      <c r="G8" s="28" t="s">
        <v>124</v>
      </c>
      <c r="H8" s="29"/>
      <c r="I8" s="28" t="s">
        <v>127</v>
      </c>
      <c r="J8" s="29"/>
      <c r="K8" s="28" t="s">
        <v>124</v>
      </c>
    </row>
    <row r="9" spans="1:11" ht="25.5" customHeight="1">
      <c r="B9" s="17" t="s">
        <v>5</v>
      </c>
      <c r="C9" s="30" t="s">
        <v>6</v>
      </c>
      <c r="D9" s="25"/>
      <c r="E9" s="28" t="s">
        <v>126</v>
      </c>
      <c r="F9" s="29"/>
      <c r="G9" s="31"/>
      <c r="H9" s="29"/>
      <c r="I9" s="28" t="s">
        <v>126</v>
      </c>
      <c r="J9" s="29"/>
      <c r="K9" s="31"/>
    </row>
    <row r="10" spans="1:11" ht="25.5" customHeight="1">
      <c r="A10" s="21"/>
      <c r="B10" s="21" t="s">
        <v>7</v>
      </c>
      <c r="C10" s="32"/>
      <c r="E10" s="34"/>
    </row>
    <row r="11" spans="1:11" ht="25.5" customHeight="1">
      <c r="B11" s="16" t="s">
        <v>8</v>
      </c>
      <c r="C11" s="35" t="s">
        <v>141</v>
      </c>
      <c r="D11" s="36"/>
      <c r="E11" s="37">
        <v>125952253.13</v>
      </c>
      <c r="F11" s="38"/>
      <c r="G11" s="39">
        <v>133552348.13</v>
      </c>
      <c r="H11" s="37"/>
      <c r="I11" s="37">
        <v>47912834.18</v>
      </c>
      <c r="J11" s="37"/>
      <c r="K11" s="39">
        <v>89284212.209999993</v>
      </c>
    </row>
    <row r="12" spans="1:11" ht="25.5" customHeight="1">
      <c r="B12" s="40" t="s">
        <v>101</v>
      </c>
      <c r="C12" s="41"/>
      <c r="D12" s="36"/>
      <c r="E12" s="37"/>
      <c r="F12" s="42"/>
      <c r="G12" s="37"/>
      <c r="H12" s="37"/>
      <c r="I12" s="37"/>
      <c r="J12" s="37"/>
      <c r="K12" s="37"/>
    </row>
    <row r="13" spans="1:11" ht="25.5" customHeight="1">
      <c r="B13" s="43" t="s">
        <v>166</v>
      </c>
      <c r="C13" s="41"/>
      <c r="D13" s="36"/>
      <c r="E13" s="37">
        <v>0</v>
      </c>
      <c r="F13" s="38"/>
      <c r="G13" s="37">
        <v>0</v>
      </c>
      <c r="H13" s="37"/>
      <c r="I13" s="37">
        <v>0</v>
      </c>
      <c r="J13" s="37"/>
      <c r="K13" s="37">
        <v>22792303.259999961</v>
      </c>
    </row>
    <row r="14" spans="1:11" ht="25.5" customHeight="1">
      <c r="B14" s="43" t="s">
        <v>167</v>
      </c>
      <c r="C14" s="44"/>
      <c r="D14" s="45"/>
      <c r="E14" s="37">
        <v>58344041.109999999</v>
      </c>
      <c r="F14" s="37"/>
      <c r="G14" s="39">
        <v>121768493.22000006</v>
      </c>
      <c r="H14" s="37"/>
      <c r="I14" s="37">
        <v>49542015.670000002</v>
      </c>
      <c r="J14" s="37"/>
      <c r="K14" s="39">
        <v>63703755.520000003</v>
      </c>
    </row>
    <row r="15" spans="1:11" ht="25.5" customHeight="1">
      <c r="B15" s="43" t="s">
        <v>104</v>
      </c>
      <c r="C15" s="44"/>
      <c r="D15" s="45"/>
      <c r="E15" s="37">
        <v>9120836.7200000007</v>
      </c>
      <c r="F15" s="37"/>
      <c r="G15" s="39">
        <v>12722245.630000001</v>
      </c>
      <c r="H15" s="37"/>
      <c r="I15" s="37">
        <v>8294400.3600000013</v>
      </c>
      <c r="J15" s="37"/>
      <c r="K15" s="39">
        <v>11705578.24</v>
      </c>
    </row>
    <row r="16" spans="1:11" ht="25.5" customHeight="1">
      <c r="B16" s="43" t="s">
        <v>112</v>
      </c>
      <c r="C16" s="35" t="s">
        <v>2</v>
      </c>
      <c r="D16" s="45"/>
      <c r="E16" s="46">
        <f>SUM(E13:E15)</f>
        <v>67464877.829999998</v>
      </c>
      <c r="F16" s="47"/>
      <c r="G16" s="46">
        <f>SUM(G13:G15)</f>
        <v>134490738.85000005</v>
      </c>
      <c r="H16" s="37"/>
      <c r="I16" s="46">
        <f>SUM(I13:I15)</f>
        <v>57836416.030000001</v>
      </c>
      <c r="J16" s="37"/>
      <c r="K16" s="46">
        <f>SUM(K13:K15)</f>
        <v>98201637.019999966</v>
      </c>
    </row>
    <row r="17" spans="2:11" ht="25.5" customHeight="1">
      <c r="B17" s="40" t="s">
        <v>138</v>
      </c>
      <c r="C17" s="35" t="s">
        <v>3</v>
      </c>
      <c r="D17" s="45"/>
      <c r="E17" s="37">
        <v>41554863.949999996</v>
      </c>
      <c r="F17" s="37"/>
      <c r="G17" s="39">
        <v>51092336.130000032</v>
      </c>
      <c r="H17" s="37"/>
      <c r="I17" s="37">
        <v>41268085.910000145</v>
      </c>
      <c r="J17" s="37"/>
      <c r="K17" s="39">
        <v>50805558.090000033</v>
      </c>
    </row>
    <row r="18" spans="2:11" ht="25.5" customHeight="1">
      <c r="B18" s="40" t="s">
        <v>211</v>
      </c>
      <c r="C18" s="35" t="s">
        <v>69</v>
      </c>
      <c r="D18" s="45"/>
      <c r="E18" s="37">
        <v>0</v>
      </c>
      <c r="F18" s="38"/>
      <c r="G18" s="37">
        <v>19937500</v>
      </c>
      <c r="H18" s="37"/>
      <c r="I18" s="37">
        <v>0</v>
      </c>
      <c r="J18" s="37"/>
      <c r="K18" s="37">
        <v>19937500</v>
      </c>
    </row>
    <row r="19" spans="2:11" ht="25.5" customHeight="1">
      <c r="B19" s="40" t="s">
        <v>9</v>
      </c>
      <c r="C19" s="35" t="s">
        <v>80</v>
      </c>
      <c r="D19" s="36"/>
      <c r="E19" s="37">
        <v>78366289.960000023</v>
      </c>
      <c r="F19" s="38"/>
      <c r="G19" s="39">
        <v>102098409.52000003</v>
      </c>
      <c r="H19" s="37"/>
      <c r="I19" s="37">
        <v>66700642.120000005</v>
      </c>
      <c r="J19" s="37"/>
      <c r="K19" s="39">
        <v>85445329.350000009</v>
      </c>
    </row>
    <row r="20" spans="2:11" ht="25.5" customHeight="1">
      <c r="B20" s="40" t="s">
        <v>150</v>
      </c>
      <c r="C20" s="35" t="s">
        <v>155</v>
      </c>
      <c r="D20" s="36"/>
      <c r="E20" s="37">
        <v>78029.87</v>
      </c>
      <c r="F20" s="38"/>
      <c r="G20" s="37">
        <v>0</v>
      </c>
      <c r="H20" s="37"/>
      <c r="I20" s="37">
        <v>78029.87</v>
      </c>
      <c r="J20" s="37"/>
      <c r="K20" s="37">
        <v>0</v>
      </c>
    </row>
    <row r="21" spans="2:11" ht="25.5" customHeight="1">
      <c r="B21" s="21" t="s">
        <v>10</v>
      </c>
      <c r="C21" s="32"/>
      <c r="E21" s="48">
        <f>+E11+E16+E18+E17+E19+E20</f>
        <v>313416314.74000001</v>
      </c>
      <c r="F21" s="39"/>
      <c r="G21" s="48">
        <f>+G11+G16+G18+G17+G19+G20</f>
        <v>441171332.63000011</v>
      </c>
      <c r="H21" s="37"/>
      <c r="I21" s="48">
        <f>+I11+I16+I18+I17+I19+I20</f>
        <v>213796008.11000016</v>
      </c>
      <c r="J21" s="37"/>
      <c r="K21" s="48">
        <f>+K11+K16+K18+K17+K19+K20</f>
        <v>343674236.67000002</v>
      </c>
    </row>
    <row r="22" spans="2:11" ht="25.5" customHeight="1">
      <c r="B22" s="21" t="s">
        <v>11</v>
      </c>
      <c r="C22" s="32"/>
      <c r="E22" s="37"/>
      <c r="F22" s="39"/>
      <c r="G22" s="37"/>
      <c r="H22" s="37"/>
      <c r="I22" s="37"/>
      <c r="J22" s="37"/>
      <c r="K22" s="37"/>
    </row>
    <row r="23" spans="2:11" ht="25.5" customHeight="1">
      <c r="B23" s="16" t="s">
        <v>212</v>
      </c>
      <c r="C23" s="35" t="s">
        <v>181</v>
      </c>
      <c r="D23" s="49"/>
      <c r="E23" s="37">
        <v>65549.48</v>
      </c>
      <c r="F23" s="50"/>
      <c r="G23" s="39">
        <v>143194.4</v>
      </c>
      <c r="H23" s="37"/>
      <c r="I23" s="37">
        <v>0</v>
      </c>
      <c r="J23" s="37"/>
      <c r="K23" s="37">
        <v>77952.929999999993</v>
      </c>
    </row>
    <row r="24" spans="2:11" ht="25.5" customHeight="1">
      <c r="B24" s="16" t="s">
        <v>172</v>
      </c>
      <c r="C24" s="35" t="s">
        <v>157</v>
      </c>
      <c r="D24" s="49"/>
      <c r="E24" s="37">
        <v>47867049.029999994</v>
      </c>
      <c r="F24" s="50"/>
      <c r="G24" s="37">
        <v>53315664.919999994</v>
      </c>
      <c r="H24" s="37"/>
      <c r="I24" s="37">
        <v>55062500</v>
      </c>
      <c r="J24" s="37"/>
      <c r="K24" s="37">
        <v>55287500</v>
      </c>
    </row>
    <row r="25" spans="2:11" ht="25.5" customHeight="1">
      <c r="B25" s="16" t="s">
        <v>102</v>
      </c>
      <c r="C25" s="35">
        <v>14</v>
      </c>
      <c r="D25" s="49"/>
      <c r="E25" s="37">
        <v>0</v>
      </c>
      <c r="F25" s="50"/>
      <c r="G25" s="39">
        <v>0</v>
      </c>
      <c r="H25" s="37"/>
      <c r="I25" s="37">
        <v>20249922.5</v>
      </c>
      <c r="J25" s="37"/>
      <c r="K25" s="39">
        <v>20249922.5</v>
      </c>
    </row>
    <row r="26" spans="2:11" ht="25.5" customHeight="1">
      <c r="B26" s="40" t="s">
        <v>144</v>
      </c>
      <c r="C26" s="35" t="s">
        <v>3</v>
      </c>
      <c r="D26" s="49"/>
      <c r="E26" s="37">
        <v>22960754.879999999</v>
      </c>
      <c r="F26" s="50"/>
      <c r="G26" s="39">
        <v>11066397.48</v>
      </c>
      <c r="H26" s="37"/>
      <c r="I26" s="37">
        <v>22960754.879999999</v>
      </c>
      <c r="J26" s="37"/>
      <c r="K26" s="39">
        <v>11066397.48</v>
      </c>
    </row>
    <row r="27" spans="2:11" ht="25.5" customHeight="1">
      <c r="B27" s="43" t="s">
        <v>68</v>
      </c>
      <c r="C27" s="35" t="s">
        <v>87</v>
      </c>
      <c r="D27" s="49"/>
      <c r="E27" s="37">
        <v>131097113.86999993</v>
      </c>
      <c r="F27" s="50"/>
      <c r="G27" s="39">
        <v>135416899.93000001</v>
      </c>
      <c r="H27" s="37"/>
      <c r="I27" s="37">
        <v>114347220.26999992</v>
      </c>
      <c r="J27" s="37"/>
      <c r="K27" s="37">
        <v>118421040.64000002</v>
      </c>
    </row>
    <row r="28" spans="2:11" ht="25.5" customHeight="1">
      <c r="B28" s="43" t="s">
        <v>122</v>
      </c>
      <c r="C28" s="35" t="s">
        <v>113</v>
      </c>
      <c r="D28" s="49"/>
      <c r="E28" s="37">
        <v>3939792.7100000023</v>
      </c>
      <c r="F28" s="50"/>
      <c r="G28" s="39">
        <v>4530224.5800000019</v>
      </c>
      <c r="H28" s="37"/>
      <c r="I28" s="37">
        <v>3939792.7100000023</v>
      </c>
      <c r="J28" s="37"/>
      <c r="K28" s="37">
        <v>4530224.5800000019</v>
      </c>
    </row>
    <row r="29" spans="2:11" ht="25.5" customHeight="1">
      <c r="B29" s="16" t="s">
        <v>103</v>
      </c>
      <c r="C29" s="35" t="s">
        <v>146</v>
      </c>
      <c r="D29" s="49"/>
      <c r="E29" s="37">
        <v>713457.4700000002</v>
      </c>
      <c r="F29" s="50"/>
      <c r="G29" s="39">
        <v>663194.5</v>
      </c>
      <c r="H29" s="37"/>
      <c r="I29" s="37">
        <v>713457.4700000002</v>
      </c>
      <c r="J29" s="37"/>
      <c r="K29" s="37">
        <v>663194.5</v>
      </c>
    </row>
    <row r="30" spans="2:11" ht="25.5" customHeight="1">
      <c r="B30" s="16" t="s">
        <v>76</v>
      </c>
      <c r="C30" s="35" t="s">
        <v>158</v>
      </c>
      <c r="D30" s="49"/>
      <c r="E30" s="37">
        <v>7397729.29</v>
      </c>
      <c r="F30" s="50"/>
      <c r="G30" s="39">
        <v>7071745.4100000001</v>
      </c>
      <c r="H30" s="37"/>
      <c r="I30" s="37">
        <v>6815987.0499999998</v>
      </c>
      <c r="J30" s="37"/>
      <c r="K30" s="39">
        <v>6514496.0899999999</v>
      </c>
    </row>
    <row r="31" spans="2:11" ht="25.5" customHeight="1">
      <c r="B31" s="16" t="s">
        <v>12</v>
      </c>
      <c r="C31" s="35" t="s">
        <v>161</v>
      </c>
      <c r="E31" s="37">
        <v>4441738.9899999993</v>
      </c>
      <c r="F31" s="51"/>
      <c r="G31" s="39">
        <v>4094344.92</v>
      </c>
      <c r="H31" s="37"/>
      <c r="I31" s="52">
        <v>4094537.7699999996</v>
      </c>
      <c r="J31" s="37"/>
      <c r="K31" s="53">
        <v>3700270.38</v>
      </c>
    </row>
    <row r="32" spans="2:11" ht="25.5" customHeight="1">
      <c r="B32" s="21" t="s">
        <v>13</v>
      </c>
      <c r="C32" s="32"/>
      <c r="E32" s="48">
        <f>SUM(E23:E31)</f>
        <v>218483185.71999994</v>
      </c>
      <c r="F32" s="39"/>
      <c r="G32" s="48">
        <f>SUM(G23:G31)</f>
        <v>216301666.14000002</v>
      </c>
      <c r="H32" s="39"/>
      <c r="I32" s="37">
        <f>SUM(I23:I31)</f>
        <v>228184172.64999995</v>
      </c>
      <c r="J32" s="39"/>
      <c r="K32" s="37">
        <f>SUM(K23:K31)</f>
        <v>220510999.10000002</v>
      </c>
    </row>
    <row r="33" spans="1:12" ht="25.5" customHeight="1" thickBot="1">
      <c r="B33" s="21" t="s">
        <v>15</v>
      </c>
      <c r="E33" s="54">
        <f>SUM(E21+E32)</f>
        <v>531899500.45999992</v>
      </c>
      <c r="F33" s="39"/>
      <c r="G33" s="54">
        <f>SUM(G21+G32)</f>
        <v>657472998.7700001</v>
      </c>
      <c r="H33" s="39"/>
      <c r="I33" s="54">
        <f>SUM(I21+I32)</f>
        <v>441980180.76000011</v>
      </c>
      <c r="J33" s="39"/>
      <c r="K33" s="54">
        <f>SUM(K21+K32)</f>
        <v>564185235.76999998</v>
      </c>
    </row>
    <row r="34" spans="1:12" s="55" customFormat="1" ht="22" thickTop="1">
      <c r="B34" s="16"/>
      <c r="C34" s="33"/>
      <c r="D34" s="33"/>
      <c r="E34" s="33"/>
      <c r="F34" s="16"/>
      <c r="G34" s="33"/>
      <c r="H34" s="16"/>
      <c r="I34" s="56"/>
      <c r="J34" s="16"/>
      <c r="K34" s="56"/>
      <c r="L34" s="16"/>
    </row>
    <row r="35" spans="1:12" s="55" customFormat="1" ht="21.5">
      <c r="B35" s="16"/>
      <c r="C35" s="33"/>
      <c r="D35" s="33"/>
      <c r="E35" s="33"/>
      <c r="F35" s="16"/>
      <c r="G35" s="33"/>
      <c r="H35" s="56"/>
      <c r="I35" s="33"/>
      <c r="J35" s="56"/>
      <c r="K35" s="33"/>
      <c r="L35" s="16"/>
    </row>
    <row r="36" spans="1:12" s="55" customFormat="1" ht="25.5" customHeight="1">
      <c r="B36" s="16" t="s">
        <v>14</v>
      </c>
      <c r="C36" s="33"/>
      <c r="D36" s="33"/>
      <c r="E36" s="33"/>
      <c r="F36" s="16"/>
      <c r="G36" s="56"/>
      <c r="H36" s="56"/>
      <c r="I36" s="56"/>
      <c r="J36" s="56"/>
      <c r="K36" s="56"/>
      <c r="L36" s="16"/>
    </row>
    <row r="37" spans="1:12" s="55" customFormat="1" ht="21.5">
      <c r="B37" s="16"/>
      <c r="C37" s="33"/>
      <c r="D37" s="33"/>
      <c r="E37" s="33"/>
      <c r="F37" s="16"/>
      <c r="G37" s="56"/>
      <c r="H37" s="56"/>
      <c r="I37" s="56"/>
      <c r="J37" s="56"/>
      <c r="K37" s="56"/>
      <c r="L37" s="16"/>
    </row>
    <row r="38" spans="1:12" s="55" customFormat="1" ht="25.5" customHeight="1">
      <c r="B38" s="16"/>
      <c r="C38" s="33"/>
      <c r="D38" s="33"/>
      <c r="E38" s="33"/>
      <c r="F38" s="16"/>
      <c r="G38" s="56"/>
      <c r="H38" s="56"/>
      <c r="I38" s="56"/>
      <c r="J38" s="56"/>
      <c r="K38" s="56"/>
      <c r="L38" s="16"/>
    </row>
    <row r="39" spans="1:12" s="55" customFormat="1" ht="25.5" customHeight="1">
      <c r="B39" s="57" t="s">
        <v>71</v>
      </c>
      <c r="C39" s="57"/>
      <c r="D39" s="57"/>
      <c r="E39" s="57"/>
      <c r="F39" s="57"/>
      <c r="G39" s="57" t="s">
        <v>77</v>
      </c>
      <c r="H39" s="57"/>
      <c r="I39" s="57"/>
      <c r="J39" s="16"/>
      <c r="K39" s="58"/>
      <c r="L39" s="16"/>
    </row>
    <row r="40" spans="1:12" s="55" customFormat="1" ht="25.5" customHeight="1">
      <c r="B40" s="59" t="s">
        <v>72</v>
      </c>
      <c r="C40" s="59"/>
      <c r="D40" s="60"/>
      <c r="E40" s="44"/>
      <c r="F40" s="44"/>
      <c r="G40" s="43" t="s">
        <v>151</v>
      </c>
      <c r="H40" s="60"/>
      <c r="I40" s="60"/>
      <c r="J40" s="16"/>
      <c r="K40" s="61"/>
      <c r="L40" s="16"/>
    </row>
    <row r="41" spans="1:12" s="55" customFormat="1" ht="25.5" customHeight="1">
      <c r="B41" s="158" t="s">
        <v>0</v>
      </c>
      <c r="C41" s="158"/>
      <c r="D41" s="158"/>
      <c r="E41" s="158"/>
      <c r="F41" s="158"/>
      <c r="G41" s="158"/>
      <c r="H41" s="158"/>
      <c r="I41" s="158"/>
      <c r="J41" s="158"/>
      <c r="K41" s="158"/>
      <c r="L41" s="16"/>
    </row>
    <row r="42" spans="1:12" ht="25.5" customHeight="1">
      <c r="B42" s="155" t="s">
        <v>111</v>
      </c>
      <c r="C42" s="155"/>
      <c r="D42" s="155"/>
      <c r="E42" s="155"/>
      <c r="F42" s="155"/>
      <c r="G42" s="155"/>
      <c r="H42" s="155"/>
      <c r="I42" s="155"/>
      <c r="J42" s="155"/>
      <c r="K42" s="155"/>
    </row>
    <row r="43" spans="1:12" ht="25.5" customHeight="1">
      <c r="B43" s="155" t="s">
        <v>73</v>
      </c>
      <c r="C43" s="155"/>
      <c r="D43" s="155"/>
      <c r="E43" s="155"/>
      <c r="F43" s="155"/>
      <c r="G43" s="155"/>
      <c r="H43" s="155"/>
      <c r="I43" s="155"/>
      <c r="J43" s="155"/>
      <c r="K43" s="155"/>
    </row>
    <row r="44" spans="1:12" ht="25.5" customHeight="1">
      <c r="B44" s="156" t="str">
        <f>B3</f>
        <v>AS AT JUNE 30, 2024</v>
      </c>
      <c r="C44" s="156"/>
      <c r="D44" s="156"/>
      <c r="E44" s="156"/>
      <c r="F44" s="156"/>
      <c r="G44" s="156"/>
      <c r="H44" s="156"/>
      <c r="I44" s="156"/>
      <c r="J44" s="156"/>
      <c r="K44" s="156"/>
    </row>
    <row r="45" spans="1:12" ht="25.5" customHeight="1">
      <c r="A45" s="18"/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2" ht="25.5" customHeight="1">
      <c r="A46" s="18"/>
      <c r="B46" s="62"/>
      <c r="C46" s="62"/>
      <c r="D46" s="62"/>
      <c r="E46" s="62"/>
      <c r="F46" s="62"/>
      <c r="G46" s="62"/>
      <c r="H46" s="62"/>
      <c r="I46" s="62"/>
      <c r="J46" s="62"/>
      <c r="K46" s="20" t="s">
        <v>190</v>
      </c>
    </row>
    <row r="47" spans="1:12" s="21" customFormat="1" ht="25.5" customHeight="1">
      <c r="C47" s="22"/>
      <c r="D47" s="22"/>
      <c r="E47" s="23"/>
      <c r="F47" s="23" t="s">
        <v>189</v>
      </c>
      <c r="G47" s="23"/>
      <c r="H47" s="19"/>
      <c r="I47" s="157" t="s">
        <v>188</v>
      </c>
      <c r="J47" s="157"/>
      <c r="K47" s="157"/>
    </row>
    <row r="48" spans="1:12" ht="25.5" customHeight="1">
      <c r="B48" s="17"/>
      <c r="C48" s="24"/>
      <c r="D48" s="25"/>
      <c r="E48" s="26" t="s">
        <v>209</v>
      </c>
      <c r="F48" s="27"/>
      <c r="G48" s="26" t="s">
        <v>196</v>
      </c>
      <c r="H48" s="27"/>
      <c r="I48" s="26" t="s">
        <v>209</v>
      </c>
      <c r="J48" s="27"/>
      <c r="K48" s="26" t="s">
        <v>196</v>
      </c>
    </row>
    <row r="49" spans="2:11" ht="25.5" customHeight="1">
      <c r="B49" s="17"/>
      <c r="C49" s="24"/>
      <c r="D49" s="25"/>
      <c r="E49" s="28" t="s">
        <v>127</v>
      </c>
      <c r="F49" s="29"/>
      <c r="G49" s="28" t="s">
        <v>124</v>
      </c>
      <c r="H49" s="29"/>
      <c r="I49" s="28" t="s">
        <v>127</v>
      </c>
      <c r="J49" s="29"/>
      <c r="K49" s="28" t="s">
        <v>124</v>
      </c>
    </row>
    <row r="50" spans="2:11" ht="25.5" customHeight="1">
      <c r="B50" s="17" t="s">
        <v>16</v>
      </c>
      <c r="C50" s="30" t="s">
        <v>6</v>
      </c>
      <c r="D50" s="25"/>
      <c r="E50" s="28" t="s">
        <v>126</v>
      </c>
      <c r="F50" s="29"/>
      <c r="G50" s="31"/>
      <c r="H50" s="29"/>
      <c r="I50" s="28" t="s">
        <v>126</v>
      </c>
      <c r="J50" s="29"/>
      <c r="K50" s="31"/>
    </row>
    <row r="51" spans="2:11" ht="25.5" customHeight="1">
      <c r="B51" s="21" t="s">
        <v>17</v>
      </c>
      <c r="C51" s="32"/>
    </row>
    <row r="52" spans="2:11" ht="25.5" customHeight="1">
      <c r="B52" s="16" t="s">
        <v>164</v>
      </c>
      <c r="C52" s="32"/>
      <c r="E52" s="63"/>
      <c r="G52" s="63"/>
      <c r="I52" s="63"/>
      <c r="K52" s="63"/>
    </row>
    <row r="53" spans="2:11" ht="25.5" customHeight="1">
      <c r="B53" s="16" t="s">
        <v>160</v>
      </c>
      <c r="C53" s="35" t="s">
        <v>147</v>
      </c>
      <c r="E53" s="37">
        <v>0</v>
      </c>
      <c r="F53" s="63"/>
      <c r="G53" s="64">
        <v>85000000</v>
      </c>
      <c r="H53" s="63"/>
      <c r="I53" s="37">
        <v>0</v>
      </c>
      <c r="J53" s="63"/>
      <c r="K53" s="64">
        <v>85000000</v>
      </c>
    </row>
    <row r="54" spans="2:11" ht="25.5" customHeight="1">
      <c r="B54" s="16" t="s">
        <v>105</v>
      </c>
      <c r="C54" s="41"/>
    </row>
    <row r="55" spans="2:11" ht="25.5" customHeight="1">
      <c r="B55" s="43" t="s">
        <v>148</v>
      </c>
      <c r="C55" s="32"/>
      <c r="E55" s="37">
        <v>34815410.370000005</v>
      </c>
      <c r="F55" s="63"/>
      <c r="G55" s="64">
        <v>48345932.880000003</v>
      </c>
      <c r="H55" s="63"/>
      <c r="I55" s="37">
        <v>28447592.850000001</v>
      </c>
      <c r="J55" s="63"/>
      <c r="K55" s="64">
        <v>43955836.759999998</v>
      </c>
    </row>
    <row r="56" spans="2:11" ht="25.5" customHeight="1">
      <c r="B56" s="43" t="s">
        <v>91</v>
      </c>
      <c r="C56" s="32"/>
      <c r="E56" s="37">
        <v>42728981.070000008</v>
      </c>
      <c r="F56" s="63"/>
      <c r="G56" s="64">
        <v>48315737.600000009</v>
      </c>
      <c r="H56" s="63"/>
      <c r="I56" s="37">
        <v>41684393.100000009</v>
      </c>
      <c r="J56" s="63"/>
      <c r="K56" s="64">
        <v>47288463.330000013</v>
      </c>
    </row>
    <row r="57" spans="2:11" ht="25.5" customHeight="1">
      <c r="B57" s="43" t="s">
        <v>137</v>
      </c>
      <c r="C57" s="35" t="s">
        <v>192</v>
      </c>
      <c r="E57" s="46">
        <f>SUM(E55:E56)</f>
        <v>77544391.440000013</v>
      </c>
      <c r="F57" s="39"/>
      <c r="G57" s="46">
        <f>SUM(G55:G56)</f>
        <v>96661670.480000019</v>
      </c>
      <c r="H57" s="39"/>
      <c r="I57" s="46">
        <f>SUM(I55:I56)</f>
        <v>70131985.950000018</v>
      </c>
      <c r="J57" s="37"/>
      <c r="K57" s="46">
        <f>SUM(K55:K56)</f>
        <v>91244300.090000004</v>
      </c>
    </row>
    <row r="58" spans="2:11" ht="25.5" customHeight="1">
      <c r="B58" s="40" t="s">
        <v>139</v>
      </c>
      <c r="C58" s="35" t="s">
        <v>3</v>
      </c>
      <c r="E58" s="37">
        <v>27111914.600000001</v>
      </c>
      <c r="F58" s="63"/>
      <c r="G58" s="64">
        <v>34783675.959999993</v>
      </c>
      <c r="H58" s="63"/>
      <c r="I58" s="37">
        <v>15783470.179999998</v>
      </c>
      <c r="J58" s="63"/>
      <c r="K58" s="64">
        <v>23228401.369999997</v>
      </c>
    </row>
    <row r="59" spans="2:11" ht="25.5" customHeight="1">
      <c r="B59" s="40" t="s">
        <v>226</v>
      </c>
      <c r="C59" s="35" t="s">
        <v>118</v>
      </c>
      <c r="E59" s="37">
        <v>0</v>
      </c>
      <c r="F59" s="63"/>
      <c r="G59" s="64">
        <v>0</v>
      </c>
      <c r="H59" s="63"/>
      <c r="I59" s="37">
        <v>10000000</v>
      </c>
      <c r="J59" s="63"/>
      <c r="K59" s="64">
        <v>0</v>
      </c>
    </row>
    <row r="60" spans="2:11" ht="25.5" customHeight="1">
      <c r="B60" s="16" t="s">
        <v>123</v>
      </c>
      <c r="C60" s="35" t="s">
        <v>182</v>
      </c>
      <c r="E60" s="37">
        <v>1190300.5799999998</v>
      </c>
      <c r="F60" s="65"/>
      <c r="G60" s="64">
        <v>1157904.5499999998</v>
      </c>
      <c r="H60" s="63"/>
      <c r="I60" s="37">
        <v>1190300.5799999998</v>
      </c>
      <c r="J60" s="63"/>
      <c r="K60" s="64">
        <v>1157904.5499999998</v>
      </c>
    </row>
    <row r="61" spans="2:11" ht="25.5" customHeight="1">
      <c r="B61" s="16" t="s">
        <v>145</v>
      </c>
      <c r="C61" s="35"/>
      <c r="E61" s="37">
        <v>256869.26</v>
      </c>
      <c r="F61" s="65"/>
      <c r="G61" s="64">
        <v>112898.73999999999</v>
      </c>
      <c r="H61" s="63"/>
      <c r="I61" s="37">
        <v>256869.26</v>
      </c>
      <c r="J61" s="63"/>
      <c r="K61" s="64">
        <v>112898.73999999999</v>
      </c>
    </row>
    <row r="62" spans="2:11" ht="25.5" customHeight="1">
      <c r="B62" s="16" t="s">
        <v>213</v>
      </c>
      <c r="C62" s="41"/>
      <c r="E62" s="37">
        <v>0</v>
      </c>
      <c r="F62" s="66"/>
      <c r="G62" s="64">
        <v>584800.15</v>
      </c>
      <c r="H62" s="63"/>
      <c r="I62" s="63">
        <v>0</v>
      </c>
      <c r="J62" s="63"/>
      <c r="K62" s="64">
        <v>0</v>
      </c>
    </row>
    <row r="63" spans="2:11" ht="25.5" customHeight="1">
      <c r="B63" s="21" t="s">
        <v>18</v>
      </c>
      <c r="C63" s="32"/>
      <c r="E63" s="48">
        <f>SUM(E57:E62)+E53</f>
        <v>106103475.88000003</v>
      </c>
      <c r="F63" s="39"/>
      <c r="G63" s="48">
        <f>SUM(G57:G62)+G53</f>
        <v>218300949.88</v>
      </c>
      <c r="H63" s="37"/>
      <c r="I63" s="48">
        <f>SUM(I57:I62)+I53</f>
        <v>97362625.970000014</v>
      </c>
      <c r="J63" s="37"/>
      <c r="K63" s="48">
        <f>SUM(K57:K62)+K53</f>
        <v>200743504.75</v>
      </c>
    </row>
    <row r="64" spans="2:11" ht="25.5" customHeight="1">
      <c r="B64" s="21" t="s">
        <v>19</v>
      </c>
      <c r="C64" s="32"/>
      <c r="E64" s="56"/>
      <c r="G64" s="56"/>
      <c r="H64" s="56"/>
      <c r="I64" s="56"/>
      <c r="J64" s="56"/>
      <c r="K64" s="56"/>
    </row>
    <row r="65" spans="2:12" ht="25.5" customHeight="1">
      <c r="B65" s="16" t="s">
        <v>135</v>
      </c>
      <c r="C65" s="35" t="s">
        <v>159</v>
      </c>
      <c r="E65" s="37">
        <v>12000000</v>
      </c>
      <c r="F65" s="67"/>
      <c r="G65" s="63">
        <v>12000000</v>
      </c>
      <c r="H65" s="63"/>
      <c r="I65" s="37">
        <v>12000000</v>
      </c>
      <c r="J65" s="63"/>
      <c r="K65" s="63">
        <v>12000000</v>
      </c>
    </row>
    <row r="66" spans="2:12" ht="25.5" customHeight="1">
      <c r="B66" s="16" t="s">
        <v>115</v>
      </c>
      <c r="C66" s="35" t="s">
        <v>182</v>
      </c>
      <c r="E66" s="37">
        <v>3014576.7800000003</v>
      </c>
      <c r="F66" s="68"/>
      <c r="G66" s="64">
        <v>3617940.77</v>
      </c>
      <c r="H66" s="64"/>
      <c r="I66" s="37">
        <v>3014576.7800000003</v>
      </c>
      <c r="J66" s="63"/>
      <c r="K66" s="64">
        <v>3617940.77</v>
      </c>
    </row>
    <row r="67" spans="2:12" ht="25.5" customHeight="1">
      <c r="B67" s="16" t="s">
        <v>92</v>
      </c>
      <c r="C67" s="35" t="s">
        <v>197</v>
      </c>
      <c r="D67" s="49"/>
      <c r="E67" s="37">
        <v>27763538</v>
      </c>
      <c r="F67" s="68"/>
      <c r="G67" s="64">
        <v>26805512</v>
      </c>
      <c r="H67" s="63"/>
      <c r="I67" s="37">
        <v>24432546</v>
      </c>
      <c r="J67" s="63"/>
      <c r="K67" s="64">
        <v>23614492</v>
      </c>
    </row>
    <row r="68" spans="2:12" ht="25.5" customHeight="1">
      <c r="B68" s="16" t="s">
        <v>93</v>
      </c>
      <c r="C68" s="41"/>
      <c r="D68" s="49"/>
      <c r="E68" s="37">
        <v>450000</v>
      </c>
      <c r="F68" s="68"/>
      <c r="G68" s="69">
        <v>450000</v>
      </c>
      <c r="H68" s="63"/>
      <c r="I68" s="37">
        <v>450000</v>
      </c>
      <c r="J68" s="63"/>
      <c r="K68" s="70">
        <v>450000</v>
      </c>
    </row>
    <row r="69" spans="2:12" ht="25.5" customHeight="1">
      <c r="B69" s="21" t="s">
        <v>20</v>
      </c>
      <c r="C69" s="32"/>
      <c r="E69" s="48">
        <f>SUM(E65:E68)</f>
        <v>43228114.780000001</v>
      </c>
      <c r="F69" s="39"/>
      <c r="G69" s="48">
        <f>SUM(G65:G68)</f>
        <v>42873452.769999996</v>
      </c>
      <c r="H69" s="37"/>
      <c r="I69" s="48">
        <f>SUM(I65:I68)</f>
        <v>39897122.780000001</v>
      </c>
      <c r="J69" s="37"/>
      <c r="K69" s="48">
        <f>SUM(K65:K68)</f>
        <v>39682432.769999996</v>
      </c>
    </row>
    <row r="70" spans="2:12" ht="25.5" customHeight="1">
      <c r="B70" s="21" t="s">
        <v>21</v>
      </c>
      <c r="E70" s="52">
        <f>E63+E69</f>
        <v>149331590.66000003</v>
      </c>
      <c r="F70" s="39"/>
      <c r="G70" s="52">
        <f>G63+G69</f>
        <v>261174402.64999998</v>
      </c>
      <c r="H70" s="37"/>
      <c r="I70" s="52">
        <f>I63+I69</f>
        <v>137259748.75</v>
      </c>
      <c r="J70" s="37"/>
      <c r="K70" s="52">
        <f>K63+K69</f>
        <v>240425937.51999998</v>
      </c>
    </row>
    <row r="71" spans="2:12" ht="25.5" customHeight="1">
      <c r="B71" s="21"/>
      <c r="G71" s="56"/>
      <c r="H71" s="56"/>
      <c r="I71" s="56"/>
      <c r="J71" s="56"/>
      <c r="K71" s="56"/>
    </row>
    <row r="72" spans="2:12" ht="25.5" customHeight="1">
      <c r="B72" s="21"/>
      <c r="G72" s="56"/>
      <c r="H72" s="56"/>
      <c r="I72" s="56"/>
      <c r="J72" s="56"/>
      <c r="K72" s="56"/>
    </row>
    <row r="73" spans="2:12" ht="25.5" customHeight="1">
      <c r="B73" s="16" t="s">
        <v>14</v>
      </c>
      <c r="G73" s="56"/>
      <c r="H73" s="56"/>
      <c r="I73" s="56"/>
      <c r="J73" s="56"/>
      <c r="K73" s="56"/>
    </row>
    <row r="74" spans="2:12" ht="25.5" customHeight="1">
      <c r="G74" s="56"/>
      <c r="H74" s="56"/>
      <c r="I74" s="56"/>
      <c r="J74" s="56"/>
      <c r="K74" s="56"/>
    </row>
    <row r="75" spans="2:12" ht="25.5" customHeight="1">
      <c r="G75" s="56"/>
      <c r="H75" s="56"/>
      <c r="I75" s="56"/>
      <c r="J75" s="56"/>
      <c r="K75" s="56"/>
    </row>
    <row r="76" spans="2:12" ht="25.5" customHeight="1">
      <c r="B76" s="21"/>
      <c r="G76" s="56"/>
      <c r="H76" s="56"/>
      <c r="I76" s="56"/>
      <c r="J76" s="56"/>
      <c r="K76" s="56"/>
    </row>
    <row r="77" spans="2:12" ht="25.5" customHeight="1">
      <c r="B77" s="57" t="s">
        <v>71</v>
      </c>
      <c r="C77" s="57"/>
      <c r="D77" s="57"/>
      <c r="E77" s="57"/>
      <c r="F77" s="57"/>
      <c r="G77" s="57" t="s">
        <v>77</v>
      </c>
      <c r="H77" s="57"/>
      <c r="I77" s="57"/>
      <c r="K77" s="58"/>
    </row>
    <row r="78" spans="2:12" ht="25.5" customHeight="1">
      <c r="B78" s="59" t="s">
        <v>72</v>
      </c>
      <c r="C78" s="59"/>
      <c r="D78" s="60"/>
      <c r="E78" s="44"/>
      <c r="F78" s="44"/>
      <c r="G78" s="43" t="s">
        <v>151</v>
      </c>
      <c r="H78" s="60"/>
      <c r="I78" s="60"/>
      <c r="K78" s="61"/>
    </row>
    <row r="79" spans="2:12" ht="25.5" customHeight="1">
      <c r="B79" s="59"/>
      <c r="C79" s="59"/>
      <c r="D79" s="60"/>
      <c r="E79" s="44"/>
      <c r="F79" s="44"/>
      <c r="G79" s="43"/>
      <c r="H79" s="60"/>
      <c r="I79" s="60"/>
      <c r="K79" s="61"/>
    </row>
    <row r="80" spans="2:12" s="55" customFormat="1" ht="25.5" customHeight="1">
      <c r="B80" s="158" t="s">
        <v>1</v>
      </c>
      <c r="C80" s="158"/>
      <c r="D80" s="158"/>
      <c r="E80" s="158"/>
      <c r="F80" s="158"/>
      <c r="G80" s="158"/>
      <c r="H80" s="158"/>
      <c r="I80" s="158"/>
      <c r="J80" s="158"/>
      <c r="K80" s="158"/>
      <c r="L80" s="16"/>
    </row>
    <row r="81" spans="1:11" ht="25.5" customHeight="1">
      <c r="B81" s="155" t="s">
        <v>111</v>
      </c>
      <c r="C81" s="155"/>
      <c r="D81" s="155"/>
      <c r="E81" s="155"/>
      <c r="F81" s="155"/>
      <c r="G81" s="155"/>
      <c r="H81" s="155"/>
      <c r="I81" s="155"/>
      <c r="J81" s="155"/>
      <c r="K81" s="155"/>
    </row>
    <row r="82" spans="1:11" ht="25.5" customHeight="1">
      <c r="B82" s="155" t="s">
        <v>73</v>
      </c>
      <c r="C82" s="155"/>
      <c r="D82" s="155"/>
      <c r="E82" s="155"/>
      <c r="F82" s="155"/>
      <c r="G82" s="155"/>
      <c r="H82" s="155"/>
      <c r="I82" s="155"/>
      <c r="J82" s="155"/>
      <c r="K82" s="155"/>
    </row>
    <row r="83" spans="1:11" ht="25.5" customHeight="1">
      <c r="B83" s="156" t="str">
        <f>B3</f>
        <v>AS AT JUNE 30, 2024</v>
      </c>
      <c r="C83" s="156"/>
      <c r="D83" s="156"/>
      <c r="E83" s="156"/>
      <c r="F83" s="156"/>
      <c r="G83" s="156"/>
      <c r="H83" s="156"/>
      <c r="I83" s="156"/>
      <c r="J83" s="156"/>
      <c r="K83" s="156"/>
    </row>
    <row r="84" spans="1:11" ht="25.5" customHeight="1">
      <c r="A84" s="18"/>
      <c r="B84" s="62"/>
      <c r="C84" s="62"/>
      <c r="D84" s="62"/>
      <c r="E84" s="62"/>
      <c r="F84" s="62"/>
      <c r="G84" s="62"/>
      <c r="H84" s="62"/>
      <c r="I84" s="62"/>
      <c r="J84" s="62"/>
      <c r="K84" s="62"/>
    </row>
    <row r="85" spans="1:11" ht="25.5" customHeight="1">
      <c r="A85" s="18"/>
      <c r="B85" s="62"/>
      <c r="C85" s="62"/>
      <c r="D85" s="62"/>
      <c r="E85" s="62"/>
      <c r="F85" s="62"/>
      <c r="G85" s="62"/>
      <c r="H85" s="62"/>
      <c r="I85" s="62"/>
      <c r="J85" s="62"/>
      <c r="K85" s="20" t="s">
        <v>190</v>
      </c>
    </row>
    <row r="86" spans="1:11" s="21" customFormat="1" ht="25.5" customHeight="1">
      <c r="B86" s="16"/>
      <c r="C86" s="22"/>
      <c r="D86" s="22"/>
      <c r="E86" s="23"/>
      <c r="F86" s="23" t="s">
        <v>189</v>
      </c>
      <c r="G86" s="23"/>
      <c r="H86" s="19"/>
      <c r="I86" s="157" t="s">
        <v>188</v>
      </c>
      <c r="J86" s="157"/>
      <c r="K86" s="157"/>
    </row>
    <row r="87" spans="1:11" ht="25.5" customHeight="1">
      <c r="B87" s="17"/>
      <c r="C87" s="24"/>
      <c r="D87" s="25"/>
      <c r="E87" s="26" t="s">
        <v>209</v>
      </c>
      <c r="F87" s="27"/>
      <c r="G87" s="26" t="s">
        <v>196</v>
      </c>
      <c r="H87" s="27"/>
      <c r="I87" s="26" t="s">
        <v>209</v>
      </c>
      <c r="J87" s="27"/>
      <c r="K87" s="26" t="s">
        <v>196</v>
      </c>
    </row>
    <row r="88" spans="1:11" ht="25.5" customHeight="1">
      <c r="B88" s="17"/>
      <c r="C88" s="24"/>
      <c r="D88" s="25"/>
      <c r="E88" s="28" t="s">
        <v>127</v>
      </c>
      <c r="F88" s="29"/>
      <c r="G88" s="28" t="s">
        <v>124</v>
      </c>
      <c r="H88" s="29"/>
      <c r="I88" s="28" t="s">
        <v>127</v>
      </c>
      <c r="J88" s="29"/>
      <c r="K88" s="28" t="s">
        <v>124</v>
      </c>
    </row>
    <row r="89" spans="1:11" ht="25.5" customHeight="1">
      <c r="B89" s="17" t="s">
        <v>74</v>
      </c>
      <c r="C89" s="30" t="s">
        <v>6</v>
      </c>
      <c r="D89" s="25"/>
      <c r="E89" s="28" t="s">
        <v>126</v>
      </c>
      <c r="F89" s="29"/>
      <c r="G89" s="31"/>
      <c r="H89" s="29"/>
      <c r="I89" s="28" t="s">
        <v>126</v>
      </c>
      <c r="J89" s="29"/>
      <c r="K89" s="31"/>
    </row>
    <row r="90" spans="1:11" ht="25.5" customHeight="1">
      <c r="B90" s="21" t="s">
        <v>22</v>
      </c>
      <c r="G90" s="56"/>
      <c r="H90" s="56"/>
      <c r="I90" s="56"/>
      <c r="J90" s="56"/>
      <c r="K90" s="56"/>
    </row>
    <row r="91" spans="1:11" ht="25.5" customHeight="1">
      <c r="B91" s="16" t="s">
        <v>23</v>
      </c>
      <c r="C91" s="45"/>
      <c r="D91" s="45"/>
      <c r="E91" s="45"/>
      <c r="G91" s="56"/>
      <c r="H91" s="56"/>
      <c r="I91" s="56"/>
      <c r="J91" s="56"/>
      <c r="K91" s="56"/>
    </row>
    <row r="92" spans="1:11" ht="25.5" customHeight="1">
      <c r="B92" s="40" t="s">
        <v>24</v>
      </c>
      <c r="C92" s="36"/>
      <c r="D92" s="45"/>
      <c r="E92" s="56"/>
      <c r="G92" s="56"/>
      <c r="H92" s="56"/>
      <c r="I92" s="56"/>
      <c r="J92" s="56"/>
      <c r="K92" s="56"/>
    </row>
    <row r="93" spans="1:11" ht="25.5" customHeight="1" thickBot="1">
      <c r="B93" s="40" t="s">
        <v>114</v>
      </c>
      <c r="C93" s="35"/>
      <c r="D93" s="45"/>
      <c r="E93" s="71">
        <v>230000000</v>
      </c>
      <c r="F93" s="47"/>
      <c r="G93" s="71">
        <v>230000000</v>
      </c>
      <c r="H93" s="37"/>
      <c r="I93" s="71">
        <v>230000000</v>
      </c>
      <c r="J93" s="37"/>
      <c r="K93" s="71">
        <v>230000000</v>
      </c>
    </row>
    <row r="94" spans="1:11" ht="25.5" customHeight="1" thickTop="1">
      <c r="B94" s="40" t="s">
        <v>25</v>
      </c>
      <c r="C94" s="41"/>
      <c r="E94" s="39"/>
      <c r="F94" s="72"/>
      <c r="G94" s="39"/>
      <c r="H94" s="37"/>
      <c r="I94" s="37"/>
      <c r="J94" s="37"/>
      <c r="K94" s="37"/>
    </row>
    <row r="95" spans="1:11" ht="25.5" customHeight="1">
      <c r="B95" s="40" t="s">
        <v>114</v>
      </c>
      <c r="C95" s="35"/>
      <c r="D95" s="45"/>
      <c r="E95" s="39">
        <v>230000000</v>
      </c>
      <c r="F95" s="47"/>
      <c r="G95" s="39">
        <v>230000000</v>
      </c>
      <c r="H95" s="37"/>
      <c r="I95" s="39">
        <v>230000000</v>
      </c>
      <c r="J95" s="37"/>
      <c r="K95" s="39">
        <v>230000000</v>
      </c>
    </row>
    <row r="96" spans="1:11" ht="25.5" customHeight="1">
      <c r="B96" s="40" t="s">
        <v>130</v>
      </c>
      <c r="C96" s="32"/>
      <c r="E96" s="39">
        <f>+CONSO!J20</f>
        <v>42699106.670000002</v>
      </c>
      <c r="F96" s="72"/>
      <c r="G96" s="39">
        <f>+CONSO!J16</f>
        <v>42699106.670000002</v>
      </c>
      <c r="H96" s="37"/>
      <c r="I96" s="39">
        <f>+COMPANY!J19</f>
        <v>42699106.670000002</v>
      </c>
      <c r="J96" s="37"/>
      <c r="K96" s="39">
        <f>+COMPANY!J15</f>
        <v>42699106.670000002</v>
      </c>
    </row>
    <row r="97" spans="2:11" ht="25.5" customHeight="1">
      <c r="B97" s="16" t="s">
        <v>94</v>
      </c>
      <c r="E97" s="37"/>
      <c r="F97" s="39"/>
      <c r="G97" s="37"/>
      <c r="H97" s="39"/>
      <c r="I97" s="37"/>
      <c r="J97" s="39"/>
      <c r="K97" s="37"/>
    </row>
    <row r="98" spans="2:11" ht="25.5" customHeight="1">
      <c r="B98" s="16" t="s">
        <v>116</v>
      </c>
      <c r="E98" s="37"/>
      <c r="F98" s="39"/>
      <c r="G98" s="37"/>
      <c r="H98" s="39"/>
      <c r="I98" s="37"/>
      <c r="J98" s="39"/>
      <c r="K98" s="37"/>
    </row>
    <row r="99" spans="2:11" ht="25.5" customHeight="1">
      <c r="B99" s="16" t="s">
        <v>117</v>
      </c>
      <c r="C99" s="35" t="s">
        <v>227</v>
      </c>
      <c r="E99" s="37">
        <f>+CONSO!L20</f>
        <v>22575000</v>
      </c>
      <c r="F99" s="39"/>
      <c r="G99" s="37">
        <f>+CONSO!L16</f>
        <v>22575000</v>
      </c>
      <c r="H99" s="37"/>
      <c r="I99" s="37">
        <f>+COMPANY!L19</f>
        <v>20575000</v>
      </c>
      <c r="J99" s="37"/>
      <c r="K99" s="37">
        <f>+COMPANY!L15</f>
        <v>20575000</v>
      </c>
    </row>
    <row r="100" spans="2:11" ht="25.5" customHeight="1">
      <c r="B100" s="73" t="s">
        <v>26</v>
      </c>
      <c r="E100" s="37">
        <f>CONSO!N20</f>
        <v>87293462.689999998</v>
      </c>
      <c r="F100" s="39"/>
      <c r="G100" s="63">
        <v>101024157.81999999</v>
      </c>
      <c r="H100" s="37"/>
      <c r="I100" s="37">
        <f>COMPANY!N19</f>
        <v>11446325.34000014</v>
      </c>
      <c r="J100" s="37"/>
      <c r="K100" s="63">
        <v>30485191.579999998</v>
      </c>
    </row>
    <row r="101" spans="2:11" ht="25.5" customHeight="1">
      <c r="B101" s="21" t="s">
        <v>79</v>
      </c>
      <c r="E101" s="74">
        <f>SUM(E95:E100)</f>
        <v>382567569.36000001</v>
      </c>
      <c r="F101" s="39"/>
      <c r="G101" s="74">
        <f>SUM(G95:G100)</f>
        <v>396298264.49000001</v>
      </c>
      <c r="H101" s="75"/>
      <c r="I101" s="74">
        <f>SUM(I95:I100)</f>
        <v>304720432.01000017</v>
      </c>
      <c r="J101" s="75"/>
      <c r="K101" s="74">
        <f>SUM(K95:K100)</f>
        <v>323759298.25</v>
      </c>
    </row>
    <row r="102" spans="2:11" ht="25.5" customHeight="1">
      <c r="B102" s="16" t="s">
        <v>28</v>
      </c>
      <c r="E102" s="52">
        <f>CONSO!R20</f>
        <v>340.44</v>
      </c>
      <c r="F102" s="39"/>
      <c r="G102" s="52">
        <f>CONSO!R16</f>
        <v>331.63</v>
      </c>
      <c r="H102" s="75"/>
      <c r="I102" s="13">
        <v>0</v>
      </c>
      <c r="J102" s="14"/>
      <c r="K102" s="13">
        <v>0</v>
      </c>
    </row>
    <row r="103" spans="2:11" ht="25.5" customHeight="1">
      <c r="B103" s="21" t="s">
        <v>78</v>
      </c>
      <c r="E103" s="52">
        <f>SUM(E101:E102)</f>
        <v>382567909.80000001</v>
      </c>
      <c r="F103" s="39"/>
      <c r="G103" s="52">
        <f>SUM(G101:G102)</f>
        <v>396298596.12</v>
      </c>
      <c r="H103" s="37"/>
      <c r="I103" s="52">
        <f>SUM(I101:I102)</f>
        <v>304720432.01000017</v>
      </c>
      <c r="J103" s="37"/>
      <c r="K103" s="52">
        <f>SUM(K101:K102)</f>
        <v>323759298.25</v>
      </c>
    </row>
    <row r="104" spans="2:11" ht="25.5" customHeight="1" thickBot="1">
      <c r="B104" s="21" t="s">
        <v>27</v>
      </c>
      <c r="E104" s="76">
        <f>E70+E103</f>
        <v>531899500.46000004</v>
      </c>
      <c r="F104" s="39"/>
      <c r="G104" s="76">
        <f>G70+G103</f>
        <v>657472998.76999998</v>
      </c>
      <c r="H104" s="37"/>
      <c r="I104" s="76">
        <f>I70+I103</f>
        <v>441980180.76000017</v>
      </c>
      <c r="J104" s="37"/>
      <c r="K104" s="76">
        <f>K70+K103</f>
        <v>564185235.76999998</v>
      </c>
    </row>
    <row r="105" spans="2:11" ht="25.5" customHeight="1" thickTop="1">
      <c r="B105" s="21"/>
      <c r="E105" s="77"/>
      <c r="F105" s="77"/>
      <c r="G105" s="77"/>
      <c r="H105" s="77"/>
      <c r="I105" s="77"/>
      <c r="J105" s="77"/>
      <c r="K105" s="77"/>
    </row>
    <row r="106" spans="2:11" ht="25.5" customHeight="1">
      <c r="B106" s="21"/>
      <c r="G106" s="56"/>
      <c r="H106" s="56"/>
      <c r="I106" s="56"/>
      <c r="J106" s="56"/>
      <c r="K106" s="56"/>
    </row>
    <row r="107" spans="2:11" ht="25.5" customHeight="1">
      <c r="B107" s="21"/>
      <c r="G107" s="56"/>
      <c r="H107" s="56"/>
      <c r="I107" s="56"/>
      <c r="J107" s="56"/>
      <c r="K107" s="56"/>
    </row>
    <row r="108" spans="2:11" ht="25.5" customHeight="1">
      <c r="B108" s="21"/>
      <c r="G108" s="56"/>
      <c r="H108" s="56"/>
      <c r="I108" s="56"/>
      <c r="J108" s="56"/>
      <c r="K108" s="56"/>
    </row>
    <row r="109" spans="2:11" ht="25.5" customHeight="1">
      <c r="B109" s="16" t="s">
        <v>14</v>
      </c>
    </row>
    <row r="110" spans="2:11" ht="25.5" customHeight="1"/>
    <row r="111" spans="2:11" ht="25.5" customHeight="1"/>
    <row r="112" spans="2:11" ht="25.5" customHeight="1"/>
    <row r="113" spans="2:11" ht="25.5" customHeight="1"/>
    <row r="114" spans="2:11" ht="25.5" customHeight="1"/>
    <row r="115" spans="2:11" ht="25.5" customHeight="1">
      <c r="B115" s="21"/>
      <c r="G115" s="56"/>
      <c r="H115" s="56"/>
      <c r="I115" s="56"/>
    </row>
    <row r="116" spans="2:11" ht="25.5" customHeight="1">
      <c r="B116" s="21"/>
      <c r="G116" s="56"/>
      <c r="H116" s="56"/>
      <c r="I116" s="56"/>
    </row>
    <row r="117" spans="2:11" ht="25.5" customHeight="1">
      <c r="B117" s="57" t="s">
        <v>71</v>
      </c>
      <c r="C117" s="57"/>
      <c r="D117" s="57"/>
      <c r="E117" s="57"/>
      <c r="F117" s="57"/>
      <c r="G117" s="57" t="s">
        <v>77</v>
      </c>
      <c r="H117" s="57"/>
      <c r="I117" s="57"/>
      <c r="K117" s="58"/>
    </row>
    <row r="118" spans="2:11" ht="25.5" customHeight="1">
      <c r="B118" s="59" t="s">
        <v>72</v>
      </c>
      <c r="C118" s="59"/>
      <c r="D118" s="60"/>
      <c r="E118" s="44"/>
      <c r="F118" s="44"/>
      <c r="G118" s="43" t="s">
        <v>151</v>
      </c>
      <c r="H118" s="60"/>
      <c r="I118" s="60"/>
      <c r="K118" s="61"/>
    </row>
  </sheetData>
  <mergeCells count="14">
    <mergeCell ref="B1:K1"/>
    <mergeCell ref="B2:K2"/>
    <mergeCell ref="B3:K3"/>
    <mergeCell ref="I6:K6"/>
    <mergeCell ref="B41:K41"/>
    <mergeCell ref="B42:K42"/>
    <mergeCell ref="B83:K83"/>
    <mergeCell ref="I86:K86"/>
    <mergeCell ref="B43:K43"/>
    <mergeCell ref="B44:K44"/>
    <mergeCell ref="I47:K47"/>
    <mergeCell ref="B80:K80"/>
    <mergeCell ref="B81:K81"/>
    <mergeCell ref="B82:K82"/>
  </mergeCells>
  <pageMargins left="0.78740157480314965" right="0.39370078740157483" top="0.59055118110236227" bottom="0.39370078740157483" header="0.27559055118110237" footer="0.19685039370078741"/>
  <pageSetup paperSize="9" scale="80" fitToHeight="7" orientation="portrait" r:id="rId1"/>
  <headerFooter alignWithMargins="0"/>
  <rowBreaks count="1" manualBreakCount="1">
    <brk id="4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54531-AB33-4F86-9EDA-F44EE2B27887}">
  <dimension ref="A1:I72"/>
  <sheetViews>
    <sheetView view="pageBreakPreview" topLeftCell="A71" zoomScale="90" zoomScaleNormal="90" zoomScaleSheetLayoutView="90" workbookViewId="0">
      <selection activeCell="C48" sqref="C48"/>
    </sheetView>
  </sheetViews>
  <sheetFormatPr defaultColWidth="12.44140625" defaultRowHeight="27" customHeight="1"/>
  <cols>
    <col min="1" max="1" width="50.44140625" style="16" customWidth="1"/>
    <col min="2" max="2" width="8.109375" style="16" customWidth="1"/>
    <col min="3" max="3" width="17.77734375" style="33" customWidth="1"/>
    <col min="4" max="4" width="1.6640625" style="16" customWidth="1"/>
    <col min="5" max="5" width="17.77734375" style="16" customWidth="1"/>
    <col min="6" max="6" width="1.6640625" style="16" customWidth="1"/>
    <col min="7" max="7" width="17.77734375" style="16" customWidth="1"/>
    <col min="8" max="8" width="1.6640625" style="16" customWidth="1"/>
    <col min="9" max="9" width="17.77734375" style="16" customWidth="1"/>
    <col min="10" max="10" width="1.6640625" style="16" customWidth="1"/>
    <col min="11" max="16384" width="12.44140625" style="16"/>
  </cols>
  <sheetData>
    <row r="1" spans="1:9" ht="27" customHeight="1">
      <c r="A1" s="155" t="s">
        <v>111</v>
      </c>
      <c r="B1" s="155"/>
      <c r="C1" s="155"/>
      <c r="D1" s="155"/>
      <c r="E1" s="155"/>
      <c r="F1" s="155"/>
      <c r="G1" s="155"/>
      <c r="H1" s="155"/>
      <c r="I1" s="155"/>
    </row>
    <row r="2" spans="1:9" ht="27" customHeight="1">
      <c r="A2" s="156" t="s">
        <v>89</v>
      </c>
      <c r="B2" s="156"/>
      <c r="C2" s="156"/>
      <c r="D2" s="156"/>
      <c r="E2" s="156"/>
      <c r="F2" s="156"/>
      <c r="G2" s="156"/>
      <c r="H2" s="156"/>
      <c r="I2" s="156"/>
    </row>
    <row r="3" spans="1:9" ht="27" customHeight="1">
      <c r="A3" s="156" t="s">
        <v>198</v>
      </c>
      <c r="B3" s="156"/>
      <c r="C3" s="156"/>
      <c r="D3" s="156"/>
      <c r="E3" s="156"/>
      <c r="F3" s="156"/>
      <c r="G3" s="156"/>
      <c r="H3" s="156"/>
      <c r="I3" s="156"/>
    </row>
    <row r="4" spans="1:9" ht="27" customHeight="1">
      <c r="A4" s="32"/>
      <c r="B4" s="32"/>
      <c r="C4" s="32"/>
      <c r="D4" s="32"/>
      <c r="E4" s="32"/>
      <c r="F4" s="32"/>
      <c r="G4" s="32"/>
      <c r="H4" s="32"/>
      <c r="I4" s="32"/>
    </row>
    <row r="5" spans="1:9" ht="27" customHeight="1">
      <c r="A5" s="32"/>
      <c r="B5" s="32"/>
      <c r="C5" s="32"/>
      <c r="D5" s="32"/>
      <c r="E5" s="32"/>
      <c r="F5" s="32"/>
      <c r="G5" s="32"/>
      <c r="H5" s="32"/>
      <c r="I5" s="20" t="s">
        <v>190</v>
      </c>
    </row>
    <row r="6" spans="1:9" s="21" customFormat="1" ht="27" customHeight="1">
      <c r="A6" s="16"/>
      <c r="B6" s="24"/>
      <c r="C6" s="23"/>
      <c r="D6" s="23" t="s">
        <v>189</v>
      </c>
      <c r="E6" s="23"/>
      <c r="F6" s="19"/>
      <c r="G6" s="157" t="s">
        <v>188</v>
      </c>
      <c r="H6" s="157"/>
      <c r="I6" s="157"/>
    </row>
    <row r="7" spans="1:9" ht="27" customHeight="1">
      <c r="B7" s="30" t="s">
        <v>6</v>
      </c>
      <c r="C7" s="41" t="s">
        <v>193</v>
      </c>
      <c r="D7" s="56"/>
      <c r="E7" s="41" t="s">
        <v>168</v>
      </c>
      <c r="F7" s="56"/>
      <c r="G7" s="41" t="s">
        <v>193</v>
      </c>
      <c r="H7" s="56"/>
      <c r="I7" s="41" t="s">
        <v>168</v>
      </c>
    </row>
    <row r="8" spans="1:9" ht="27" customHeight="1">
      <c r="A8" s="43" t="s">
        <v>29</v>
      </c>
      <c r="B8" s="43"/>
      <c r="C8" s="90">
        <v>86057189.980000004</v>
      </c>
      <c r="D8" s="90"/>
      <c r="E8" s="90">
        <v>96550997.640000015</v>
      </c>
      <c r="F8" s="90"/>
      <c r="G8" s="90">
        <v>64490555.479999989</v>
      </c>
      <c r="H8" s="90"/>
      <c r="I8" s="90">
        <v>79403554.550000012</v>
      </c>
    </row>
    <row r="9" spans="1:9" ht="27" customHeight="1">
      <c r="A9" s="43" t="s">
        <v>106</v>
      </c>
      <c r="B9" s="43"/>
      <c r="C9" s="90">
        <v>27249676.849999994</v>
      </c>
      <c r="D9" s="90"/>
      <c r="E9" s="90">
        <v>36070236.369999997</v>
      </c>
      <c r="F9" s="90"/>
      <c r="G9" s="90">
        <v>27249676.850000001</v>
      </c>
      <c r="H9" s="90"/>
      <c r="I9" s="90">
        <v>35901337.359999955</v>
      </c>
    </row>
    <row r="10" spans="1:9" ht="27" customHeight="1">
      <c r="A10" s="43" t="s">
        <v>31</v>
      </c>
      <c r="B10" s="43"/>
      <c r="C10" s="90">
        <v>881950.79000000015</v>
      </c>
      <c r="D10" s="90"/>
      <c r="E10" s="90">
        <v>520549.53</v>
      </c>
      <c r="F10" s="90"/>
      <c r="G10" s="90">
        <v>881950.79000000015</v>
      </c>
      <c r="H10" s="90"/>
      <c r="I10" s="90">
        <v>558072.39999999991</v>
      </c>
    </row>
    <row r="11" spans="1:9" ht="27" customHeight="1">
      <c r="A11" s="43" t="s">
        <v>30</v>
      </c>
      <c r="B11" s="43"/>
      <c r="C11" s="48">
        <f>SUM(C8:C10)</f>
        <v>114188817.62</v>
      </c>
      <c r="D11" s="37"/>
      <c r="E11" s="48">
        <f>SUM(E8:E10)</f>
        <v>133141783.54000002</v>
      </c>
      <c r="F11" s="37"/>
      <c r="G11" s="48">
        <f>SUM(G8:G10)</f>
        <v>92622183.11999999</v>
      </c>
      <c r="H11" s="37"/>
      <c r="I11" s="48">
        <f>SUM(I8:I10)</f>
        <v>115862964.30999997</v>
      </c>
    </row>
    <row r="12" spans="1:9" ht="27" customHeight="1">
      <c r="A12" s="43" t="s">
        <v>129</v>
      </c>
      <c r="B12" s="43"/>
      <c r="C12" s="90">
        <v>-60033627.589999951</v>
      </c>
      <c r="D12" s="90"/>
      <c r="E12" s="90">
        <v>-70062019.610000014</v>
      </c>
      <c r="F12" s="90"/>
      <c r="G12" s="90">
        <v>-45329425.140000001</v>
      </c>
      <c r="H12" s="90"/>
      <c r="I12" s="90">
        <v>-59380750.62000002</v>
      </c>
    </row>
    <row r="13" spans="1:9" ht="27" customHeight="1">
      <c r="A13" s="43" t="s">
        <v>107</v>
      </c>
      <c r="B13" s="43"/>
      <c r="C13" s="90">
        <v>-23714677.18</v>
      </c>
      <c r="D13" s="90"/>
      <c r="E13" s="90">
        <v>-34648449.969999999</v>
      </c>
      <c r="F13" s="90"/>
      <c r="G13" s="90">
        <v>-23714677.18</v>
      </c>
      <c r="H13" s="90"/>
      <c r="I13" s="90">
        <v>-34546503.360000007</v>
      </c>
    </row>
    <row r="14" spans="1:9" ht="27" customHeight="1">
      <c r="A14" s="43" t="s">
        <v>95</v>
      </c>
      <c r="B14" s="43"/>
      <c r="C14" s="48">
        <f>SUM(C12:C13)</f>
        <v>-83748304.769999951</v>
      </c>
      <c r="D14" s="37"/>
      <c r="E14" s="48">
        <f>SUM(E12:E13)</f>
        <v>-104710469.58000001</v>
      </c>
      <c r="F14" s="37"/>
      <c r="G14" s="48">
        <f>SUM(G12:G13)</f>
        <v>-69044102.319999993</v>
      </c>
      <c r="H14" s="37"/>
      <c r="I14" s="48">
        <f>SUM(I12:I13)</f>
        <v>-93927253.980000019</v>
      </c>
    </row>
    <row r="15" spans="1:9" ht="27" customHeight="1">
      <c r="A15" s="43" t="s">
        <v>128</v>
      </c>
      <c r="B15" s="43"/>
      <c r="C15" s="37">
        <f>C11+C14</f>
        <v>30440512.850000054</v>
      </c>
      <c r="D15" s="37"/>
      <c r="E15" s="37">
        <f>E11+E14</f>
        <v>28431313.960000008</v>
      </c>
      <c r="F15" s="37"/>
      <c r="G15" s="37">
        <f>G11+G14</f>
        <v>23578080.799999997</v>
      </c>
      <c r="H15" s="37"/>
      <c r="I15" s="37">
        <f>I11+I14</f>
        <v>21935710.329999954</v>
      </c>
    </row>
    <row r="16" spans="1:9" ht="27" customHeight="1">
      <c r="A16" s="43" t="s">
        <v>32</v>
      </c>
      <c r="B16" s="43"/>
      <c r="C16" s="90">
        <v>446329.70000000007</v>
      </c>
      <c r="D16" s="90"/>
      <c r="E16" s="90">
        <v>466570.24000000022</v>
      </c>
      <c r="F16" s="90"/>
      <c r="G16" s="90">
        <v>687500.4</v>
      </c>
      <c r="H16" s="90"/>
      <c r="I16" s="90">
        <v>735069.31000000029</v>
      </c>
    </row>
    <row r="17" spans="1:9" ht="27" customHeight="1">
      <c r="A17" s="43" t="s">
        <v>199</v>
      </c>
      <c r="B17" s="43"/>
      <c r="C17" s="133">
        <v>68185.399999999994</v>
      </c>
      <c r="D17" s="90"/>
      <c r="E17" s="133">
        <v>0</v>
      </c>
      <c r="F17" s="90"/>
      <c r="G17" s="133">
        <v>0</v>
      </c>
      <c r="H17" s="90"/>
      <c r="I17" s="133">
        <v>0</v>
      </c>
    </row>
    <row r="18" spans="1:9" ht="27" customHeight="1">
      <c r="A18" s="16" t="s">
        <v>34</v>
      </c>
      <c r="C18" s="37">
        <f>SUM(C15:C17)</f>
        <v>30955027.950000051</v>
      </c>
      <c r="D18" s="37"/>
      <c r="E18" s="37">
        <f>SUM(E15:E17)</f>
        <v>28897884.20000001</v>
      </c>
      <c r="F18" s="37"/>
      <c r="G18" s="37">
        <f>SUM(G15:G17)</f>
        <v>24265581.199999996</v>
      </c>
      <c r="H18" s="37"/>
      <c r="I18" s="37">
        <f>SUM(I15:I17)</f>
        <v>22670779.639999952</v>
      </c>
    </row>
    <row r="19" spans="1:9" ht="27" customHeight="1">
      <c r="A19" s="43" t="s">
        <v>96</v>
      </c>
      <c r="B19" s="43"/>
      <c r="C19" s="90">
        <v>-9654290.7699999996</v>
      </c>
      <c r="D19" s="90"/>
      <c r="E19" s="90">
        <v>-8994727.5500000007</v>
      </c>
      <c r="F19" s="90"/>
      <c r="G19" s="90">
        <v>-9654290.7699999996</v>
      </c>
      <c r="H19" s="90"/>
      <c r="I19" s="90">
        <v>-8994727.5500000007</v>
      </c>
    </row>
    <row r="20" spans="1:9" ht="27" customHeight="1">
      <c r="A20" s="43" t="s">
        <v>33</v>
      </c>
      <c r="B20" s="43"/>
      <c r="C20" s="79">
        <v>-12596671.350000001</v>
      </c>
      <c r="D20" s="90"/>
      <c r="E20" s="79">
        <v>-12632288.91</v>
      </c>
      <c r="F20" s="90"/>
      <c r="G20" s="79">
        <v>-11727466.73</v>
      </c>
      <c r="H20" s="90"/>
      <c r="I20" s="79">
        <v>-12200201.369999992</v>
      </c>
    </row>
    <row r="21" spans="1:9" ht="27" customHeight="1">
      <c r="A21" s="16" t="s">
        <v>35</v>
      </c>
      <c r="C21" s="48">
        <f>SUM(C19:C20)</f>
        <v>-22250962.120000001</v>
      </c>
      <c r="D21" s="37"/>
      <c r="E21" s="48">
        <f>SUM(E19:E20)</f>
        <v>-21627016.460000001</v>
      </c>
      <c r="F21" s="37"/>
      <c r="G21" s="48">
        <f>SUM(G19:G20)</f>
        <v>-21381757.5</v>
      </c>
      <c r="H21" s="37"/>
      <c r="I21" s="48">
        <f>SUM(I19:I20)</f>
        <v>-21194928.919999994</v>
      </c>
    </row>
    <row r="22" spans="1:9" ht="27" customHeight="1">
      <c r="A22" s="16" t="s">
        <v>153</v>
      </c>
      <c r="C22" s="90">
        <f>C18+C21</f>
        <v>8704065.8300000504</v>
      </c>
      <c r="D22" s="37"/>
      <c r="E22" s="90">
        <f>E18+E21</f>
        <v>7270867.7400000095</v>
      </c>
      <c r="F22" s="37"/>
      <c r="G22" s="90">
        <f>G18+G21</f>
        <v>2883823.6999999955</v>
      </c>
      <c r="H22" s="37"/>
      <c r="I22" s="90">
        <f>I18+I21</f>
        <v>1475850.7199999578</v>
      </c>
    </row>
    <row r="23" spans="1:9" ht="27" customHeight="1">
      <c r="A23" s="16" t="s">
        <v>140</v>
      </c>
      <c r="C23" s="90">
        <v>279444.35999999987</v>
      </c>
      <c r="D23" s="90"/>
      <c r="E23" s="90">
        <v>466202.48000000033</v>
      </c>
      <c r="F23" s="90"/>
      <c r="G23" s="90">
        <v>277674.43999999994</v>
      </c>
      <c r="H23" s="90"/>
      <c r="I23" s="90">
        <v>465127.43000000028</v>
      </c>
    </row>
    <row r="24" spans="1:9" ht="27" customHeight="1">
      <c r="A24" s="43" t="s">
        <v>38</v>
      </c>
      <c r="C24" s="79">
        <v>-660150.1399999999</v>
      </c>
      <c r="D24" s="90"/>
      <c r="E24" s="79">
        <v>-537644.26</v>
      </c>
      <c r="F24" s="90"/>
      <c r="G24" s="79">
        <v>-765972.05999999982</v>
      </c>
      <c r="H24" s="79"/>
      <c r="I24" s="79">
        <v>-669167.54999999993</v>
      </c>
    </row>
    <row r="25" spans="1:9" ht="27" customHeight="1">
      <c r="A25" s="43" t="s">
        <v>214</v>
      </c>
      <c r="C25" s="96"/>
      <c r="D25" s="90"/>
      <c r="E25" s="96"/>
      <c r="F25" s="90"/>
      <c r="G25" s="96"/>
      <c r="H25" s="96"/>
      <c r="I25" s="96"/>
    </row>
    <row r="26" spans="1:9" ht="27" customHeight="1">
      <c r="A26" s="134" t="s">
        <v>215</v>
      </c>
      <c r="B26" s="41" t="s">
        <v>183</v>
      </c>
      <c r="C26" s="135">
        <v>-2985940.66</v>
      </c>
      <c r="D26" s="90"/>
      <c r="E26" s="135">
        <v>-181932.62</v>
      </c>
      <c r="F26" s="90"/>
      <c r="G26" s="135">
        <v>0</v>
      </c>
      <c r="H26" s="90"/>
      <c r="I26" s="135">
        <v>0</v>
      </c>
    </row>
    <row r="27" spans="1:9" ht="27" customHeight="1">
      <c r="A27" s="43" t="s">
        <v>154</v>
      </c>
      <c r="B27" s="43"/>
      <c r="C27" s="37">
        <f>SUM(C22:C26)</f>
        <v>5337419.39000005</v>
      </c>
      <c r="D27" s="37"/>
      <c r="E27" s="37">
        <f>SUM(E22:E26)</f>
        <v>7017493.3400000101</v>
      </c>
      <c r="F27" s="37"/>
      <c r="G27" s="37">
        <f>SUM(G22:G26)</f>
        <v>2395526.0799999954</v>
      </c>
      <c r="H27" s="37"/>
      <c r="I27" s="37">
        <f>SUM(I22:I26)</f>
        <v>1271810.5999999582</v>
      </c>
    </row>
    <row r="28" spans="1:9" ht="27" customHeight="1">
      <c r="A28" s="43" t="s">
        <v>156</v>
      </c>
      <c r="B28" s="41" t="s">
        <v>194</v>
      </c>
      <c r="C28" s="135">
        <v>-874363.13</v>
      </c>
      <c r="D28" s="90"/>
      <c r="E28" s="135">
        <v>-1111018.52</v>
      </c>
      <c r="F28" s="90"/>
      <c r="G28" s="135">
        <v>-647560.53</v>
      </c>
      <c r="H28" s="90"/>
      <c r="I28" s="135">
        <v>-441393.82</v>
      </c>
    </row>
    <row r="29" spans="1:9" ht="27" customHeight="1">
      <c r="A29" s="43" t="s">
        <v>152</v>
      </c>
      <c r="B29" s="43"/>
      <c r="C29" s="48">
        <f>SUM(C27:C28)</f>
        <v>4463056.2600000501</v>
      </c>
      <c r="D29" s="37"/>
      <c r="E29" s="48">
        <f>SUM(E27:E28)</f>
        <v>5906474.8200000096</v>
      </c>
      <c r="F29" s="37"/>
      <c r="G29" s="48">
        <f>SUM(G27:G28)</f>
        <v>1747965.5499999954</v>
      </c>
      <c r="H29" s="37"/>
      <c r="I29" s="48">
        <f>SUM(I27:I28)</f>
        <v>830416.77999995812</v>
      </c>
    </row>
    <row r="30" spans="1:9" ht="27" customHeight="1">
      <c r="A30" s="21"/>
      <c r="B30" s="21"/>
      <c r="C30" s="56"/>
      <c r="D30" s="21"/>
      <c r="E30" s="56"/>
      <c r="G30" s="56"/>
      <c r="I30" s="56"/>
    </row>
    <row r="31" spans="1:9" ht="27" customHeight="1">
      <c r="A31" s="21"/>
      <c r="B31" s="21"/>
      <c r="C31" s="56"/>
      <c r="D31" s="21"/>
      <c r="E31" s="56"/>
      <c r="G31" s="56"/>
      <c r="I31" s="56"/>
    </row>
    <row r="32" spans="1:9" ht="27" customHeight="1">
      <c r="A32" s="43" t="s">
        <v>14</v>
      </c>
      <c r="B32" s="43"/>
    </row>
    <row r="33" spans="1:9" ht="27" customHeight="1">
      <c r="A33" s="43"/>
      <c r="B33" s="43"/>
    </row>
    <row r="34" spans="1:9" ht="27" customHeight="1">
      <c r="A34" s="43"/>
      <c r="B34" s="43"/>
    </row>
    <row r="35" spans="1:9" s="21" customFormat="1" ht="27" customHeight="1">
      <c r="A35" s="43"/>
      <c r="B35" s="43"/>
      <c r="C35" s="33"/>
      <c r="D35" s="16"/>
      <c r="E35" s="16"/>
      <c r="F35" s="16"/>
      <c r="G35" s="16"/>
      <c r="H35" s="16"/>
      <c r="I35" s="16"/>
    </row>
    <row r="36" spans="1:9" ht="27" customHeight="1">
      <c r="A36" s="123" t="s">
        <v>71</v>
      </c>
      <c r="B36" s="123"/>
      <c r="C36" s="123"/>
      <c r="D36" s="123"/>
      <c r="E36" s="123" t="s">
        <v>90</v>
      </c>
      <c r="F36" s="123"/>
      <c r="H36" s="123"/>
      <c r="I36" s="123"/>
    </row>
    <row r="37" spans="1:9" ht="27" customHeight="1">
      <c r="A37" s="124" t="s">
        <v>72</v>
      </c>
      <c r="B37" s="124"/>
      <c r="C37" s="124"/>
      <c r="D37" s="132"/>
      <c r="E37" s="43" t="s">
        <v>151</v>
      </c>
      <c r="F37" s="60"/>
      <c r="G37" s="60"/>
      <c r="H37" s="132"/>
      <c r="I37" s="132"/>
    </row>
    <row r="38" spans="1:9" ht="26.25" customHeight="1">
      <c r="A38" s="159" t="s">
        <v>0</v>
      </c>
      <c r="B38" s="159"/>
      <c r="C38" s="159"/>
      <c r="D38" s="159"/>
      <c r="E38" s="159"/>
      <c r="F38" s="159"/>
      <c r="G38" s="159"/>
      <c r="H38" s="159"/>
      <c r="I38" s="159"/>
    </row>
    <row r="39" spans="1:9" ht="26.25" customHeight="1">
      <c r="A39" s="155" t="s">
        <v>111</v>
      </c>
      <c r="B39" s="155"/>
      <c r="C39" s="155"/>
      <c r="D39" s="155"/>
      <c r="E39" s="155"/>
      <c r="F39" s="155"/>
      <c r="G39" s="155"/>
      <c r="H39" s="155"/>
      <c r="I39" s="155"/>
    </row>
    <row r="40" spans="1:9" ht="26.25" customHeight="1">
      <c r="A40" s="156" t="s">
        <v>108</v>
      </c>
      <c r="B40" s="156"/>
      <c r="C40" s="156"/>
      <c r="D40" s="156"/>
      <c r="E40" s="156"/>
      <c r="F40" s="156"/>
      <c r="G40" s="156"/>
      <c r="H40" s="156"/>
      <c r="I40" s="156"/>
    </row>
    <row r="41" spans="1:9" ht="26.25" customHeight="1">
      <c r="A41" s="156" t="s">
        <v>198</v>
      </c>
      <c r="B41" s="156"/>
      <c r="C41" s="156"/>
      <c r="D41" s="156"/>
      <c r="E41" s="156"/>
      <c r="F41" s="156"/>
      <c r="G41" s="156"/>
      <c r="H41" s="156"/>
      <c r="I41" s="156"/>
    </row>
    <row r="42" spans="1:9" ht="26.25" customHeight="1">
      <c r="A42" s="32"/>
      <c r="B42" s="32"/>
      <c r="C42" s="32"/>
      <c r="D42" s="32"/>
      <c r="E42" s="32"/>
      <c r="F42" s="32"/>
      <c r="G42" s="32"/>
      <c r="H42" s="32"/>
      <c r="I42" s="32"/>
    </row>
    <row r="43" spans="1:9" ht="26.25" customHeight="1">
      <c r="A43" s="32"/>
      <c r="B43" s="32"/>
      <c r="C43" s="32"/>
      <c r="D43" s="32"/>
      <c r="E43" s="32"/>
      <c r="F43" s="32"/>
      <c r="G43" s="32"/>
      <c r="H43" s="32"/>
      <c r="I43" s="20" t="s">
        <v>190</v>
      </c>
    </row>
    <row r="44" spans="1:9" ht="27" customHeight="1">
      <c r="B44" s="24"/>
      <c r="C44" s="23"/>
      <c r="D44" s="23" t="s">
        <v>189</v>
      </c>
      <c r="E44" s="23"/>
      <c r="F44" s="19"/>
      <c r="G44" s="157" t="s">
        <v>188</v>
      </c>
      <c r="H44" s="157"/>
      <c r="I44" s="157"/>
    </row>
    <row r="45" spans="1:9" ht="27" customHeight="1">
      <c r="B45" s="30" t="s">
        <v>6</v>
      </c>
      <c r="C45" s="41" t="s">
        <v>193</v>
      </c>
      <c r="D45" s="56"/>
      <c r="E45" s="41" t="s">
        <v>168</v>
      </c>
      <c r="F45" s="56"/>
      <c r="G45" s="41" t="s">
        <v>193</v>
      </c>
      <c r="H45" s="56"/>
      <c r="I45" s="41" t="s">
        <v>168</v>
      </c>
    </row>
    <row r="46" spans="1:9" ht="27" customHeight="1">
      <c r="A46" s="136" t="s">
        <v>176</v>
      </c>
      <c r="B46" s="30"/>
      <c r="C46" s="41"/>
      <c r="D46" s="56"/>
      <c r="E46" s="41"/>
      <c r="F46" s="56"/>
      <c r="G46" s="41"/>
      <c r="H46" s="56"/>
      <c r="I46" s="41"/>
    </row>
    <row r="47" spans="1:9" ht="27" customHeight="1">
      <c r="A47" s="136" t="s">
        <v>217</v>
      </c>
      <c r="B47" s="30"/>
      <c r="C47" s="41"/>
      <c r="D47" s="56"/>
      <c r="E47" s="41"/>
      <c r="F47" s="56"/>
      <c r="G47" s="41"/>
      <c r="H47" s="56"/>
      <c r="I47" s="41"/>
    </row>
    <row r="48" spans="1:9" ht="27" customHeight="1">
      <c r="A48" s="137" t="s">
        <v>218</v>
      </c>
      <c r="B48" s="30"/>
      <c r="C48" s="90">
        <v>0</v>
      </c>
      <c r="D48" s="90"/>
      <c r="E48" s="90">
        <v>0</v>
      </c>
      <c r="F48" s="90"/>
      <c r="G48" s="90">
        <v>0</v>
      </c>
      <c r="H48" s="90"/>
      <c r="I48" s="90">
        <v>0</v>
      </c>
    </row>
    <row r="49" spans="1:9" ht="27" customHeight="1">
      <c r="A49" s="136" t="s">
        <v>219</v>
      </c>
      <c r="B49" s="41" t="s">
        <v>233</v>
      </c>
      <c r="C49" s="135">
        <v>0</v>
      </c>
      <c r="D49" s="90"/>
      <c r="E49" s="135">
        <v>0</v>
      </c>
      <c r="F49" s="90"/>
      <c r="G49" s="135">
        <v>0</v>
      </c>
      <c r="H49" s="90"/>
      <c r="I49" s="135">
        <v>0</v>
      </c>
    </row>
    <row r="50" spans="1:9" ht="27" customHeight="1">
      <c r="A50" s="136" t="s">
        <v>177</v>
      </c>
      <c r="B50" s="41"/>
      <c r="C50" s="138">
        <f>SUM(C47:C49)</f>
        <v>0</v>
      </c>
      <c r="D50" s="90"/>
      <c r="E50" s="138">
        <f>SUM(E47:E49)</f>
        <v>0</v>
      </c>
      <c r="F50" s="90"/>
      <c r="G50" s="138">
        <f>SUM(G47:G49)</f>
        <v>0</v>
      </c>
      <c r="H50" s="90"/>
      <c r="I50" s="138">
        <f>SUM(I47:I49)</f>
        <v>0</v>
      </c>
    </row>
    <row r="51" spans="1:9" ht="27" customHeight="1" thickBot="1">
      <c r="A51" s="119" t="s">
        <v>184</v>
      </c>
      <c r="B51" s="30"/>
      <c r="C51" s="139">
        <f>C29+C50</f>
        <v>4463056.2600000501</v>
      </c>
      <c r="D51" s="90"/>
      <c r="E51" s="139">
        <f>E29+E50</f>
        <v>5906474.8200000096</v>
      </c>
      <c r="F51" s="90"/>
      <c r="G51" s="139">
        <f>G29+G50</f>
        <v>1747965.5499999954</v>
      </c>
      <c r="H51" s="90"/>
      <c r="I51" s="139">
        <f>I29+I50</f>
        <v>830416.77999995812</v>
      </c>
    </row>
    <row r="52" spans="1:9" ht="27" customHeight="1" thickTop="1">
      <c r="A52" s="136"/>
      <c r="B52" s="30"/>
      <c r="C52" s="90"/>
      <c r="D52" s="90"/>
      <c r="E52" s="90"/>
      <c r="F52" s="90"/>
      <c r="G52" s="90"/>
      <c r="H52" s="90"/>
      <c r="I52" s="90"/>
    </row>
    <row r="53" spans="1:9" ht="27" customHeight="1">
      <c r="A53" s="43" t="s">
        <v>149</v>
      </c>
      <c r="B53" s="43"/>
      <c r="C53" s="56"/>
      <c r="E53" s="56"/>
      <c r="F53" s="1"/>
      <c r="G53" s="1"/>
      <c r="H53" s="2"/>
      <c r="I53" s="1"/>
    </row>
    <row r="54" spans="1:9" ht="27" customHeight="1">
      <c r="A54" s="43" t="s">
        <v>36</v>
      </c>
      <c r="B54" s="43"/>
      <c r="C54" s="37">
        <f>C56-C55</f>
        <v>4463051.6200000504</v>
      </c>
      <c r="D54" s="140"/>
      <c r="E54" s="37">
        <f>E56-E55</f>
        <v>5906462.6200000094</v>
      </c>
      <c r="F54" s="9"/>
      <c r="G54" s="37">
        <f>G56-G55</f>
        <v>1747965.5499999954</v>
      </c>
      <c r="H54" s="10"/>
      <c r="I54" s="37">
        <f>I56-I55</f>
        <v>830416.77999995812</v>
      </c>
    </row>
    <row r="55" spans="1:9" s="21" customFormat="1" ht="27" customHeight="1">
      <c r="A55" s="16" t="s">
        <v>37</v>
      </c>
      <c r="B55" s="16"/>
      <c r="C55" s="79">
        <v>4.6400000000000023</v>
      </c>
      <c r="D55" s="90"/>
      <c r="E55" s="79">
        <v>12.2</v>
      </c>
      <c r="F55" s="90"/>
      <c r="G55" s="90">
        <v>0</v>
      </c>
      <c r="H55" s="90"/>
      <c r="I55" s="90">
        <v>0</v>
      </c>
    </row>
    <row r="56" spans="1:9" ht="27" customHeight="1" thickBot="1">
      <c r="A56" s="21"/>
      <c r="B56" s="21"/>
      <c r="C56" s="54">
        <f>C29</f>
        <v>4463056.2600000501</v>
      </c>
      <c r="D56" s="140"/>
      <c r="E56" s="54">
        <f>E29</f>
        <v>5906474.8200000096</v>
      </c>
      <c r="F56" s="37"/>
      <c r="G56" s="54">
        <f>G29</f>
        <v>1747965.5499999954</v>
      </c>
      <c r="H56" s="37"/>
      <c r="I56" s="54">
        <f>I29</f>
        <v>830416.77999995812</v>
      </c>
    </row>
    <row r="57" spans="1:9" ht="27" customHeight="1" thickTop="1">
      <c r="A57" s="141" t="s">
        <v>185</v>
      </c>
      <c r="B57" s="142"/>
      <c r="C57" s="143"/>
      <c r="D57" s="143"/>
      <c r="E57" s="144"/>
      <c r="F57" s="6"/>
      <c r="G57" s="6"/>
      <c r="H57" s="7"/>
      <c r="I57" s="6"/>
    </row>
    <row r="58" spans="1:9" s="21" customFormat="1" ht="27" customHeight="1">
      <c r="A58" s="43" t="s">
        <v>36</v>
      </c>
      <c r="B58" s="145"/>
      <c r="C58" s="144">
        <f>C60-C59</f>
        <v>4463051.6200000504</v>
      </c>
      <c r="D58" s="147"/>
      <c r="E58" s="144">
        <f>E60-E59</f>
        <v>5906462.6100000096</v>
      </c>
      <c r="F58" s="6"/>
      <c r="G58" s="144">
        <f>G60-G59</f>
        <v>1747965.5499999954</v>
      </c>
      <c r="H58" s="7"/>
      <c r="I58" s="144">
        <f>I60-I59</f>
        <v>830416.77999995812</v>
      </c>
    </row>
    <row r="59" spans="1:9" s="21" customFormat="1" ht="27" customHeight="1">
      <c r="A59" s="16" t="s">
        <v>37</v>
      </c>
      <c r="B59" s="145"/>
      <c r="C59" s="79">
        <v>4.6400000000000023</v>
      </c>
      <c r="D59" s="37"/>
      <c r="E59" s="63">
        <v>12.210000000000004</v>
      </c>
      <c r="F59" s="143"/>
      <c r="G59" s="37">
        <v>0</v>
      </c>
      <c r="H59" s="37"/>
      <c r="I59" s="37">
        <v>0</v>
      </c>
    </row>
    <row r="60" spans="1:9" s="21" customFormat="1" ht="27" customHeight="1" thickBot="1">
      <c r="B60" s="145"/>
      <c r="C60" s="146">
        <f>+C51</f>
        <v>4463056.2600000501</v>
      </c>
      <c r="D60" s="147"/>
      <c r="E60" s="146">
        <f>+E51</f>
        <v>5906474.8200000096</v>
      </c>
      <c r="F60" s="143"/>
      <c r="G60" s="146">
        <f>+G51</f>
        <v>1747965.5499999954</v>
      </c>
      <c r="H60" s="143"/>
      <c r="I60" s="146">
        <f>+I51</f>
        <v>830416.77999995812</v>
      </c>
    </row>
    <row r="61" spans="1:9" s="60" customFormat="1" ht="27" customHeight="1" thickTop="1">
      <c r="A61" s="21"/>
      <c r="B61" s="136"/>
      <c r="C61" s="56"/>
      <c r="D61" s="21"/>
      <c r="E61" s="56"/>
      <c r="F61" s="16"/>
      <c r="G61" s="56"/>
      <c r="H61" s="16"/>
      <c r="I61" s="56"/>
    </row>
    <row r="62" spans="1:9" s="149" customFormat="1" ht="27" customHeight="1">
      <c r="A62" s="136" t="s">
        <v>125</v>
      </c>
      <c r="B62" s="35" t="s">
        <v>228</v>
      </c>
      <c r="C62" s="56"/>
      <c r="D62" s="148"/>
      <c r="E62" s="56"/>
      <c r="F62" s="56"/>
      <c r="G62" s="56"/>
      <c r="H62" s="56"/>
      <c r="I62" s="56"/>
    </row>
    <row r="63" spans="1:9" s="149" customFormat="1" ht="27" customHeight="1">
      <c r="A63" s="136" t="s">
        <v>169</v>
      </c>
      <c r="B63" s="35"/>
      <c r="C63" s="150">
        <f>+ROUND((C54)/C65,4)</f>
        <v>9.7000000000000003E-3</v>
      </c>
      <c r="D63" s="151"/>
      <c r="E63" s="150">
        <f>+ROUND((E54)/E65,4)</f>
        <v>1.2800000000000001E-2</v>
      </c>
      <c r="F63" s="150"/>
      <c r="G63" s="150">
        <f>+ROUND((G54)/G65,4)</f>
        <v>3.8E-3</v>
      </c>
      <c r="H63" s="150"/>
      <c r="I63" s="150">
        <f>+ROUND((I54)/I65,4)</f>
        <v>1.8E-3</v>
      </c>
    </row>
    <row r="64" spans="1:9" s="21" customFormat="1" ht="27" customHeight="1">
      <c r="A64" s="16" t="s">
        <v>120</v>
      </c>
      <c r="B64" s="136"/>
      <c r="C64" s="56"/>
      <c r="E64" s="56"/>
      <c r="F64" s="16"/>
      <c r="G64" s="56"/>
      <c r="H64" s="16"/>
      <c r="I64" s="56"/>
    </row>
    <row r="65" spans="1:9" s="21" customFormat="1" ht="27" customHeight="1">
      <c r="A65" s="16" t="s">
        <v>121</v>
      </c>
      <c r="B65" s="136"/>
      <c r="C65" s="152">
        <v>460000000</v>
      </c>
      <c r="D65" s="79"/>
      <c r="E65" s="152">
        <v>460000000</v>
      </c>
      <c r="F65" s="79"/>
      <c r="G65" s="152">
        <v>460000000</v>
      </c>
      <c r="H65" s="79"/>
      <c r="I65" s="152">
        <v>460000000</v>
      </c>
    </row>
    <row r="66" spans="1:9" s="21" customFormat="1" ht="27" customHeight="1">
      <c r="A66" s="119"/>
      <c r="B66" s="43"/>
      <c r="C66" s="153"/>
      <c r="D66" s="153"/>
      <c r="E66" s="153"/>
      <c r="F66" s="153"/>
      <c r="G66" s="153"/>
      <c r="H66" s="154"/>
      <c r="I66" s="153"/>
    </row>
    <row r="67" spans="1:9" s="21" customFormat="1" ht="22">
      <c r="A67" s="16"/>
      <c r="B67" s="43"/>
      <c r="C67" s="152"/>
      <c r="D67" s="79"/>
      <c r="E67" s="152"/>
      <c r="F67" s="79"/>
      <c r="G67" s="152"/>
      <c r="H67" s="79"/>
      <c r="I67" s="152"/>
    </row>
    <row r="68" spans="1:9" s="21" customFormat="1" ht="27" customHeight="1">
      <c r="A68" s="43" t="s">
        <v>14</v>
      </c>
      <c r="B68" s="43"/>
      <c r="C68" s="33"/>
      <c r="D68" s="16"/>
      <c r="E68" s="16"/>
      <c r="F68" s="16"/>
      <c r="G68" s="16"/>
      <c r="H68" s="16"/>
      <c r="I68" s="16"/>
    </row>
    <row r="69" spans="1:9" ht="27" customHeight="1">
      <c r="A69" s="43"/>
      <c r="B69" s="43"/>
    </row>
    <row r="70" spans="1:9" ht="27" customHeight="1">
      <c r="A70" s="43"/>
      <c r="B70" s="43"/>
    </row>
    <row r="71" spans="1:9" ht="27" customHeight="1">
      <c r="A71" s="123" t="s">
        <v>71</v>
      </c>
      <c r="B71" s="123"/>
      <c r="C71" s="123"/>
      <c r="D71" s="123"/>
      <c r="E71" s="123" t="s">
        <v>90</v>
      </c>
      <c r="F71" s="123"/>
      <c r="H71" s="123"/>
      <c r="I71" s="123"/>
    </row>
    <row r="72" spans="1:9" ht="27" customHeight="1">
      <c r="A72" s="124" t="s">
        <v>72</v>
      </c>
      <c r="B72" s="124"/>
      <c r="C72" s="124"/>
      <c r="D72" s="132"/>
      <c r="E72" s="43" t="s">
        <v>151</v>
      </c>
      <c r="F72" s="60"/>
      <c r="G72" s="60"/>
      <c r="H72" s="132"/>
      <c r="I72" s="132"/>
    </row>
  </sheetData>
  <mergeCells count="9">
    <mergeCell ref="A40:I40"/>
    <mergeCell ref="A41:I41"/>
    <mergeCell ref="G44:I44"/>
    <mergeCell ref="A1:I1"/>
    <mergeCell ref="A2:I2"/>
    <mergeCell ref="A3:I3"/>
    <mergeCell ref="G6:I6"/>
    <mergeCell ref="A38:I38"/>
    <mergeCell ref="A39:I39"/>
  </mergeCells>
  <pageMargins left="0.78740157480314965" right="0.39370078740157483" top="0.59055118110236227" bottom="0.46" header="0.31496062992125984" footer="0.27559055118110237"/>
  <pageSetup paperSize="9" scale="8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view="pageBreakPreview" topLeftCell="A42" zoomScale="90" zoomScaleNormal="90" zoomScaleSheetLayoutView="90" workbookViewId="0">
      <selection activeCell="A53" sqref="A53"/>
    </sheetView>
  </sheetViews>
  <sheetFormatPr defaultColWidth="12.44140625" defaultRowHeight="27" customHeight="1"/>
  <cols>
    <col min="1" max="1" width="50.44140625" style="16" customWidth="1"/>
    <col min="2" max="2" width="8.109375" style="16" customWidth="1"/>
    <col min="3" max="3" width="17.77734375" style="33" customWidth="1"/>
    <col min="4" max="4" width="1.6640625" style="16" customWidth="1"/>
    <col min="5" max="5" width="17.77734375" style="16" customWidth="1"/>
    <col min="6" max="6" width="1.6640625" style="16" customWidth="1"/>
    <col min="7" max="7" width="17.77734375" style="16" customWidth="1"/>
    <col min="8" max="8" width="1.6640625" style="16" customWidth="1"/>
    <col min="9" max="9" width="17.77734375" style="16" customWidth="1"/>
    <col min="10" max="10" width="1.6640625" style="16" customWidth="1"/>
    <col min="11" max="16384" width="12.44140625" style="16"/>
  </cols>
  <sheetData>
    <row r="1" spans="1:9" ht="27" customHeight="1">
      <c r="A1" s="155" t="s">
        <v>111</v>
      </c>
      <c r="B1" s="155"/>
      <c r="C1" s="155"/>
      <c r="D1" s="155"/>
      <c r="E1" s="155"/>
      <c r="F1" s="155"/>
      <c r="G1" s="155"/>
      <c r="H1" s="155"/>
      <c r="I1" s="155"/>
    </row>
    <row r="2" spans="1:9" ht="27" customHeight="1">
      <c r="A2" s="156" t="s">
        <v>89</v>
      </c>
      <c r="B2" s="156"/>
      <c r="C2" s="156"/>
      <c r="D2" s="156"/>
      <c r="E2" s="156"/>
      <c r="F2" s="156"/>
      <c r="G2" s="156"/>
      <c r="H2" s="156"/>
      <c r="I2" s="156"/>
    </row>
    <row r="3" spans="1:9" ht="27" customHeight="1">
      <c r="A3" s="156" t="s">
        <v>200</v>
      </c>
      <c r="B3" s="156"/>
      <c r="C3" s="156"/>
      <c r="D3" s="156"/>
      <c r="E3" s="156"/>
      <c r="F3" s="156"/>
      <c r="G3" s="156"/>
      <c r="H3" s="156"/>
      <c r="I3" s="156"/>
    </row>
    <row r="4" spans="1:9" ht="27" customHeight="1">
      <c r="A4" s="32"/>
      <c r="B4" s="32"/>
      <c r="C4" s="32"/>
      <c r="D4" s="32"/>
      <c r="E4" s="32"/>
      <c r="F4" s="32"/>
      <c r="G4" s="32"/>
      <c r="H4" s="32"/>
      <c r="I4" s="32"/>
    </row>
    <row r="5" spans="1:9" ht="27" customHeight="1">
      <c r="A5" s="32"/>
      <c r="B5" s="32"/>
      <c r="C5" s="32"/>
      <c r="D5" s="32"/>
      <c r="E5" s="32"/>
      <c r="F5" s="32"/>
      <c r="G5" s="32"/>
      <c r="H5" s="32"/>
      <c r="I5" s="20" t="s">
        <v>190</v>
      </c>
    </row>
    <row r="6" spans="1:9" s="21" customFormat="1" ht="27" customHeight="1">
      <c r="A6" s="16"/>
      <c r="B6" s="24"/>
      <c r="C6" s="23"/>
      <c r="D6" s="23" t="s">
        <v>189</v>
      </c>
      <c r="E6" s="23"/>
      <c r="F6" s="19"/>
      <c r="G6" s="157" t="s">
        <v>188</v>
      </c>
      <c r="H6" s="157"/>
      <c r="I6" s="157"/>
    </row>
    <row r="7" spans="1:9" ht="27" customHeight="1">
      <c r="B7" s="30" t="s">
        <v>6</v>
      </c>
      <c r="C7" s="41" t="s">
        <v>193</v>
      </c>
      <c r="D7" s="56"/>
      <c r="E7" s="41" t="s">
        <v>168</v>
      </c>
      <c r="F7" s="56"/>
      <c r="G7" s="41" t="s">
        <v>193</v>
      </c>
      <c r="H7" s="56"/>
      <c r="I7" s="41" t="s">
        <v>168</v>
      </c>
    </row>
    <row r="8" spans="1:9" ht="27" customHeight="1">
      <c r="A8" s="43" t="s">
        <v>29</v>
      </c>
      <c r="B8" s="43"/>
      <c r="C8" s="90">
        <v>177554603.19</v>
      </c>
      <c r="D8" s="90"/>
      <c r="E8" s="90">
        <v>194186227.23000002</v>
      </c>
      <c r="F8" s="90"/>
      <c r="G8" s="90">
        <v>138020581.97999999</v>
      </c>
      <c r="H8" s="90"/>
      <c r="I8" s="90">
        <v>170471379.18000001</v>
      </c>
    </row>
    <row r="9" spans="1:9" ht="27" customHeight="1">
      <c r="A9" s="43" t="s">
        <v>106</v>
      </c>
      <c r="B9" s="43"/>
      <c r="C9" s="90">
        <v>93772563.519999996</v>
      </c>
      <c r="D9" s="90"/>
      <c r="E9" s="90">
        <v>72188100.659999967</v>
      </c>
      <c r="F9" s="90"/>
      <c r="G9" s="90">
        <v>93772563.5200001</v>
      </c>
      <c r="H9" s="90"/>
      <c r="I9" s="90">
        <v>68399142.99999997</v>
      </c>
    </row>
    <row r="10" spans="1:9" ht="27" customHeight="1">
      <c r="A10" s="43" t="s">
        <v>31</v>
      </c>
      <c r="B10" s="43"/>
      <c r="C10" s="90">
        <v>1707333.1400000001</v>
      </c>
      <c r="D10" s="90"/>
      <c r="E10" s="90">
        <v>972649.53</v>
      </c>
      <c r="F10" s="90"/>
      <c r="G10" s="90">
        <v>1673333.1400000001</v>
      </c>
      <c r="H10" s="90"/>
      <c r="I10" s="90">
        <v>1760051.67</v>
      </c>
    </row>
    <row r="11" spans="1:9" ht="27" customHeight="1">
      <c r="A11" s="43" t="s">
        <v>30</v>
      </c>
      <c r="B11" s="43"/>
      <c r="C11" s="48">
        <f>SUM(C8:C10)</f>
        <v>273034499.84999996</v>
      </c>
      <c r="D11" s="37"/>
      <c r="E11" s="48">
        <f>SUM(E8:E10)</f>
        <v>267346977.41999999</v>
      </c>
      <c r="F11" s="37"/>
      <c r="G11" s="48">
        <f>SUM(G8:G10)</f>
        <v>233466478.64000008</v>
      </c>
      <c r="H11" s="37"/>
      <c r="I11" s="48">
        <f>SUM(I8:I10)</f>
        <v>240630573.84999996</v>
      </c>
    </row>
    <row r="12" spans="1:9" ht="27" customHeight="1">
      <c r="A12" s="43" t="s">
        <v>129</v>
      </c>
      <c r="B12" s="43"/>
      <c r="C12" s="90">
        <v>-124984967.01999995</v>
      </c>
      <c r="D12" s="90"/>
      <c r="E12" s="90">
        <v>-143857935.76000002</v>
      </c>
      <c r="F12" s="90"/>
      <c r="G12" s="90">
        <v>-98151992.149999961</v>
      </c>
      <c r="H12" s="90"/>
      <c r="I12" s="90">
        <v>-130631928.77000004</v>
      </c>
    </row>
    <row r="13" spans="1:9" ht="27" customHeight="1">
      <c r="A13" s="43" t="s">
        <v>107</v>
      </c>
      <c r="B13" s="43"/>
      <c r="C13" s="90">
        <v>-86553821.719999999</v>
      </c>
      <c r="D13" s="90"/>
      <c r="E13" s="90">
        <v>-67113076.770000011</v>
      </c>
      <c r="F13" s="90"/>
      <c r="G13" s="90">
        <v>-86553821.719999999</v>
      </c>
      <c r="H13" s="90"/>
      <c r="I13" s="90">
        <v>-63556694.370000012</v>
      </c>
    </row>
    <row r="14" spans="1:9" ht="27" customHeight="1">
      <c r="A14" s="43" t="s">
        <v>95</v>
      </c>
      <c r="B14" s="43"/>
      <c r="C14" s="48">
        <f>SUM(C12:C13)</f>
        <v>-211538788.73999995</v>
      </c>
      <c r="D14" s="37"/>
      <c r="E14" s="48">
        <f>SUM(E12:E13)</f>
        <v>-210971012.53000003</v>
      </c>
      <c r="F14" s="37"/>
      <c r="G14" s="48">
        <f>SUM(G12:G13)</f>
        <v>-184705813.86999995</v>
      </c>
      <c r="H14" s="37"/>
      <c r="I14" s="48">
        <f>SUM(I12:I13)</f>
        <v>-194188623.14000005</v>
      </c>
    </row>
    <row r="15" spans="1:9" ht="27" customHeight="1">
      <c r="A15" s="43" t="s">
        <v>128</v>
      </c>
      <c r="B15" s="43"/>
      <c r="C15" s="37">
        <f>C11+C14</f>
        <v>61495711.110000014</v>
      </c>
      <c r="D15" s="37"/>
      <c r="E15" s="37">
        <f>E11+E14</f>
        <v>56375964.889999956</v>
      </c>
      <c r="F15" s="37"/>
      <c r="G15" s="37">
        <f>G11+G14</f>
        <v>48760664.77000013</v>
      </c>
      <c r="H15" s="37"/>
      <c r="I15" s="37">
        <f>I11+I14</f>
        <v>46441950.709999919</v>
      </c>
    </row>
    <row r="16" spans="1:9" ht="27" customHeight="1">
      <c r="A16" s="43" t="s">
        <v>32</v>
      </c>
      <c r="B16" s="43"/>
      <c r="C16" s="37">
        <v>657738.6100000001</v>
      </c>
      <c r="D16" s="37"/>
      <c r="E16" s="37">
        <v>2005762.1100000008</v>
      </c>
      <c r="F16" s="37"/>
      <c r="G16" s="37">
        <v>1156785.27</v>
      </c>
      <c r="H16" s="37"/>
      <c r="I16" s="37">
        <v>2569360.4600000009</v>
      </c>
    </row>
    <row r="17" spans="1:9" ht="27" customHeight="1">
      <c r="A17" s="43" t="s">
        <v>199</v>
      </c>
      <c r="B17" s="43"/>
      <c r="C17" s="133">
        <v>68185.399999999994</v>
      </c>
      <c r="D17" s="90"/>
      <c r="E17" s="133">
        <v>0</v>
      </c>
      <c r="F17" s="90"/>
      <c r="G17" s="133">
        <v>0</v>
      </c>
      <c r="H17" s="90"/>
      <c r="I17" s="133">
        <v>0</v>
      </c>
    </row>
    <row r="18" spans="1:9" ht="27" customHeight="1">
      <c r="A18" s="16" t="s">
        <v>34</v>
      </c>
      <c r="C18" s="37">
        <f>SUM(C15:C17)</f>
        <v>62221635.120000012</v>
      </c>
      <c r="D18" s="37"/>
      <c r="E18" s="37">
        <f>SUM(E15:E17)</f>
        <v>58381726.999999955</v>
      </c>
      <c r="F18" s="37"/>
      <c r="G18" s="37">
        <f>SUM(G15:G17)</f>
        <v>49917450.040000133</v>
      </c>
      <c r="H18" s="37"/>
      <c r="I18" s="37">
        <f>SUM(I15:I17)</f>
        <v>49011311.16999992</v>
      </c>
    </row>
    <row r="19" spans="1:9" ht="27" customHeight="1">
      <c r="A19" s="43" t="s">
        <v>96</v>
      </c>
      <c r="B19" s="43"/>
      <c r="C19" s="79">
        <v>-20744873.639999993</v>
      </c>
      <c r="D19" s="90"/>
      <c r="E19" s="79">
        <v>-20473130.210000023</v>
      </c>
      <c r="F19" s="90"/>
      <c r="G19" s="79">
        <v>-20744873.639999993</v>
      </c>
      <c r="H19" s="90"/>
      <c r="I19" s="79">
        <v>-20473130.210000023</v>
      </c>
    </row>
    <row r="20" spans="1:9" ht="27" customHeight="1">
      <c r="A20" s="43" t="s">
        <v>33</v>
      </c>
      <c r="B20" s="43"/>
      <c r="C20" s="79">
        <v>-24460905.800000001</v>
      </c>
      <c r="D20" s="90"/>
      <c r="E20" s="79">
        <v>-25261387.879999995</v>
      </c>
      <c r="F20" s="90"/>
      <c r="G20" s="79">
        <v>-23125168.149999999</v>
      </c>
      <c r="H20" s="90"/>
      <c r="I20" s="79">
        <v>-24471852.309999995</v>
      </c>
    </row>
    <row r="21" spans="1:9" ht="27" customHeight="1">
      <c r="A21" s="16" t="s">
        <v>35</v>
      </c>
      <c r="C21" s="48">
        <f>SUM(C19:C20)</f>
        <v>-45205779.439999998</v>
      </c>
      <c r="D21" s="37"/>
      <c r="E21" s="48">
        <f>SUM(E19:E20)</f>
        <v>-45734518.090000018</v>
      </c>
      <c r="F21" s="37"/>
      <c r="G21" s="48">
        <f>SUM(G19:G20)</f>
        <v>-43870041.789999992</v>
      </c>
      <c r="H21" s="37"/>
      <c r="I21" s="48">
        <f>SUM(I19:I20)</f>
        <v>-44944982.520000018</v>
      </c>
    </row>
    <row r="22" spans="1:9" ht="27" customHeight="1">
      <c r="A22" s="16" t="s">
        <v>153</v>
      </c>
      <c r="C22" s="90">
        <f>C18+C21</f>
        <v>17015855.680000015</v>
      </c>
      <c r="D22" s="37"/>
      <c r="E22" s="90">
        <f>E18+E21</f>
        <v>12647208.909999937</v>
      </c>
      <c r="F22" s="37"/>
      <c r="G22" s="90">
        <f>G18+G21</f>
        <v>6047408.2500001416</v>
      </c>
      <c r="H22" s="37"/>
      <c r="I22" s="90">
        <f>I18+I21</f>
        <v>4066328.6499999017</v>
      </c>
    </row>
    <row r="23" spans="1:9" ht="27" customHeight="1">
      <c r="A23" s="16" t="s">
        <v>140</v>
      </c>
      <c r="C23" s="90">
        <v>764538.80999999982</v>
      </c>
      <c r="D23" s="90"/>
      <c r="E23" s="90">
        <v>1065037.3900000004</v>
      </c>
      <c r="F23" s="90"/>
      <c r="G23" s="90">
        <v>762614.39999999991</v>
      </c>
      <c r="H23" s="90"/>
      <c r="I23" s="90">
        <v>1063880.3200000003</v>
      </c>
    </row>
    <row r="24" spans="1:9" ht="27" customHeight="1">
      <c r="A24" s="43" t="s">
        <v>38</v>
      </c>
      <c r="C24" s="79">
        <v>-1460510.1199999999</v>
      </c>
      <c r="D24" s="90"/>
      <c r="E24" s="79">
        <v>-859602.2</v>
      </c>
      <c r="F24" s="90"/>
      <c r="G24" s="79">
        <v>-1566332.0399999998</v>
      </c>
      <c r="H24" s="79"/>
      <c r="I24" s="79">
        <v>-1027602.2</v>
      </c>
    </row>
    <row r="25" spans="1:9" ht="27" customHeight="1">
      <c r="A25" s="43" t="s">
        <v>173</v>
      </c>
      <c r="C25" s="96"/>
      <c r="D25" s="90"/>
      <c r="E25" s="96"/>
      <c r="F25" s="90"/>
      <c r="G25" s="96"/>
      <c r="H25" s="96"/>
      <c r="I25" s="96"/>
    </row>
    <row r="26" spans="1:9" ht="27" customHeight="1">
      <c r="A26" s="134" t="s">
        <v>174</v>
      </c>
      <c r="B26" s="41" t="s">
        <v>230</v>
      </c>
      <c r="C26" s="135">
        <v>-5291801.29</v>
      </c>
      <c r="D26" s="90"/>
      <c r="E26" s="135">
        <v>-700286.78</v>
      </c>
      <c r="F26" s="90"/>
      <c r="G26" s="135">
        <v>0</v>
      </c>
      <c r="H26" s="90"/>
      <c r="I26" s="135">
        <v>0</v>
      </c>
    </row>
    <row r="27" spans="1:9" ht="27" customHeight="1">
      <c r="A27" s="43" t="s">
        <v>154</v>
      </c>
      <c r="B27" s="45"/>
      <c r="C27" s="37">
        <f>SUM(C22:C26)</f>
        <v>11028083.080000013</v>
      </c>
      <c r="D27" s="37"/>
      <c r="E27" s="37">
        <f>SUM(E22:E26)</f>
        <v>12152357.319999939</v>
      </c>
      <c r="F27" s="37"/>
      <c r="G27" s="37">
        <f>SUM(G22:G26)</f>
        <v>5243690.6100001419</v>
      </c>
      <c r="H27" s="37"/>
      <c r="I27" s="37">
        <f>SUM(I22:I26)</f>
        <v>4102606.7699999018</v>
      </c>
    </row>
    <row r="28" spans="1:9" ht="27" customHeight="1">
      <c r="A28" s="43" t="s">
        <v>156</v>
      </c>
      <c r="B28" s="41" t="s">
        <v>231</v>
      </c>
      <c r="C28" s="135">
        <v>-1758769.4</v>
      </c>
      <c r="D28" s="90"/>
      <c r="E28" s="135">
        <v>-2439160.5</v>
      </c>
      <c r="F28" s="90"/>
      <c r="G28" s="135">
        <v>-1282556.8500000001</v>
      </c>
      <c r="H28" s="90"/>
      <c r="I28" s="135">
        <v>-1166413.96</v>
      </c>
    </row>
    <row r="29" spans="1:9" ht="27" customHeight="1">
      <c r="A29" s="43" t="s">
        <v>152</v>
      </c>
      <c r="B29" s="43"/>
      <c r="C29" s="48">
        <f>SUM(C27:C28)</f>
        <v>9269313.6800000127</v>
      </c>
      <c r="D29" s="37"/>
      <c r="E29" s="48">
        <f>SUM(E27:E28)</f>
        <v>9713196.8199999388</v>
      </c>
      <c r="F29" s="37"/>
      <c r="G29" s="48">
        <f>SUM(G27:G28)</f>
        <v>3961133.7600001418</v>
      </c>
      <c r="H29" s="37"/>
      <c r="I29" s="48">
        <f>SUM(I27:I28)</f>
        <v>2936192.8099999018</v>
      </c>
    </row>
    <row r="30" spans="1:9" ht="27" customHeight="1">
      <c r="A30" s="21"/>
      <c r="B30" s="21"/>
      <c r="C30" s="56"/>
      <c r="D30" s="21"/>
      <c r="E30" s="56"/>
      <c r="G30" s="56"/>
      <c r="I30" s="56"/>
    </row>
    <row r="31" spans="1:9" ht="27" customHeight="1">
      <c r="A31" s="21"/>
      <c r="B31" s="21"/>
      <c r="C31" s="56"/>
      <c r="D31" s="21"/>
      <c r="E31" s="56"/>
      <c r="G31" s="56"/>
      <c r="I31" s="56"/>
    </row>
    <row r="32" spans="1:9" ht="27" customHeight="1">
      <c r="A32" s="43" t="s">
        <v>14</v>
      </c>
      <c r="B32" s="43"/>
    </row>
    <row r="33" spans="1:9" ht="27" customHeight="1">
      <c r="A33" s="43"/>
      <c r="B33" s="43"/>
    </row>
    <row r="34" spans="1:9" ht="27" customHeight="1">
      <c r="A34" s="43"/>
      <c r="B34" s="43"/>
    </row>
    <row r="35" spans="1:9" s="21" customFormat="1" ht="27" customHeight="1">
      <c r="A35" s="43"/>
      <c r="B35" s="43"/>
      <c r="C35" s="33"/>
      <c r="D35" s="16"/>
      <c r="E35" s="16"/>
      <c r="F35" s="16"/>
      <c r="G35" s="16"/>
      <c r="H35" s="16"/>
      <c r="I35" s="16"/>
    </row>
    <row r="36" spans="1:9" ht="27" customHeight="1">
      <c r="A36" s="123" t="s">
        <v>71</v>
      </c>
      <c r="B36" s="123"/>
      <c r="C36" s="123"/>
      <c r="D36" s="123"/>
      <c r="E36" s="123" t="s">
        <v>90</v>
      </c>
      <c r="F36" s="123"/>
      <c r="H36" s="123"/>
      <c r="I36" s="123"/>
    </row>
    <row r="37" spans="1:9" ht="27" customHeight="1">
      <c r="A37" s="124" t="s">
        <v>72</v>
      </c>
      <c r="B37" s="124"/>
      <c r="C37" s="124"/>
      <c r="D37" s="132"/>
      <c r="E37" s="43" t="s">
        <v>151</v>
      </c>
      <c r="F37" s="60"/>
      <c r="G37" s="60"/>
      <c r="H37" s="132"/>
      <c r="I37" s="132"/>
    </row>
    <row r="38" spans="1:9" ht="26.25" customHeight="1">
      <c r="A38" s="159" t="s">
        <v>0</v>
      </c>
      <c r="B38" s="159"/>
      <c r="C38" s="159"/>
      <c r="D38" s="159"/>
      <c r="E38" s="159"/>
      <c r="F38" s="159"/>
      <c r="G38" s="159"/>
      <c r="H38" s="159"/>
      <c r="I38" s="159"/>
    </row>
    <row r="39" spans="1:9" ht="26.25" customHeight="1">
      <c r="A39" s="155" t="s">
        <v>111</v>
      </c>
      <c r="B39" s="155"/>
      <c r="C39" s="155"/>
      <c r="D39" s="155"/>
      <c r="E39" s="155"/>
      <c r="F39" s="155"/>
      <c r="G39" s="155"/>
      <c r="H39" s="155"/>
      <c r="I39" s="155"/>
    </row>
    <row r="40" spans="1:9" ht="26.25" customHeight="1">
      <c r="A40" s="156" t="s">
        <v>108</v>
      </c>
      <c r="B40" s="156"/>
      <c r="C40" s="156"/>
      <c r="D40" s="156"/>
      <c r="E40" s="156"/>
      <c r="F40" s="156"/>
      <c r="G40" s="156"/>
      <c r="H40" s="156"/>
      <c r="I40" s="156"/>
    </row>
    <row r="41" spans="1:9" ht="26.25" customHeight="1">
      <c r="A41" s="156" t="s">
        <v>200</v>
      </c>
      <c r="B41" s="156"/>
      <c r="C41" s="156"/>
      <c r="D41" s="156"/>
      <c r="E41" s="156"/>
      <c r="F41" s="156"/>
      <c r="G41" s="156"/>
      <c r="H41" s="156"/>
      <c r="I41" s="156"/>
    </row>
    <row r="42" spans="1:9" ht="26.25" customHeight="1">
      <c r="A42" s="32"/>
      <c r="B42" s="32"/>
      <c r="C42" s="32"/>
      <c r="D42" s="32"/>
      <c r="E42" s="32"/>
      <c r="F42" s="32"/>
      <c r="G42" s="32"/>
      <c r="H42" s="32"/>
      <c r="I42" s="32"/>
    </row>
    <row r="43" spans="1:9" ht="26.25" customHeight="1">
      <c r="A43" s="32"/>
      <c r="B43" s="32"/>
      <c r="C43" s="32"/>
      <c r="D43" s="32"/>
      <c r="E43" s="32"/>
      <c r="F43" s="32"/>
      <c r="G43" s="32"/>
      <c r="H43" s="32"/>
      <c r="I43" s="20" t="s">
        <v>190</v>
      </c>
    </row>
    <row r="44" spans="1:9" ht="27" customHeight="1">
      <c r="B44" s="24"/>
      <c r="C44" s="23"/>
      <c r="D44" s="23" t="s">
        <v>189</v>
      </c>
      <c r="E44" s="23"/>
      <c r="F44" s="19"/>
      <c r="G44" s="157" t="s">
        <v>188</v>
      </c>
      <c r="H44" s="157"/>
      <c r="I44" s="157"/>
    </row>
    <row r="45" spans="1:9" ht="27" customHeight="1">
      <c r="B45" s="30" t="s">
        <v>6</v>
      </c>
      <c r="C45" s="41" t="s">
        <v>193</v>
      </c>
      <c r="D45" s="56"/>
      <c r="E45" s="41" t="s">
        <v>168</v>
      </c>
      <c r="F45" s="56"/>
      <c r="G45" s="41" t="s">
        <v>193</v>
      </c>
      <c r="H45" s="56"/>
      <c r="I45" s="41" t="s">
        <v>168</v>
      </c>
    </row>
    <row r="46" spans="1:9" ht="27" customHeight="1">
      <c r="A46" s="136" t="s">
        <v>176</v>
      </c>
      <c r="B46" s="30"/>
      <c r="C46" s="41"/>
      <c r="D46" s="56"/>
      <c r="E46" s="41"/>
      <c r="F46" s="56"/>
      <c r="G46" s="41"/>
      <c r="H46" s="56"/>
      <c r="I46" s="41"/>
    </row>
    <row r="47" spans="1:9" ht="27" customHeight="1">
      <c r="A47" s="136" t="s">
        <v>217</v>
      </c>
      <c r="B47" s="30"/>
      <c r="C47" s="41"/>
      <c r="D47" s="56"/>
      <c r="E47" s="41"/>
      <c r="F47" s="56"/>
      <c r="G47" s="41"/>
      <c r="H47" s="56"/>
      <c r="I47" s="41"/>
    </row>
    <row r="48" spans="1:9" ht="27" customHeight="1">
      <c r="A48" s="137" t="s">
        <v>218</v>
      </c>
      <c r="B48" s="30"/>
      <c r="C48" s="90">
        <v>0</v>
      </c>
      <c r="D48" s="90"/>
      <c r="E48" s="90">
        <v>1309467.5</v>
      </c>
      <c r="F48" s="90"/>
      <c r="G48" s="90">
        <v>0</v>
      </c>
      <c r="H48" s="90"/>
      <c r="I48" s="90">
        <v>921247.5</v>
      </c>
    </row>
    <row r="49" spans="1:9" ht="27" customHeight="1">
      <c r="A49" s="136" t="s">
        <v>219</v>
      </c>
      <c r="B49" s="41" t="s">
        <v>220</v>
      </c>
      <c r="C49" s="135">
        <v>0</v>
      </c>
      <c r="D49" s="90"/>
      <c r="E49" s="135">
        <v>-239909.86000000002</v>
      </c>
      <c r="F49" s="90"/>
      <c r="G49" s="135">
        <v>0</v>
      </c>
      <c r="H49" s="90"/>
      <c r="I49" s="135">
        <v>-184249.60000000001</v>
      </c>
    </row>
    <row r="50" spans="1:9" ht="27" customHeight="1">
      <c r="A50" s="136" t="s">
        <v>177</v>
      </c>
      <c r="B50" s="41"/>
      <c r="C50" s="138">
        <f>SUM(C47:C49)</f>
        <v>0</v>
      </c>
      <c r="D50" s="90"/>
      <c r="E50" s="138">
        <f>SUM(E47:E49)</f>
        <v>1069557.6399999999</v>
      </c>
      <c r="F50" s="90"/>
      <c r="G50" s="138">
        <f>SUM(G47:G49)</f>
        <v>0</v>
      </c>
      <c r="H50" s="90"/>
      <c r="I50" s="138">
        <f>SUM(I47:I49)</f>
        <v>736997.9</v>
      </c>
    </row>
    <row r="51" spans="1:9" ht="27" customHeight="1" thickBot="1">
      <c r="A51" s="119" t="s">
        <v>184</v>
      </c>
      <c r="B51" s="30"/>
      <c r="C51" s="139">
        <f>C29+C50</f>
        <v>9269313.6800000127</v>
      </c>
      <c r="D51" s="90"/>
      <c r="E51" s="139">
        <f>E29+E50</f>
        <v>10782754.459999939</v>
      </c>
      <c r="F51" s="90"/>
      <c r="G51" s="139">
        <f>G29+G50</f>
        <v>3961133.7600001418</v>
      </c>
      <c r="H51" s="90"/>
      <c r="I51" s="139">
        <f>I29+I50</f>
        <v>3673190.7099999017</v>
      </c>
    </row>
    <row r="52" spans="1:9" ht="27" customHeight="1" thickTop="1">
      <c r="A52" s="136"/>
      <c r="B52" s="30"/>
      <c r="C52" s="90"/>
      <c r="D52" s="90"/>
      <c r="E52" s="90"/>
      <c r="F52" s="90"/>
      <c r="G52" s="90"/>
      <c r="H52" s="90"/>
      <c r="I52" s="90"/>
    </row>
    <row r="53" spans="1:9" ht="27" customHeight="1">
      <c r="A53" s="43" t="s">
        <v>149</v>
      </c>
      <c r="B53" s="43"/>
      <c r="C53" s="56"/>
      <c r="E53" s="56"/>
      <c r="F53" s="1"/>
      <c r="G53" s="1"/>
      <c r="H53" s="2"/>
      <c r="I53" s="1"/>
    </row>
    <row r="54" spans="1:9" ht="27" customHeight="1">
      <c r="A54" s="43" t="s">
        <v>36</v>
      </c>
      <c r="B54" s="43"/>
      <c r="C54" s="37">
        <f>C56-C55</f>
        <v>9269304.8700000122</v>
      </c>
      <c r="D54" s="140"/>
      <c r="E54" s="37">
        <f>E56-E55</f>
        <v>9713196.5099999383</v>
      </c>
      <c r="F54" s="9"/>
      <c r="G54" s="37">
        <f>G56-G55</f>
        <v>3961133.7600001418</v>
      </c>
      <c r="H54" s="10"/>
      <c r="I54" s="37">
        <f>I56-I55</f>
        <v>2936192.8099999018</v>
      </c>
    </row>
    <row r="55" spans="1:9" s="21" customFormat="1" ht="27" customHeight="1">
      <c r="A55" s="16" t="s">
        <v>37</v>
      </c>
      <c r="B55" s="16"/>
      <c r="C55" s="79">
        <v>8.8100000000000023</v>
      </c>
      <c r="D55" s="90"/>
      <c r="E55" s="79">
        <v>0.31</v>
      </c>
      <c r="F55" s="90"/>
      <c r="G55" s="90">
        <v>0</v>
      </c>
      <c r="H55" s="90"/>
      <c r="I55" s="90">
        <v>0</v>
      </c>
    </row>
    <row r="56" spans="1:9" ht="27" customHeight="1" thickBot="1">
      <c r="A56" s="21"/>
      <c r="B56" s="21"/>
      <c r="C56" s="54">
        <f>C29</f>
        <v>9269313.6800000127</v>
      </c>
      <c r="D56" s="140"/>
      <c r="E56" s="54">
        <f>E29</f>
        <v>9713196.8199999388</v>
      </c>
      <c r="F56" s="37"/>
      <c r="G56" s="54">
        <f>G29</f>
        <v>3961133.7600001418</v>
      </c>
      <c r="H56" s="37"/>
      <c r="I56" s="54">
        <f>I29</f>
        <v>2936192.8099999018</v>
      </c>
    </row>
    <row r="57" spans="1:9" ht="27" customHeight="1" thickTop="1">
      <c r="A57" s="141" t="s">
        <v>185</v>
      </c>
      <c r="B57" s="142"/>
      <c r="C57" s="143"/>
      <c r="D57" s="143"/>
      <c r="E57" s="144"/>
      <c r="F57" s="6"/>
      <c r="G57" s="6"/>
      <c r="H57" s="7"/>
      <c r="I57" s="6"/>
    </row>
    <row r="58" spans="1:9" s="21" customFormat="1" ht="27" customHeight="1">
      <c r="A58" s="43" t="s">
        <v>36</v>
      </c>
      <c r="B58" s="145"/>
      <c r="C58" s="37">
        <f>C60-C59</f>
        <v>9269304.8700000122</v>
      </c>
      <c r="D58" s="140"/>
      <c r="E58" s="37">
        <f>E60-E59</f>
        <v>10782752.979999939</v>
      </c>
      <c r="F58" s="9"/>
      <c r="G58" s="37">
        <f>G60-G59</f>
        <v>3961133.7600001418</v>
      </c>
      <c r="H58" s="10"/>
      <c r="I58" s="37">
        <f>I60-I59</f>
        <v>3673190.7099999017</v>
      </c>
    </row>
    <row r="59" spans="1:9" s="21" customFormat="1" ht="27" customHeight="1">
      <c r="A59" s="16" t="s">
        <v>37</v>
      </c>
      <c r="B59" s="145"/>
      <c r="C59" s="79">
        <v>8.8100000000000023</v>
      </c>
      <c r="D59" s="37"/>
      <c r="E59" s="63">
        <v>1.480000000000004</v>
      </c>
      <c r="F59" s="39"/>
      <c r="G59" s="37">
        <v>0</v>
      </c>
      <c r="H59" s="37"/>
      <c r="I59" s="37">
        <v>0</v>
      </c>
    </row>
    <row r="60" spans="1:9" s="21" customFormat="1" ht="27" customHeight="1" thickBot="1">
      <c r="B60" s="145"/>
      <c r="C60" s="146">
        <f>+C51</f>
        <v>9269313.6800000127</v>
      </c>
      <c r="D60" s="147"/>
      <c r="E60" s="146">
        <f>+E51</f>
        <v>10782754.459999939</v>
      </c>
      <c r="F60" s="143"/>
      <c r="G60" s="146">
        <f>+G51</f>
        <v>3961133.7600001418</v>
      </c>
      <c r="H60" s="143"/>
      <c r="I60" s="146">
        <f>+I51</f>
        <v>3673190.7099999017</v>
      </c>
    </row>
    <row r="61" spans="1:9" s="60" customFormat="1" ht="27" customHeight="1" thickTop="1">
      <c r="A61" s="21"/>
      <c r="B61" s="136"/>
      <c r="C61" s="56"/>
      <c r="D61" s="21"/>
      <c r="E61" s="56"/>
      <c r="F61" s="16"/>
      <c r="G61" s="56"/>
      <c r="H61" s="16"/>
      <c r="I61" s="56"/>
    </row>
    <row r="62" spans="1:9" s="149" customFormat="1" ht="27" customHeight="1">
      <c r="A62" s="136" t="s">
        <v>125</v>
      </c>
      <c r="B62" s="35" t="s">
        <v>229</v>
      </c>
      <c r="C62" s="56"/>
      <c r="D62" s="148"/>
      <c r="E62" s="56"/>
      <c r="F62" s="56"/>
      <c r="G62" s="56"/>
      <c r="H62" s="56"/>
      <c r="I62" s="56"/>
    </row>
    <row r="63" spans="1:9" s="149" customFormat="1" ht="27" customHeight="1">
      <c r="A63" s="136" t="s">
        <v>169</v>
      </c>
      <c r="B63" s="35"/>
      <c r="C63" s="150">
        <f>+ROUND((C54)/C65,4)</f>
        <v>2.0199999999999999E-2</v>
      </c>
      <c r="D63" s="151"/>
      <c r="E63" s="150">
        <f>+ROUND((E54)/E65,4)</f>
        <v>2.1100000000000001E-2</v>
      </c>
      <c r="F63" s="150"/>
      <c r="G63" s="150">
        <f>+ROUND((G54)/G65,4)</f>
        <v>8.6E-3</v>
      </c>
      <c r="H63" s="150"/>
      <c r="I63" s="150">
        <f>+ROUND((I54)/I65,4)</f>
        <v>6.4000000000000003E-3</v>
      </c>
    </row>
    <row r="64" spans="1:9" s="21" customFormat="1" ht="27" customHeight="1">
      <c r="A64" s="16" t="s">
        <v>120</v>
      </c>
      <c r="B64" s="136"/>
      <c r="C64" s="56"/>
      <c r="E64" s="56"/>
      <c r="F64" s="16"/>
      <c r="G64" s="56"/>
      <c r="H64" s="16"/>
      <c r="I64" s="56"/>
    </row>
    <row r="65" spans="1:9" s="21" customFormat="1" ht="27" customHeight="1">
      <c r="A65" s="16" t="s">
        <v>121</v>
      </c>
      <c r="B65" s="136"/>
      <c r="C65" s="152">
        <v>460000000</v>
      </c>
      <c r="D65" s="79"/>
      <c r="E65" s="152">
        <v>460000000</v>
      </c>
      <c r="F65" s="79"/>
      <c r="G65" s="152">
        <v>460000000</v>
      </c>
      <c r="H65" s="79"/>
      <c r="I65" s="152">
        <v>460000000</v>
      </c>
    </row>
    <row r="66" spans="1:9" s="21" customFormat="1" ht="27" customHeight="1">
      <c r="A66" s="119"/>
      <c r="B66" s="43"/>
      <c r="C66" s="153"/>
      <c r="D66" s="153"/>
      <c r="E66" s="153"/>
      <c r="F66" s="153"/>
      <c r="G66" s="153"/>
      <c r="H66" s="154"/>
      <c r="I66" s="153"/>
    </row>
    <row r="67" spans="1:9" s="21" customFormat="1" ht="22">
      <c r="A67" s="16"/>
      <c r="B67" s="43"/>
      <c r="C67" s="152"/>
      <c r="D67" s="79"/>
      <c r="E67" s="152"/>
      <c r="F67" s="79"/>
      <c r="G67" s="152"/>
      <c r="H67" s="79"/>
      <c r="I67" s="152"/>
    </row>
    <row r="68" spans="1:9" s="21" customFormat="1" ht="27" customHeight="1">
      <c r="A68" s="43" t="s">
        <v>14</v>
      </c>
      <c r="B68" s="43"/>
      <c r="C68" s="33"/>
      <c r="D68" s="16"/>
      <c r="E68" s="16"/>
      <c r="F68" s="16"/>
      <c r="G68" s="16"/>
      <c r="H68" s="16"/>
      <c r="I68" s="16"/>
    </row>
    <row r="69" spans="1:9" ht="27" customHeight="1">
      <c r="A69" s="43"/>
      <c r="B69" s="43"/>
    </row>
    <row r="70" spans="1:9" ht="27" customHeight="1">
      <c r="A70" s="43"/>
      <c r="B70" s="43"/>
    </row>
    <row r="71" spans="1:9" ht="27" customHeight="1">
      <c r="A71" s="123" t="s">
        <v>71</v>
      </c>
      <c r="B71" s="123"/>
      <c r="C71" s="123"/>
      <c r="D71" s="123"/>
      <c r="E71" s="123" t="s">
        <v>90</v>
      </c>
      <c r="F71" s="123"/>
      <c r="H71" s="123"/>
      <c r="I71" s="123"/>
    </row>
    <row r="72" spans="1:9" ht="27" customHeight="1">
      <c r="A72" s="124" t="s">
        <v>72</v>
      </c>
      <c r="B72" s="124"/>
      <c r="C72" s="124"/>
      <c r="D72" s="132"/>
      <c r="E72" s="43" t="s">
        <v>151</v>
      </c>
      <c r="F72" s="60"/>
      <c r="G72" s="60"/>
      <c r="H72" s="132"/>
      <c r="I72" s="132"/>
    </row>
  </sheetData>
  <mergeCells count="9">
    <mergeCell ref="A40:I40"/>
    <mergeCell ref="A41:I41"/>
    <mergeCell ref="G44:I44"/>
    <mergeCell ref="A1:I1"/>
    <mergeCell ref="A2:I2"/>
    <mergeCell ref="A3:I3"/>
    <mergeCell ref="G6:I6"/>
    <mergeCell ref="A38:I38"/>
    <mergeCell ref="A39:I39"/>
  </mergeCells>
  <pageMargins left="0.78740157480314965" right="0.39370078740157483" top="0.59055118110236227" bottom="0.46" header="0.31496062992125984" footer="0.27559055118110237"/>
  <pageSetup paperSize="9" scale="8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7"/>
  <sheetViews>
    <sheetView zoomScale="90" zoomScaleNormal="90" zoomScaleSheetLayoutView="100" workbookViewId="0">
      <selection activeCell="G110" sqref="G110"/>
    </sheetView>
  </sheetViews>
  <sheetFormatPr defaultColWidth="9.33203125" defaultRowHeight="22.5" customHeight="1"/>
  <cols>
    <col min="1" max="1" width="9.33203125" style="102"/>
    <col min="2" max="5" width="9.33203125" style="102" customWidth="1"/>
    <col min="6" max="6" width="7.44140625" style="102" customWidth="1"/>
    <col min="7" max="7" width="7.77734375" style="102" customWidth="1"/>
    <col min="8" max="8" width="16.77734375" style="102" customWidth="1"/>
    <col min="9" max="9" width="1.44140625" style="102" customWidth="1"/>
    <col min="10" max="10" width="16.77734375" style="102" customWidth="1"/>
    <col min="11" max="11" width="1.33203125" style="102" customWidth="1"/>
    <col min="12" max="12" width="16.77734375" style="102" customWidth="1"/>
    <col min="13" max="13" width="1.33203125" style="102" customWidth="1"/>
    <col min="14" max="14" width="16.77734375" style="102" customWidth="1"/>
    <col min="15" max="15" width="1.33203125" style="102" customWidth="1"/>
    <col min="16" max="16" width="16.77734375" style="102" customWidth="1"/>
    <col min="17" max="17" width="1.33203125" style="102" customWidth="1"/>
    <col min="18" max="18" width="16.77734375" style="102" customWidth="1"/>
    <col min="19" max="19" width="1.33203125" style="102" customWidth="1"/>
    <col min="20" max="20" width="16.77734375" style="102" customWidth="1"/>
    <col min="21" max="21" width="4" style="102" customWidth="1"/>
    <col min="22" max="16384" width="9.33203125" style="102"/>
  </cols>
  <sheetData>
    <row r="1" spans="1:21" ht="22.5" customHeight="1">
      <c r="A1" s="161" t="s">
        <v>111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25"/>
    </row>
    <row r="2" spans="1:21" ht="22.5" customHeight="1">
      <c r="A2" s="163" t="s">
        <v>39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1:21" ht="22.5" customHeight="1">
      <c r="A3" s="163" t="s">
        <v>200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1:21" ht="22.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</row>
    <row r="5" spans="1:21" ht="22.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20" t="s">
        <v>190</v>
      </c>
    </row>
    <row r="6" spans="1:21" ht="22.5" customHeight="1">
      <c r="A6" s="114"/>
      <c r="B6" s="114"/>
      <c r="C6" s="114"/>
      <c r="D6" s="114"/>
      <c r="E6" s="114"/>
      <c r="F6" s="114"/>
      <c r="G6" s="114"/>
      <c r="H6" s="164" t="s">
        <v>189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</row>
    <row r="7" spans="1:21" ht="22.5" customHeight="1">
      <c r="A7" s="114"/>
      <c r="B7" s="114"/>
      <c r="C7" s="114"/>
      <c r="D7" s="114"/>
      <c r="E7" s="114"/>
      <c r="F7" s="114"/>
      <c r="G7" s="114"/>
      <c r="H7" s="160" t="s">
        <v>44</v>
      </c>
      <c r="I7" s="160"/>
      <c r="J7" s="160"/>
      <c r="K7" s="160"/>
      <c r="L7" s="160"/>
      <c r="M7" s="160"/>
      <c r="N7" s="160"/>
      <c r="O7" s="160"/>
      <c r="P7" s="160"/>
      <c r="Q7" s="112"/>
      <c r="R7" s="127" t="s">
        <v>48</v>
      </c>
      <c r="S7" s="112"/>
      <c r="T7" s="112" t="s">
        <v>50</v>
      </c>
    </row>
    <row r="8" spans="1:21" ht="22.5" customHeight="1">
      <c r="A8" s="119"/>
      <c r="B8" s="114"/>
      <c r="C8" s="114"/>
      <c r="D8" s="114"/>
      <c r="E8" s="114"/>
      <c r="F8" s="114"/>
      <c r="G8" s="114"/>
      <c r="H8" s="111" t="s">
        <v>40</v>
      </c>
      <c r="I8" s="128"/>
      <c r="J8" s="111" t="s">
        <v>109</v>
      </c>
      <c r="K8" s="111"/>
      <c r="L8" s="160" t="s">
        <v>43</v>
      </c>
      <c r="M8" s="160"/>
      <c r="N8" s="160"/>
      <c r="O8" s="128"/>
      <c r="P8" s="112" t="s">
        <v>53</v>
      </c>
      <c r="R8" s="129" t="s">
        <v>49</v>
      </c>
      <c r="T8" s="129" t="s">
        <v>51</v>
      </c>
    </row>
    <row r="9" spans="1:21" ht="22.5" customHeight="1">
      <c r="A9" s="114"/>
      <c r="B9" s="119"/>
      <c r="C9" s="119"/>
      <c r="D9" s="119"/>
      <c r="E9" s="119"/>
      <c r="F9" s="119"/>
      <c r="G9" s="119"/>
      <c r="H9" s="112" t="s">
        <v>41</v>
      </c>
      <c r="I9" s="114"/>
      <c r="J9" s="112"/>
      <c r="K9" s="112"/>
      <c r="L9" s="112" t="s">
        <v>45</v>
      </c>
      <c r="M9" s="112"/>
      <c r="N9" s="112" t="s">
        <v>47</v>
      </c>
      <c r="O9" s="112"/>
      <c r="P9" s="112" t="s">
        <v>54</v>
      </c>
      <c r="Q9" s="114"/>
      <c r="R9" s="112"/>
      <c r="S9" s="114"/>
      <c r="T9" s="112" t="s">
        <v>52</v>
      </c>
    </row>
    <row r="10" spans="1:21" ht="22.5" customHeight="1">
      <c r="A10" s="114"/>
      <c r="B10" s="119"/>
      <c r="C10" s="119"/>
      <c r="D10" s="119"/>
      <c r="E10" s="119"/>
      <c r="F10" s="119"/>
      <c r="G10" s="30" t="s">
        <v>6</v>
      </c>
      <c r="H10" s="126" t="s">
        <v>42</v>
      </c>
      <c r="I10" s="130"/>
      <c r="J10" s="126"/>
      <c r="K10" s="126"/>
      <c r="L10" s="126" t="s">
        <v>46</v>
      </c>
      <c r="M10" s="126"/>
      <c r="N10" s="126"/>
      <c r="O10" s="126"/>
      <c r="P10" s="126"/>
      <c r="Q10" s="130"/>
      <c r="R10" s="126"/>
      <c r="S10" s="130"/>
      <c r="T10" s="126"/>
    </row>
    <row r="11" spans="1:21" ht="22.5" customHeight="1">
      <c r="A11" s="114" t="s">
        <v>170</v>
      </c>
      <c r="B11" s="21"/>
      <c r="C11" s="21"/>
      <c r="D11" s="21"/>
      <c r="E11" s="21"/>
      <c r="F11" s="21"/>
      <c r="G11" s="21"/>
      <c r="H11" s="63">
        <v>230000000</v>
      </c>
      <c r="I11" s="63"/>
      <c r="J11" s="63">
        <v>42699106.670000002</v>
      </c>
      <c r="K11" s="63"/>
      <c r="L11" s="63">
        <v>21175000</v>
      </c>
      <c r="M11" s="63"/>
      <c r="N11" s="63">
        <v>58455269.979999997</v>
      </c>
      <c r="O11" s="63"/>
      <c r="P11" s="63">
        <v>352329376.6499998</v>
      </c>
      <c r="Q11" s="63"/>
      <c r="R11" s="63">
        <v>287.51</v>
      </c>
      <c r="S11" s="63"/>
      <c r="T11" s="63">
        <f>SUM(P11:R11)</f>
        <v>352329664.15999979</v>
      </c>
    </row>
    <row r="12" spans="1:21" ht="22.5" customHeight="1">
      <c r="A12" s="114" t="s">
        <v>201</v>
      </c>
      <c r="B12" s="114"/>
      <c r="C12" s="114"/>
      <c r="D12" s="114"/>
      <c r="E12" s="114"/>
      <c r="F12" s="114"/>
      <c r="G12" s="114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3" spans="1:21" ht="22.5" customHeight="1">
      <c r="A13" s="114" t="s">
        <v>186</v>
      </c>
      <c r="B13" s="114"/>
      <c r="C13" s="114"/>
      <c r="D13" s="114"/>
      <c r="E13" s="114"/>
      <c r="F13" s="114"/>
      <c r="G13" s="114"/>
      <c r="H13" s="63">
        <v>0</v>
      </c>
      <c r="I13" s="63"/>
      <c r="J13" s="63">
        <v>0</v>
      </c>
      <c r="K13" s="63"/>
      <c r="L13" s="63">
        <v>0</v>
      </c>
      <c r="M13" s="63"/>
      <c r="N13" s="63">
        <f>'PL 6 M'!E58</f>
        <v>10782752.979999939</v>
      </c>
      <c r="O13" s="63"/>
      <c r="P13" s="63">
        <f>SUM(H13:N13)</f>
        <v>10782752.979999939</v>
      </c>
      <c r="Q13" s="63"/>
      <c r="R13" s="63">
        <f>'PL 6 M'!E59</f>
        <v>1.480000000000004</v>
      </c>
      <c r="S13" s="63"/>
      <c r="T13" s="63">
        <f>SUM(P13:R13)</f>
        <v>10782754.459999939</v>
      </c>
    </row>
    <row r="14" spans="1:21" ht="22.5" customHeight="1" thickBot="1">
      <c r="A14" s="114" t="s">
        <v>202</v>
      </c>
      <c r="B14" s="114"/>
      <c r="C14" s="114"/>
      <c r="D14" s="114"/>
      <c r="E14" s="114"/>
      <c r="F14" s="114"/>
      <c r="G14" s="114"/>
      <c r="H14" s="131">
        <f>SUM(H11:H13)</f>
        <v>230000000</v>
      </c>
      <c r="I14" s="63"/>
      <c r="J14" s="131">
        <f>SUM(J11:J13)</f>
        <v>42699106.670000002</v>
      </c>
      <c r="K14" s="63"/>
      <c r="L14" s="131">
        <f>SUM(L11:L13)</f>
        <v>21175000</v>
      </c>
      <c r="M14" s="63"/>
      <c r="N14" s="131">
        <f>SUM(N11:N13)</f>
        <v>69238022.959999934</v>
      </c>
      <c r="O14" s="63"/>
      <c r="P14" s="131">
        <f>SUM(P11:P13)</f>
        <v>363112129.62999976</v>
      </c>
      <c r="Q14" s="63"/>
      <c r="R14" s="131">
        <f>SUM(R11:R13)</f>
        <v>288.99</v>
      </c>
      <c r="S14" s="63"/>
      <c r="T14" s="131">
        <f>SUM(T11:T13)</f>
        <v>363112418.61999971</v>
      </c>
    </row>
    <row r="15" spans="1:21" ht="22.5" customHeight="1" thickTop="1">
      <c r="A15" s="119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</row>
    <row r="16" spans="1:21" ht="22.5" customHeight="1">
      <c r="A16" s="114" t="s">
        <v>195</v>
      </c>
      <c r="B16" s="21"/>
      <c r="C16" s="21"/>
      <c r="D16" s="21"/>
      <c r="E16" s="21"/>
      <c r="F16" s="21"/>
      <c r="G16" s="21"/>
      <c r="H16" s="63">
        <v>230000000</v>
      </c>
      <c r="I16" s="63"/>
      <c r="J16" s="63">
        <v>42699106.670000002</v>
      </c>
      <c r="K16" s="63"/>
      <c r="L16" s="63">
        <v>22575000</v>
      </c>
      <c r="M16" s="63"/>
      <c r="N16" s="63">
        <v>101024157.81999999</v>
      </c>
      <c r="O16" s="63"/>
      <c r="P16" s="63">
        <v>396298264.49000001</v>
      </c>
      <c r="Q16" s="63"/>
      <c r="R16" s="63">
        <v>331.63</v>
      </c>
      <c r="S16" s="63"/>
      <c r="T16" s="63">
        <f>SUM(P16:R16)</f>
        <v>396298596.12</v>
      </c>
    </row>
    <row r="17" spans="1:20" ht="22.4" customHeight="1">
      <c r="A17" s="114" t="s">
        <v>201</v>
      </c>
      <c r="B17" s="114"/>
      <c r="C17" s="114"/>
      <c r="D17" s="114"/>
      <c r="E17" s="114"/>
      <c r="F17" s="114"/>
      <c r="G17" s="114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</row>
    <row r="18" spans="1:20" ht="22.4" customHeight="1">
      <c r="A18" s="114" t="s">
        <v>204</v>
      </c>
      <c r="B18" s="114"/>
      <c r="C18" s="114"/>
      <c r="D18" s="114"/>
      <c r="E18" s="114"/>
      <c r="F18" s="114"/>
      <c r="G18" s="117" t="s">
        <v>210</v>
      </c>
      <c r="H18" s="63">
        <v>0</v>
      </c>
      <c r="I18" s="63"/>
      <c r="J18" s="63">
        <v>0</v>
      </c>
      <c r="K18" s="63"/>
      <c r="L18" s="63">
        <v>0</v>
      </c>
      <c r="M18" s="63"/>
      <c r="N18" s="63">
        <v>-23000000</v>
      </c>
      <c r="O18" s="63"/>
      <c r="P18" s="63">
        <f>SUM(H18:O18)</f>
        <v>-23000000</v>
      </c>
      <c r="Q18" s="63"/>
      <c r="R18" s="63">
        <v>0</v>
      </c>
      <c r="S18" s="63"/>
      <c r="T18" s="63">
        <f>SUM(P18:R18)</f>
        <v>-23000000</v>
      </c>
    </row>
    <row r="19" spans="1:20" ht="22.5" customHeight="1">
      <c r="A19" s="114" t="s">
        <v>186</v>
      </c>
      <c r="B19" s="114"/>
      <c r="C19" s="114"/>
      <c r="D19" s="114"/>
      <c r="E19" s="114"/>
      <c r="F19" s="114"/>
      <c r="G19" s="114"/>
      <c r="H19" s="63">
        <v>0</v>
      </c>
      <c r="I19" s="63"/>
      <c r="J19" s="63">
        <v>0</v>
      </c>
      <c r="K19" s="63"/>
      <c r="L19" s="63">
        <v>0</v>
      </c>
      <c r="M19" s="63"/>
      <c r="N19" s="63">
        <f>'PL 6 M'!C58</f>
        <v>9269304.8700000122</v>
      </c>
      <c r="O19" s="63"/>
      <c r="P19" s="63">
        <f>SUM(H19:N19)</f>
        <v>9269304.8700000122</v>
      </c>
      <c r="Q19" s="63"/>
      <c r="R19" s="63">
        <f>'PL 6 M'!C59</f>
        <v>8.8100000000000023</v>
      </c>
      <c r="S19" s="63"/>
      <c r="T19" s="63">
        <f>SUM(P19:R19)</f>
        <v>9269313.6800000127</v>
      </c>
    </row>
    <row r="20" spans="1:20" ht="22.5" customHeight="1" thickBot="1">
      <c r="A20" s="114" t="s">
        <v>203</v>
      </c>
      <c r="B20" s="114"/>
      <c r="C20" s="114"/>
      <c r="D20" s="114"/>
      <c r="E20" s="114"/>
      <c r="F20" s="114"/>
      <c r="G20" s="114"/>
      <c r="H20" s="131">
        <f>SUM(H16:H19)</f>
        <v>230000000</v>
      </c>
      <c r="I20" s="63"/>
      <c r="J20" s="131">
        <f>SUM(J16:J19)</f>
        <v>42699106.670000002</v>
      </c>
      <c r="K20" s="63"/>
      <c r="L20" s="131">
        <f>SUM(L16:L19)</f>
        <v>22575000</v>
      </c>
      <c r="M20" s="63"/>
      <c r="N20" s="131">
        <f>SUM(N16:N19)</f>
        <v>87293462.689999998</v>
      </c>
      <c r="O20" s="63"/>
      <c r="P20" s="131">
        <f>SUM(P16:P19)</f>
        <v>382567569.36000001</v>
      </c>
      <c r="Q20" s="63"/>
      <c r="R20" s="131">
        <f>SUM(R16:R19)</f>
        <v>340.44</v>
      </c>
      <c r="S20" s="63"/>
      <c r="T20" s="131">
        <f>SUM(T16:T19)</f>
        <v>382567909.80000001</v>
      </c>
    </row>
    <row r="21" spans="1:20" ht="22.5" customHeight="1" thickTop="1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</row>
    <row r="22" spans="1:20" ht="22.5" customHeight="1">
      <c r="A22" s="119" t="s">
        <v>14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</row>
    <row r="23" spans="1:20" ht="22.5" customHeight="1">
      <c r="A23" s="119"/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</row>
    <row r="24" spans="1:20" ht="22.5" customHeight="1"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</row>
    <row r="25" spans="1:20" ht="22.5" customHeight="1">
      <c r="A25" s="114"/>
      <c r="B25" s="114"/>
      <c r="C25" s="123" t="s">
        <v>71</v>
      </c>
      <c r="D25" s="123"/>
      <c r="E25" s="123"/>
      <c r="F25" s="123"/>
      <c r="G25" s="123"/>
      <c r="I25" s="16"/>
      <c r="J25" s="114"/>
      <c r="K25" s="114"/>
      <c r="L25" s="114"/>
      <c r="M25" s="114"/>
      <c r="N25" s="123" t="s">
        <v>70</v>
      </c>
      <c r="O25" s="114"/>
    </row>
    <row r="26" spans="1:20" ht="22.5" customHeight="1">
      <c r="A26" s="114"/>
      <c r="B26" s="114"/>
      <c r="C26" s="124" t="s">
        <v>72</v>
      </c>
      <c r="D26" s="124"/>
      <c r="E26" s="132"/>
      <c r="F26" s="132"/>
      <c r="G26" s="132"/>
      <c r="I26" s="16"/>
      <c r="J26" s="114"/>
      <c r="K26" s="114"/>
      <c r="L26" s="114"/>
      <c r="M26" s="114"/>
      <c r="N26" s="43" t="s">
        <v>151</v>
      </c>
      <c r="O26" s="60"/>
      <c r="P26" s="60"/>
    </row>
    <row r="27" spans="1:20" ht="22.5" customHeight="1"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</row>
  </sheetData>
  <mergeCells count="6">
    <mergeCell ref="L8:N8"/>
    <mergeCell ref="A1:T1"/>
    <mergeCell ref="A2:T2"/>
    <mergeCell ref="A3:T3"/>
    <mergeCell ref="H6:T6"/>
    <mergeCell ref="H7:P7"/>
  </mergeCells>
  <pageMargins left="0.98425196850393704" right="0.39370078740157483" top="0.59055118110236227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zoomScale="90" zoomScaleNormal="90" zoomScaleSheetLayoutView="100" workbookViewId="0">
      <selection activeCell="G110" sqref="G110"/>
    </sheetView>
  </sheetViews>
  <sheetFormatPr defaultColWidth="9.33203125" defaultRowHeight="27.75" customHeight="1"/>
  <cols>
    <col min="1" max="4" width="9.33203125" style="16" customWidth="1"/>
    <col min="5" max="5" width="13" style="16" customWidth="1"/>
    <col min="6" max="6" width="7.77734375" style="16" customWidth="1"/>
    <col min="7" max="7" width="1.6640625" style="16" customWidth="1"/>
    <col min="8" max="8" width="17.33203125" style="16" customWidth="1"/>
    <col min="9" max="9" width="1.33203125" style="16" customWidth="1"/>
    <col min="10" max="10" width="16.33203125" style="16" customWidth="1"/>
    <col min="11" max="11" width="1.33203125" style="16" customWidth="1"/>
    <col min="12" max="12" width="16.33203125" style="16" customWidth="1"/>
    <col min="13" max="13" width="1.33203125" style="16" customWidth="1"/>
    <col min="14" max="14" width="16.33203125" style="16" customWidth="1"/>
    <col min="15" max="15" width="1.33203125" style="16" customWidth="1"/>
    <col min="16" max="16" width="16.33203125" style="16" customWidth="1"/>
    <col min="17" max="17" width="0.77734375" style="5" customWidth="1"/>
    <col min="18" max="16384" width="9.33203125" style="16"/>
  </cols>
  <sheetData>
    <row r="1" spans="1:20" ht="26.15" customHeight="1">
      <c r="A1" s="155" t="s">
        <v>111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3"/>
    </row>
    <row r="2" spans="1:20" ht="26.15" customHeight="1">
      <c r="A2" s="156" t="s">
        <v>88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3"/>
    </row>
    <row r="3" spans="1:20" s="102" customFormat="1" ht="26.15" customHeight="1">
      <c r="A3" s="163" t="s">
        <v>200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09"/>
      <c r="R3" s="109"/>
      <c r="S3" s="109"/>
      <c r="T3" s="109"/>
    </row>
    <row r="4" spans="1:20" ht="26.1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3"/>
    </row>
    <row r="5" spans="1:20" ht="26.1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20" t="s">
        <v>190</v>
      </c>
      <c r="Q5" s="3"/>
    </row>
    <row r="6" spans="1:20" ht="26.15" customHeight="1">
      <c r="H6" s="157" t="s">
        <v>188</v>
      </c>
      <c r="I6" s="157"/>
      <c r="J6" s="157"/>
      <c r="K6" s="157"/>
      <c r="L6" s="157"/>
      <c r="M6" s="157"/>
      <c r="N6" s="157"/>
      <c r="O6" s="157"/>
      <c r="P6" s="157"/>
      <c r="Q6" s="3"/>
    </row>
    <row r="7" spans="1:20" ht="26.15" customHeight="1">
      <c r="H7" s="110" t="s">
        <v>40</v>
      </c>
      <c r="I7" s="44"/>
      <c r="J7" s="111" t="s">
        <v>109</v>
      </c>
      <c r="K7" s="44"/>
      <c r="L7" s="165" t="s">
        <v>43</v>
      </c>
      <c r="M7" s="165"/>
      <c r="N7" s="165"/>
      <c r="O7" s="44"/>
      <c r="P7" s="44"/>
      <c r="Q7" s="3"/>
    </row>
    <row r="8" spans="1:20" s="44" customFormat="1" ht="26.15" customHeight="1">
      <c r="H8" s="110" t="s">
        <v>41</v>
      </c>
      <c r="J8" s="112"/>
      <c r="L8" s="44" t="s">
        <v>45</v>
      </c>
      <c r="N8" s="44" t="s">
        <v>47</v>
      </c>
      <c r="P8" s="44" t="s">
        <v>50</v>
      </c>
      <c r="Q8" s="4"/>
    </row>
    <row r="9" spans="1:20" s="44" customFormat="1" ht="26.15" customHeight="1">
      <c r="F9" s="30" t="s">
        <v>6</v>
      </c>
      <c r="G9" s="30"/>
      <c r="H9" s="113" t="s">
        <v>42</v>
      </c>
      <c r="I9" s="23"/>
      <c r="J9" s="113"/>
      <c r="K9" s="23"/>
      <c r="L9" s="23" t="s">
        <v>46</v>
      </c>
      <c r="M9" s="23"/>
      <c r="N9" s="23"/>
      <c r="O9" s="23"/>
      <c r="P9" s="23"/>
      <c r="Q9" s="4"/>
    </row>
    <row r="10" spans="1:20" ht="26.15" customHeight="1">
      <c r="A10" s="114" t="s">
        <v>170</v>
      </c>
      <c r="B10" s="21"/>
      <c r="C10" s="21"/>
      <c r="D10" s="114"/>
      <c r="E10" s="114"/>
      <c r="H10" s="90">
        <v>230000000</v>
      </c>
      <c r="I10" s="90"/>
      <c r="J10" s="90">
        <v>42699106.670000002</v>
      </c>
      <c r="K10" s="90"/>
      <c r="L10" s="90">
        <v>19175000</v>
      </c>
      <c r="M10" s="90"/>
      <c r="N10" s="90">
        <v>3680341.8</v>
      </c>
      <c r="O10" s="37"/>
      <c r="P10" s="37">
        <f>SUM(H10:N10)</f>
        <v>295554448.47000003</v>
      </c>
      <c r="Q10" s="3"/>
    </row>
    <row r="11" spans="1:20" ht="26.15" customHeight="1">
      <c r="A11" s="114" t="s">
        <v>201</v>
      </c>
      <c r="B11" s="114"/>
      <c r="C11" s="114"/>
      <c r="D11" s="115"/>
      <c r="E11" s="115"/>
      <c r="H11" s="90"/>
      <c r="I11" s="90"/>
      <c r="J11" s="90"/>
      <c r="K11" s="90"/>
      <c r="L11" s="90"/>
      <c r="M11" s="90"/>
      <c r="N11" s="90"/>
      <c r="O11" s="37"/>
      <c r="P11" s="37"/>
      <c r="Q11" s="3"/>
    </row>
    <row r="12" spans="1:20" ht="26.15" customHeight="1">
      <c r="A12" s="114" t="s">
        <v>186</v>
      </c>
      <c r="B12" s="114"/>
      <c r="C12" s="114"/>
      <c r="D12" s="116"/>
      <c r="E12" s="116"/>
      <c r="F12" s="117"/>
      <c r="G12" s="117"/>
      <c r="H12" s="90">
        <v>0</v>
      </c>
      <c r="I12" s="90"/>
      <c r="J12" s="90">
        <v>0</v>
      </c>
      <c r="K12" s="90"/>
      <c r="L12" s="90">
        <v>0</v>
      </c>
      <c r="M12" s="90"/>
      <c r="N12" s="90">
        <f>'PL 6 M'!I51</f>
        <v>3673190.7099999017</v>
      </c>
      <c r="O12" s="37"/>
      <c r="P12" s="37">
        <f>SUM(H12:N12)</f>
        <v>3673190.7099999017</v>
      </c>
      <c r="Q12" s="3"/>
    </row>
    <row r="13" spans="1:20" ht="26.15" customHeight="1" thickBot="1">
      <c r="A13" s="114" t="s">
        <v>202</v>
      </c>
      <c r="B13" s="114"/>
      <c r="C13" s="114"/>
      <c r="D13" s="118"/>
      <c r="E13" s="118"/>
      <c r="H13" s="54">
        <f>SUM(H10:H12)</f>
        <v>230000000</v>
      </c>
      <c r="I13" s="37"/>
      <c r="J13" s="54">
        <f>SUM(J10:J12)</f>
        <v>42699106.670000002</v>
      </c>
      <c r="K13" s="37"/>
      <c r="L13" s="54">
        <f>SUM(L10:L12)</f>
        <v>19175000</v>
      </c>
      <c r="M13" s="37"/>
      <c r="N13" s="54">
        <f>SUM(N10:N12)</f>
        <v>7353532.5099999011</v>
      </c>
      <c r="O13" s="37"/>
      <c r="P13" s="54">
        <f>SUM(P10:P12)</f>
        <v>299227639.17999995</v>
      </c>
    </row>
    <row r="14" spans="1:20" ht="26.15" customHeight="1" thickTop="1">
      <c r="A14" s="119"/>
      <c r="B14" s="114"/>
      <c r="C14" s="114"/>
      <c r="D14" s="116"/>
      <c r="E14" s="116"/>
      <c r="H14" s="39"/>
      <c r="I14" s="39"/>
      <c r="J14" s="39"/>
      <c r="K14" s="39"/>
      <c r="L14" s="39"/>
      <c r="M14" s="39"/>
      <c r="N14" s="39"/>
      <c r="O14" s="39"/>
      <c r="P14" s="39"/>
    </row>
    <row r="15" spans="1:20" ht="26.15" customHeight="1">
      <c r="A15" s="114" t="s">
        <v>195</v>
      </c>
      <c r="B15" s="21"/>
      <c r="C15" s="21"/>
      <c r="D15" s="116"/>
      <c r="E15" s="116"/>
      <c r="H15" s="37">
        <v>230000000</v>
      </c>
      <c r="I15" s="37"/>
      <c r="J15" s="37">
        <v>42699106.670000002</v>
      </c>
      <c r="K15" s="37"/>
      <c r="L15" s="37">
        <v>20575000</v>
      </c>
      <c r="M15" s="37"/>
      <c r="N15" s="90">
        <v>30485191.579999998</v>
      </c>
      <c r="O15" s="37"/>
      <c r="P15" s="37">
        <f>SUM(H15:N15)</f>
        <v>323759298.25</v>
      </c>
    </row>
    <row r="16" spans="1:20" ht="26.15" customHeight="1">
      <c r="A16" s="114" t="s">
        <v>201</v>
      </c>
      <c r="B16" s="114"/>
      <c r="C16" s="114"/>
      <c r="D16" s="114"/>
      <c r="E16" s="114"/>
      <c r="F16" s="114"/>
      <c r="G16" s="114"/>
      <c r="H16" s="37"/>
      <c r="I16" s="37"/>
      <c r="J16" s="37"/>
      <c r="K16" s="37"/>
      <c r="L16" s="37"/>
      <c r="M16" s="37"/>
      <c r="N16" s="37"/>
      <c r="O16" s="37"/>
      <c r="P16" s="37"/>
      <c r="Q16" s="3"/>
    </row>
    <row r="17" spans="1:17" ht="26.15" customHeight="1">
      <c r="A17" s="114" t="s">
        <v>204</v>
      </c>
      <c r="B17" s="114"/>
      <c r="C17" s="114"/>
      <c r="D17" s="114"/>
      <c r="E17" s="114"/>
      <c r="F17" s="41" t="s">
        <v>210</v>
      </c>
      <c r="G17" s="114"/>
      <c r="H17" s="90">
        <v>0</v>
      </c>
      <c r="I17" s="90"/>
      <c r="J17" s="90">
        <v>0</v>
      </c>
      <c r="K17" s="90"/>
      <c r="L17" s="90">
        <v>0</v>
      </c>
      <c r="M17" s="90"/>
      <c r="N17" s="90">
        <v>-23000000</v>
      </c>
      <c r="O17" s="90"/>
      <c r="P17" s="90">
        <f>SUM(H17:N17)</f>
        <v>-23000000</v>
      </c>
      <c r="Q17" s="3"/>
    </row>
    <row r="18" spans="1:17" ht="26.15" customHeight="1">
      <c r="A18" s="114" t="s">
        <v>186</v>
      </c>
      <c r="B18" s="114"/>
      <c r="C18" s="114"/>
      <c r="F18" s="116"/>
      <c r="H18" s="37">
        <v>0</v>
      </c>
      <c r="I18" s="37"/>
      <c r="J18" s="37">
        <v>0</v>
      </c>
      <c r="K18" s="37"/>
      <c r="L18" s="37">
        <v>0</v>
      </c>
      <c r="M18" s="37"/>
      <c r="N18" s="37">
        <f>'PL 6 M'!G51</f>
        <v>3961133.7600001418</v>
      </c>
      <c r="O18" s="37"/>
      <c r="P18" s="37">
        <f>SUM(H18:N18)</f>
        <v>3961133.7600001418</v>
      </c>
      <c r="Q18" s="3"/>
    </row>
    <row r="19" spans="1:17" ht="26.15" customHeight="1" thickBot="1">
      <c r="A19" s="114" t="s">
        <v>203</v>
      </c>
      <c r="B19" s="114"/>
      <c r="C19" s="114"/>
      <c r="F19" s="36"/>
      <c r="H19" s="54">
        <f>SUM(H15:H18)</f>
        <v>230000000</v>
      </c>
      <c r="I19" s="37"/>
      <c r="J19" s="54">
        <f>SUM(J15:J18)</f>
        <v>42699106.670000002</v>
      </c>
      <c r="K19" s="37"/>
      <c r="L19" s="54">
        <f>SUM(L15:L18)</f>
        <v>20575000</v>
      </c>
      <c r="M19" s="37"/>
      <c r="N19" s="54">
        <f>SUM(N15:N18)</f>
        <v>11446325.34000014</v>
      </c>
      <c r="O19" s="37"/>
      <c r="P19" s="54">
        <f>SUM(P15:P18)</f>
        <v>304720432.01000017</v>
      </c>
      <c r="Q19" s="3"/>
    </row>
    <row r="20" spans="1:17" s="55" customFormat="1" ht="26.15" customHeight="1" thickTop="1">
      <c r="D20" s="120"/>
      <c r="E20" s="120"/>
      <c r="H20" s="121"/>
      <c r="I20" s="121"/>
      <c r="J20" s="121"/>
      <c r="K20" s="121"/>
      <c r="L20" s="121"/>
      <c r="M20" s="121"/>
      <c r="N20" s="121"/>
      <c r="O20" s="121"/>
      <c r="P20" s="121"/>
      <c r="Q20" s="3"/>
    </row>
    <row r="21" spans="1:17" ht="26.15" customHeight="1">
      <c r="A21" s="21"/>
      <c r="B21" s="21"/>
      <c r="C21" s="21"/>
      <c r="D21" s="116"/>
      <c r="E21" s="116"/>
    </row>
    <row r="22" spans="1:17" ht="26.15" customHeight="1">
      <c r="D22" s="116"/>
      <c r="E22" s="116"/>
    </row>
    <row r="23" spans="1:17" ht="26.15" customHeight="1">
      <c r="A23" s="16" t="s">
        <v>14</v>
      </c>
      <c r="D23" s="116"/>
      <c r="E23" s="116"/>
    </row>
    <row r="24" spans="1:17" ht="26.15" customHeight="1">
      <c r="N24" s="122"/>
    </row>
    <row r="25" spans="1:17" ht="26.15" customHeight="1">
      <c r="N25" s="122"/>
    </row>
    <row r="26" spans="1:17" ht="26.15" customHeight="1">
      <c r="A26" s="123" t="s">
        <v>71</v>
      </c>
      <c r="B26" s="123"/>
      <c r="C26" s="123"/>
      <c r="D26" s="123"/>
      <c r="L26" s="123" t="s">
        <v>70</v>
      </c>
      <c r="M26" s="123"/>
      <c r="N26" s="122"/>
    </row>
    <row r="27" spans="1:17" ht="26.15" customHeight="1">
      <c r="A27" s="124" t="s">
        <v>72</v>
      </c>
      <c r="B27" s="124"/>
      <c r="C27" s="124"/>
      <c r="D27" s="124"/>
      <c r="L27" s="43" t="s">
        <v>151</v>
      </c>
      <c r="M27" s="60"/>
      <c r="N27" s="60"/>
    </row>
    <row r="28" spans="1:17" ht="27.75" customHeight="1">
      <c r="N28" s="44"/>
    </row>
    <row r="29" spans="1:17" ht="27.75" customHeight="1">
      <c r="N29" s="44"/>
    </row>
    <row r="30" spans="1:17" ht="27.75" customHeight="1">
      <c r="N30" s="44"/>
    </row>
  </sheetData>
  <mergeCells count="5">
    <mergeCell ref="L7:N7"/>
    <mergeCell ref="A1:P1"/>
    <mergeCell ref="A2:P2"/>
    <mergeCell ref="A3:P3"/>
    <mergeCell ref="H6:P6"/>
  </mergeCells>
  <pageMargins left="0.59055118110236227" right="0.39370078740157483" top="0.59055118110236227" bottom="0.39370078740157483" header="0.31496062992125984" footer="0.3937007874015748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6"/>
  <sheetViews>
    <sheetView tabSelected="1" view="pageBreakPreview" topLeftCell="A71" zoomScale="90" zoomScaleNormal="90" zoomScaleSheetLayoutView="90" workbookViewId="0">
      <selection activeCell="L78" sqref="L78"/>
    </sheetView>
  </sheetViews>
  <sheetFormatPr defaultColWidth="9.33203125" defaultRowHeight="24" customHeight="1"/>
  <cols>
    <col min="1" max="4" width="9.33203125" style="78" customWidth="1"/>
    <col min="5" max="5" width="16.77734375" style="78" customWidth="1"/>
    <col min="6" max="6" width="11.6640625" style="78" customWidth="1"/>
    <col min="7" max="7" width="1.6640625" style="78" customWidth="1"/>
    <col min="8" max="8" width="17.109375" style="78" customWidth="1"/>
    <col min="9" max="9" width="1.33203125" style="78" customWidth="1"/>
    <col min="10" max="10" width="17.109375" style="78" customWidth="1"/>
    <col min="11" max="11" width="1.33203125" style="78" customWidth="1"/>
    <col min="12" max="12" width="17.109375" style="78" customWidth="1"/>
    <col min="13" max="13" width="1.33203125" style="78" customWidth="1"/>
    <col min="14" max="14" width="17.109375" style="83" customWidth="1"/>
    <col min="15" max="15" width="1.109375" style="78" customWidth="1"/>
    <col min="16" max="16384" width="9.33203125" style="78"/>
  </cols>
  <sheetData>
    <row r="1" spans="1:14" ht="23.25" customHeight="1">
      <c r="A1" s="166" t="s">
        <v>111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 ht="23.25" customHeight="1">
      <c r="A2" s="171" t="s">
        <v>55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79" customFormat="1" ht="23.25" customHeight="1">
      <c r="A3" s="169" t="s">
        <v>200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4" ht="22.75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4" ht="22.75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20" t="s">
        <v>190</v>
      </c>
    </row>
    <row r="6" spans="1:14" ht="23.25" customHeight="1">
      <c r="A6" s="81"/>
      <c r="B6" s="81"/>
      <c r="C6" s="81"/>
      <c r="D6" s="81"/>
      <c r="E6" s="81"/>
      <c r="F6" s="81"/>
      <c r="G6" s="81"/>
      <c r="H6" s="82"/>
      <c r="I6" s="82" t="s">
        <v>189</v>
      </c>
      <c r="J6" s="82"/>
      <c r="K6" s="81"/>
      <c r="L6" s="170" t="s">
        <v>188</v>
      </c>
      <c r="M6" s="170"/>
      <c r="N6" s="170"/>
    </row>
    <row r="7" spans="1:14" ht="23.25" customHeight="1">
      <c r="A7" s="83"/>
      <c r="B7" s="83"/>
      <c r="C7" s="83"/>
      <c r="D7" s="83"/>
      <c r="E7" s="83"/>
      <c r="F7" s="83"/>
      <c r="G7" s="83"/>
      <c r="H7" s="84" t="s">
        <v>193</v>
      </c>
      <c r="I7" s="85"/>
      <c r="J7" s="84" t="s">
        <v>168</v>
      </c>
      <c r="K7" s="83"/>
      <c r="L7" s="84" t="s">
        <v>193</v>
      </c>
      <c r="M7" s="85"/>
      <c r="N7" s="84" t="s">
        <v>168</v>
      </c>
    </row>
    <row r="8" spans="1:14" ht="23.25" customHeight="1">
      <c r="A8" s="83" t="s">
        <v>56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</row>
    <row r="9" spans="1:14" ht="23.25" customHeight="1">
      <c r="A9" s="83" t="s">
        <v>131</v>
      </c>
      <c r="B9" s="83"/>
      <c r="C9" s="83"/>
      <c r="D9" s="83"/>
      <c r="E9" s="83"/>
      <c r="F9" s="83"/>
      <c r="G9" s="83"/>
      <c r="H9" s="83">
        <f>'PL 6 M'!C29</f>
        <v>9269313.6800000127</v>
      </c>
      <c r="I9" s="83"/>
      <c r="J9" s="83">
        <f>'PL 6 M'!E29</f>
        <v>9713196.8199999388</v>
      </c>
      <c r="K9" s="83"/>
      <c r="L9" s="83">
        <f>'PL 6 M'!G29</f>
        <v>3961133.7600001418</v>
      </c>
      <c r="M9" s="83"/>
      <c r="N9" s="83">
        <f>'PL 6 M'!I29</f>
        <v>2936192.8099999018</v>
      </c>
    </row>
    <row r="10" spans="1:14" ht="23.25" customHeight="1">
      <c r="A10" s="83" t="s">
        <v>132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</row>
    <row r="11" spans="1:14" ht="23.25" customHeight="1">
      <c r="A11" s="83" t="s">
        <v>81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</row>
    <row r="12" spans="1:14" ht="23.25" customHeight="1">
      <c r="A12" s="83"/>
      <c r="B12" s="86" t="s">
        <v>178</v>
      </c>
      <c r="C12" s="83"/>
      <c r="D12" s="83"/>
      <c r="E12" s="83"/>
      <c r="F12" s="83"/>
      <c r="G12" s="83"/>
      <c r="H12" s="83">
        <v>1758769.4</v>
      </c>
      <c r="I12" s="83"/>
      <c r="J12" s="83">
        <v>2439160.5</v>
      </c>
      <c r="K12" s="83"/>
      <c r="L12" s="83">
        <v>1282556.8500000001</v>
      </c>
      <c r="M12" s="83"/>
      <c r="N12" s="83">
        <v>1166413.96</v>
      </c>
    </row>
    <row r="13" spans="1:14" ht="23.25" customHeight="1">
      <c r="A13" s="83"/>
      <c r="B13" s="86" t="s">
        <v>206</v>
      </c>
      <c r="C13" s="83"/>
      <c r="D13" s="83"/>
      <c r="E13" s="83"/>
      <c r="F13" s="83"/>
      <c r="G13" s="83"/>
      <c r="H13" s="83">
        <v>-68185.399999999994</v>
      </c>
      <c r="I13" s="83"/>
      <c r="J13" s="83">
        <v>0</v>
      </c>
      <c r="K13" s="83"/>
      <c r="L13" s="83">
        <v>0</v>
      </c>
      <c r="M13" s="83"/>
      <c r="N13" s="83">
        <v>0</v>
      </c>
    </row>
    <row r="14" spans="1:14" ht="23.25" customHeight="1">
      <c r="A14" s="83"/>
      <c r="B14" s="83" t="s">
        <v>65</v>
      </c>
      <c r="C14" s="83"/>
      <c r="D14" s="83"/>
      <c r="E14" s="83"/>
      <c r="F14" s="83"/>
      <c r="G14" s="83"/>
      <c r="H14" s="87">
        <v>6030550.4499999993</v>
      </c>
      <c r="I14" s="87"/>
      <c r="J14" s="87">
        <v>6690229.25</v>
      </c>
      <c r="K14" s="87"/>
      <c r="L14" s="87">
        <v>5720095.0399999991</v>
      </c>
      <c r="M14" s="87"/>
      <c r="N14" s="87">
        <v>6392892.6899999995</v>
      </c>
    </row>
    <row r="15" spans="1:14" ht="23.25" customHeight="1">
      <c r="A15" s="83"/>
      <c r="B15" s="88" t="s">
        <v>97</v>
      </c>
      <c r="C15" s="83"/>
      <c r="D15" s="83"/>
      <c r="E15" s="83"/>
      <c r="F15" s="83"/>
      <c r="G15" s="83"/>
      <c r="H15" s="87">
        <v>99737.02999999997</v>
      </c>
      <c r="I15" s="87"/>
      <c r="J15" s="87">
        <v>74942.189999999988</v>
      </c>
      <c r="K15" s="87"/>
      <c r="L15" s="87">
        <v>99737.02999999997</v>
      </c>
      <c r="M15" s="87"/>
      <c r="N15" s="87">
        <v>74942.189999999988</v>
      </c>
    </row>
    <row r="16" spans="1:14" ht="23.25" customHeight="1">
      <c r="A16" s="83"/>
      <c r="B16" s="88" t="s">
        <v>82</v>
      </c>
      <c r="C16" s="83"/>
      <c r="D16" s="83"/>
      <c r="E16" s="83"/>
      <c r="F16" s="83"/>
      <c r="G16" s="83"/>
      <c r="H16" s="87">
        <v>566.89</v>
      </c>
      <c r="I16" s="87"/>
      <c r="J16" s="87">
        <v>8012.4699999999993</v>
      </c>
      <c r="K16" s="87"/>
      <c r="L16" s="87">
        <v>566.89</v>
      </c>
      <c r="M16" s="87"/>
      <c r="N16" s="87">
        <v>8012.4699999999993</v>
      </c>
    </row>
    <row r="17" spans="1:15" ht="23.25" customHeight="1">
      <c r="A17" s="83"/>
      <c r="B17" s="83" t="s">
        <v>187</v>
      </c>
      <c r="C17" s="83"/>
      <c r="D17" s="83"/>
      <c r="E17" s="83"/>
      <c r="F17" s="83"/>
      <c r="G17" s="83"/>
      <c r="H17" s="87">
        <v>98029.28</v>
      </c>
      <c r="I17" s="87"/>
      <c r="J17" s="87">
        <v>111143.01</v>
      </c>
      <c r="K17" s="87"/>
      <c r="L17" s="87">
        <v>98029.28</v>
      </c>
      <c r="M17" s="87"/>
      <c r="N17" s="87">
        <v>111143.01</v>
      </c>
    </row>
    <row r="18" spans="1:15" ht="23.25" customHeight="1">
      <c r="A18" s="83"/>
      <c r="B18" s="83" t="s">
        <v>234</v>
      </c>
      <c r="C18" s="83"/>
      <c r="D18" s="83"/>
      <c r="E18" s="83"/>
      <c r="F18" s="83"/>
      <c r="G18" s="83"/>
      <c r="H18" s="87">
        <v>411633.76</v>
      </c>
      <c r="I18" s="87"/>
      <c r="J18" s="87">
        <v>0</v>
      </c>
      <c r="K18" s="87"/>
      <c r="L18" s="87">
        <v>43859.22</v>
      </c>
      <c r="M18" s="87"/>
      <c r="N18" s="87">
        <v>0</v>
      </c>
    </row>
    <row r="19" spans="1:15" ht="23.25" customHeight="1">
      <c r="A19" s="83"/>
      <c r="B19" s="83" t="s">
        <v>180</v>
      </c>
      <c r="C19" s="83"/>
      <c r="D19" s="83"/>
      <c r="E19" s="83"/>
      <c r="F19" s="83"/>
      <c r="G19" s="83"/>
      <c r="H19" s="87">
        <v>604448.78</v>
      </c>
      <c r="I19" s="87"/>
      <c r="J19" s="87">
        <v>111460.63</v>
      </c>
      <c r="K19" s="87"/>
      <c r="L19" s="87">
        <v>591371.49</v>
      </c>
      <c r="M19" s="87"/>
      <c r="N19" s="87">
        <v>109701.85000000006</v>
      </c>
    </row>
    <row r="20" spans="1:15" ht="23.25" customHeight="1">
      <c r="A20" s="83"/>
      <c r="B20" s="83" t="s">
        <v>134</v>
      </c>
      <c r="C20" s="83"/>
      <c r="D20" s="83"/>
      <c r="E20" s="83"/>
      <c r="F20" s="83"/>
      <c r="G20" s="83"/>
      <c r="H20" s="87">
        <v>237150.82</v>
      </c>
      <c r="I20" s="87"/>
      <c r="J20" s="87">
        <v>-4235.32</v>
      </c>
      <c r="K20" s="87"/>
      <c r="L20" s="87">
        <v>237150.82</v>
      </c>
      <c r="M20" s="87"/>
      <c r="N20" s="87">
        <v>-4235.32</v>
      </c>
    </row>
    <row r="21" spans="1:15" ht="23.25" customHeight="1">
      <c r="A21" s="83"/>
      <c r="B21" s="83" t="s">
        <v>100</v>
      </c>
      <c r="C21" s="83"/>
      <c r="D21" s="83"/>
      <c r="E21" s="83"/>
      <c r="F21" s="83"/>
      <c r="G21" s="83"/>
      <c r="H21" s="87">
        <v>958026</v>
      </c>
      <c r="I21" s="87"/>
      <c r="J21" s="87">
        <v>1653168</v>
      </c>
      <c r="K21" s="87"/>
      <c r="L21" s="87">
        <v>818054</v>
      </c>
      <c r="M21" s="87"/>
      <c r="N21" s="87">
        <v>1519722</v>
      </c>
    </row>
    <row r="22" spans="1:15" ht="23.25" customHeight="1">
      <c r="A22" s="83"/>
      <c r="B22" s="83" t="s">
        <v>235</v>
      </c>
      <c r="C22" s="83"/>
      <c r="D22" s="83"/>
      <c r="E22" s="83"/>
      <c r="F22" s="83"/>
      <c r="G22" s="83"/>
      <c r="H22" s="87">
        <v>0</v>
      </c>
      <c r="I22" s="87"/>
      <c r="J22" s="87">
        <v>-150000</v>
      </c>
      <c r="K22" s="87"/>
      <c r="L22" s="87">
        <v>0</v>
      </c>
      <c r="M22" s="87"/>
      <c r="N22" s="87">
        <v>-150000</v>
      </c>
    </row>
    <row r="23" spans="1:15" ht="23.25" customHeight="1">
      <c r="A23" s="83"/>
      <c r="B23" s="83" t="s">
        <v>216</v>
      </c>
      <c r="C23" s="83"/>
      <c r="D23" s="83"/>
      <c r="E23" s="83"/>
      <c r="F23" s="83"/>
      <c r="G23" s="83"/>
      <c r="H23" s="87">
        <v>-764538.81</v>
      </c>
      <c r="I23" s="87"/>
      <c r="J23" s="87">
        <v>-1065037.3899999999</v>
      </c>
      <c r="K23" s="87"/>
      <c r="L23" s="87">
        <v>-762614.39999999991</v>
      </c>
      <c r="M23" s="87"/>
      <c r="N23" s="87">
        <v>-1063880.3200000003</v>
      </c>
    </row>
    <row r="24" spans="1:15" ht="23.25" customHeight="1">
      <c r="A24" s="83"/>
      <c r="B24" s="83" t="s">
        <v>133</v>
      </c>
      <c r="C24" s="83"/>
      <c r="D24" s="83"/>
      <c r="E24" s="83"/>
      <c r="F24" s="83"/>
      <c r="G24" s="83"/>
      <c r="H24" s="87">
        <v>1460510.1199999999</v>
      </c>
      <c r="I24" s="87"/>
      <c r="J24" s="87">
        <v>859602.2</v>
      </c>
      <c r="K24" s="87"/>
      <c r="L24" s="87">
        <v>1566332.0399999998</v>
      </c>
      <c r="M24" s="87"/>
      <c r="N24" s="87">
        <v>1027602.2</v>
      </c>
    </row>
    <row r="25" spans="1:15" ht="23.25" customHeight="1">
      <c r="A25" s="83"/>
      <c r="B25" s="89" t="s">
        <v>179</v>
      </c>
      <c r="C25" s="83"/>
      <c r="D25" s="83"/>
      <c r="E25" s="83"/>
      <c r="F25" s="83"/>
      <c r="G25" s="83"/>
      <c r="H25" s="87">
        <v>5291801.29</v>
      </c>
      <c r="I25" s="87"/>
      <c r="J25" s="87">
        <v>700286.78</v>
      </c>
      <c r="K25" s="87"/>
      <c r="L25" s="87">
        <v>0</v>
      </c>
      <c r="M25" s="87"/>
      <c r="N25" s="87">
        <v>0</v>
      </c>
    </row>
    <row r="26" spans="1:15" ht="23.25" customHeight="1">
      <c r="A26" s="83" t="s">
        <v>86</v>
      </c>
      <c r="B26" s="83"/>
      <c r="C26" s="83"/>
      <c r="D26" s="83"/>
      <c r="E26" s="83"/>
      <c r="F26" s="83"/>
      <c r="G26" s="83"/>
      <c r="H26" s="90"/>
      <c r="I26" s="90"/>
      <c r="J26" s="90"/>
      <c r="K26" s="90"/>
      <c r="L26" s="90"/>
      <c r="M26" s="90"/>
      <c r="N26" s="90"/>
    </row>
    <row r="27" spans="1:15" ht="23.25" customHeight="1">
      <c r="A27" s="83"/>
      <c r="B27" s="83" t="s">
        <v>98</v>
      </c>
      <c r="C27" s="83"/>
      <c r="D27" s="83"/>
      <c r="E27" s="83"/>
      <c r="F27" s="83"/>
      <c r="G27" s="83"/>
      <c r="H27" s="87">
        <v>66742438.650000043</v>
      </c>
      <c r="I27" s="87"/>
      <c r="J27" s="87">
        <v>-28151477.490000043</v>
      </c>
      <c r="K27" s="87"/>
      <c r="L27" s="87">
        <v>40081800.020000003</v>
      </c>
      <c r="M27" s="87"/>
      <c r="N27" s="87">
        <v>-21444601.699999999</v>
      </c>
      <c r="O27" s="83"/>
    </row>
    <row r="28" spans="1:15" ht="23.25" customHeight="1">
      <c r="A28" s="83"/>
      <c r="B28" s="83" t="s">
        <v>66</v>
      </c>
      <c r="C28" s="83"/>
      <c r="D28" s="83"/>
      <c r="E28" s="83"/>
      <c r="F28" s="83"/>
      <c r="G28" s="83"/>
      <c r="H28" s="87">
        <v>23127670.779999971</v>
      </c>
      <c r="I28" s="87"/>
      <c r="J28" s="87">
        <v>-36474451.43</v>
      </c>
      <c r="K28" s="87"/>
      <c r="L28" s="87">
        <v>18153315.740000006</v>
      </c>
      <c r="M28" s="87"/>
      <c r="N28" s="87">
        <v>-29241439.190000005</v>
      </c>
      <c r="O28" s="83"/>
    </row>
    <row r="29" spans="1:15" ht="23.25" customHeight="1">
      <c r="A29" s="83"/>
      <c r="B29" s="83" t="s">
        <v>142</v>
      </c>
      <c r="C29" s="83"/>
      <c r="D29" s="83"/>
      <c r="E29" s="83"/>
      <c r="F29" s="83"/>
      <c r="G29" s="83"/>
      <c r="H29" s="87">
        <v>-2356885.219999969</v>
      </c>
      <c r="I29" s="87"/>
      <c r="J29" s="87">
        <v>38996628.670000002</v>
      </c>
      <c r="K29" s="87"/>
      <c r="L29" s="87">
        <v>-2356885.2200000002</v>
      </c>
      <c r="M29" s="87"/>
      <c r="N29" s="87">
        <v>33051006.84</v>
      </c>
      <c r="O29" s="83"/>
    </row>
    <row r="30" spans="1:15" ht="23.25" customHeight="1">
      <c r="A30" s="83"/>
      <c r="B30" s="83" t="s">
        <v>64</v>
      </c>
      <c r="C30" s="83"/>
      <c r="D30" s="83"/>
      <c r="E30" s="83"/>
      <c r="F30" s="83"/>
      <c r="G30" s="83"/>
      <c r="H30" s="87">
        <v>4000</v>
      </c>
      <c r="I30" s="87"/>
      <c r="J30" s="87">
        <v>-4000</v>
      </c>
      <c r="K30" s="87"/>
      <c r="L30" s="87">
        <v>4000</v>
      </c>
      <c r="M30" s="87"/>
      <c r="N30" s="87">
        <v>-4000</v>
      </c>
      <c r="O30" s="83"/>
    </row>
    <row r="31" spans="1:15" ht="23.25" customHeight="1">
      <c r="A31" s="83" t="s">
        <v>63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</row>
    <row r="32" spans="1:15" ht="23.25" customHeight="1">
      <c r="A32" s="83"/>
      <c r="B32" s="83" t="s">
        <v>99</v>
      </c>
      <c r="C32" s="83"/>
      <c r="D32" s="83"/>
      <c r="E32" s="83"/>
      <c r="F32" s="83"/>
      <c r="G32" s="83"/>
      <c r="H32" s="87">
        <v>-19117279.039999992</v>
      </c>
      <c r="I32" s="87"/>
      <c r="J32" s="87">
        <v>27952247.620000012</v>
      </c>
      <c r="K32" s="87"/>
      <c r="L32" s="87">
        <v>-21218136.059999999</v>
      </c>
      <c r="M32" s="87"/>
      <c r="N32" s="87">
        <v>40601975.649999999</v>
      </c>
    </row>
    <row r="33" spans="1:15" ht="23.25" customHeight="1">
      <c r="A33" s="83"/>
      <c r="B33" s="83" t="s">
        <v>143</v>
      </c>
      <c r="C33" s="83"/>
      <c r="D33" s="83"/>
      <c r="E33" s="83"/>
      <c r="F33" s="83"/>
      <c r="G33" s="83"/>
      <c r="H33" s="91">
        <v>-7671761.3600000003</v>
      </c>
      <c r="I33" s="87"/>
      <c r="J33" s="91">
        <v>5511317.5400000028</v>
      </c>
      <c r="K33" s="87"/>
      <c r="L33" s="91">
        <v>-7444931.1899999995</v>
      </c>
      <c r="M33" s="87"/>
      <c r="N33" s="91">
        <v>5550196.0500000007</v>
      </c>
    </row>
    <row r="34" spans="1:15" ht="23.25" customHeight="1">
      <c r="A34" s="83" t="s">
        <v>83</v>
      </c>
      <c r="B34" s="83"/>
      <c r="C34" s="83"/>
      <c r="D34" s="83"/>
      <c r="E34" s="83"/>
      <c r="F34" s="83"/>
      <c r="G34" s="83"/>
      <c r="H34" s="90">
        <f>SUM(H9:H33)</f>
        <v>86115997.100000069</v>
      </c>
      <c r="I34" s="90"/>
      <c r="J34" s="90">
        <f>SUM(J9:J33)</f>
        <v>28972194.049999911</v>
      </c>
      <c r="K34" s="90"/>
      <c r="L34" s="90">
        <f>SUM(L9:L33)</f>
        <v>40875435.310000151</v>
      </c>
      <c r="M34" s="90"/>
      <c r="N34" s="90">
        <f>SUM(N9:N33)</f>
        <v>40641645.189999893</v>
      </c>
    </row>
    <row r="35" spans="1:15" ht="23.25" customHeight="1">
      <c r="A35" s="83"/>
      <c r="B35" s="83" t="s">
        <v>119</v>
      </c>
      <c r="C35" s="83"/>
      <c r="D35" s="83"/>
      <c r="E35" s="83"/>
      <c r="F35" s="83"/>
      <c r="G35" s="83"/>
      <c r="H35" s="87">
        <v>-1344778.0799999998</v>
      </c>
      <c r="I35" s="87"/>
      <c r="J35" s="87">
        <v>-734591.77</v>
      </c>
      <c r="K35" s="87"/>
      <c r="L35" s="87">
        <v>-1344778.0799999998</v>
      </c>
      <c r="M35" s="87"/>
      <c r="N35" s="87">
        <v>-902591.7699999999</v>
      </c>
      <c r="O35" s="83"/>
    </row>
    <row r="36" spans="1:15" ht="23.25" customHeight="1">
      <c r="A36" s="83"/>
      <c r="B36" s="83" t="s">
        <v>165</v>
      </c>
      <c r="C36" s="83"/>
      <c r="D36" s="83"/>
      <c r="E36" s="83"/>
      <c r="F36" s="83"/>
      <c r="G36" s="83"/>
      <c r="H36" s="87">
        <v>949931.9</v>
      </c>
      <c r="I36" s="87"/>
      <c r="J36" s="87">
        <v>1102286.72</v>
      </c>
      <c r="K36" s="87"/>
      <c r="L36" s="87">
        <v>948006.09000000032</v>
      </c>
      <c r="M36" s="87"/>
      <c r="N36" s="87">
        <v>1101203.9500000002</v>
      </c>
      <c r="O36" s="83"/>
    </row>
    <row r="37" spans="1:15" ht="23.25" customHeight="1">
      <c r="A37" s="83"/>
      <c r="B37" s="83" t="s">
        <v>67</v>
      </c>
      <c r="C37" s="83"/>
      <c r="D37" s="83"/>
      <c r="E37" s="83"/>
      <c r="F37" s="83"/>
      <c r="G37" s="83"/>
      <c r="H37" s="87">
        <v>-3432581.26</v>
      </c>
      <c r="I37" s="87"/>
      <c r="J37" s="87">
        <v>-4580378.7399999984</v>
      </c>
      <c r="K37" s="87"/>
      <c r="L37" s="87">
        <v>-2026174.42</v>
      </c>
      <c r="M37" s="87"/>
      <c r="N37" s="87">
        <v>-2199589.0299999998</v>
      </c>
      <c r="O37" s="83"/>
    </row>
    <row r="38" spans="1:15" ht="23.25" customHeight="1">
      <c r="A38" s="83" t="s">
        <v>62</v>
      </c>
      <c r="B38" s="83"/>
      <c r="C38" s="83"/>
      <c r="D38" s="83"/>
      <c r="E38" s="83"/>
      <c r="F38" s="83"/>
      <c r="G38" s="83"/>
      <c r="H38" s="92">
        <f>SUM(H34:H37)</f>
        <v>82288569.660000071</v>
      </c>
      <c r="I38" s="83"/>
      <c r="J38" s="92">
        <f>SUM(J34:J37)</f>
        <v>24759510.259999912</v>
      </c>
      <c r="K38" s="83"/>
      <c r="L38" s="92">
        <f>SUM(L34:L37)</f>
        <v>38452488.900000155</v>
      </c>
      <c r="M38" s="83"/>
      <c r="N38" s="92">
        <f>SUM(N34:N37)</f>
        <v>38640668.339999892</v>
      </c>
    </row>
    <row r="39" spans="1:15" ht="23.25" customHeight="1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</row>
    <row r="40" spans="1:15" ht="23.25" customHeight="1">
      <c r="A40" s="88" t="s">
        <v>14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</row>
    <row r="41" spans="1:15" ht="23.25" customHeight="1">
      <c r="A41" s="88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</row>
    <row r="42" spans="1:15" ht="23.25" customHeight="1">
      <c r="A42" s="88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</row>
    <row r="43" spans="1:15" ht="23.25" customHeight="1">
      <c r="A43" s="93"/>
      <c r="B43" s="94" t="s">
        <v>71</v>
      </c>
      <c r="C43" s="94"/>
      <c r="D43" s="94"/>
      <c r="E43" s="83"/>
      <c r="F43" s="83"/>
      <c r="G43" s="83"/>
      <c r="H43" s="83"/>
      <c r="I43" s="83"/>
      <c r="J43" s="94" t="s">
        <v>70</v>
      </c>
      <c r="K43" s="94"/>
      <c r="L43" s="93"/>
      <c r="M43" s="93"/>
    </row>
    <row r="44" spans="1:15" ht="23.25" customHeight="1">
      <c r="A44" s="93"/>
      <c r="B44" s="95" t="s">
        <v>72</v>
      </c>
      <c r="C44" s="95"/>
      <c r="D44" s="96"/>
      <c r="E44" s="83"/>
      <c r="F44" s="83"/>
      <c r="G44" s="83"/>
      <c r="H44" s="83"/>
      <c r="I44" s="83"/>
      <c r="J44" s="97" t="s">
        <v>151</v>
      </c>
      <c r="K44" s="96"/>
      <c r="L44" s="96"/>
      <c r="M44" s="93"/>
    </row>
    <row r="45" spans="1:15" ht="24.75" customHeight="1">
      <c r="A45" s="172" t="s">
        <v>0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</row>
    <row r="46" spans="1:15" ht="24.75" customHeight="1">
      <c r="A46" s="166" t="s">
        <v>111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</row>
    <row r="47" spans="1:15" ht="24.75" customHeight="1">
      <c r="A47" s="168" t="s">
        <v>75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</row>
    <row r="48" spans="1:15" ht="24.75" customHeight="1">
      <c r="A48" s="169" t="s">
        <v>200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</row>
    <row r="49" spans="1:14" ht="24.75" customHeight="1">
      <c r="A49" s="98"/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9"/>
      <c r="M49" s="99"/>
      <c r="N49" s="90"/>
    </row>
    <row r="50" spans="1:14" ht="24.75" customHeight="1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9"/>
      <c r="M50" s="99"/>
      <c r="N50" s="20" t="s">
        <v>190</v>
      </c>
    </row>
    <row r="51" spans="1:14" ht="24.75" customHeight="1">
      <c r="A51" s="98"/>
      <c r="B51" s="98"/>
      <c r="C51" s="98"/>
      <c r="D51" s="98"/>
      <c r="E51" s="98"/>
      <c r="F51" s="98"/>
      <c r="G51" s="98"/>
      <c r="H51" s="100"/>
      <c r="I51" s="100" t="s">
        <v>189</v>
      </c>
      <c r="J51" s="100"/>
      <c r="K51" s="101"/>
      <c r="L51" s="170" t="s">
        <v>188</v>
      </c>
      <c r="M51" s="170"/>
      <c r="N51" s="170"/>
    </row>
    <row r="52" spans="1:14" ht="24.75" customHeight="1">
      <c r="A52" s="83"/>
      <c r="B52" s="83"/>
      <c r="C52" s="83"/>
      <c r="D52" s="83"/>
      <c r="E52" s="83"/>
      <c r="F52" s="83"/>
      <c r="G52" s="83"/>
      <c r="H52" s="84" t="s">
        <v>193</v>
      </c>
      <c r="I52" s="85"/>
      <c r="J52" s="84" t="s">
        <v>168</v>
      </c>
      <c r="K52" s="83"/>
      <c r="L52" s="84" t="s">
        <v>193</v>
      </c>
      <c r="M52" s="85"/>
      <c r="N52" s="84" t="s">
        <v>168</v>
      </c>
    </row>
    <row r="53" spans="1:14" ht="24.75" customHeight="1">
      <c r="A53" s="83" t="s">
        <v>61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</row>
    <row r="54" spans="1:14" ht="24.75" customHeight="1">
      <c r="A54" s="83"/>
      <c r="B54" s="102" t="s">
        <v>207</v>
      </c>
      <c r="C54" s="83"/>
      <c r="D54" s="83"/>
      <c r="E54" s="83"/>
      <c r="F54" s="83"/>
      <c r="G54" s="83"/>
      <c r="H54" s="103">
        <v>225000</v>
      </c>
      <c r="I54" s="103"/>
      <c r="J54" s="103">
        <v>0</v>
      </c>
      <c r="K54" s="103"/>
      <c r="L54" s="103">
        <v>225000</v>
      </c>
      <c r="M54" s="103"/>
      <c r="N54" s="103">
        <v>0</v>
      </c>
    </row>
    <row r="55" spans="1:14" ht="24.75" customHeight="1">
      <c r="A55" s="83"/>
      <c r="B55" s="83" t="s">
        <v>162</v>
      </c>
      <c r="C55" s="83"/>
      <c r="D55" s="83"/>
      <c r="E55" s="83"/>
      <c r="F55" s="83"/>
      <c r="G55" s="83"/>
      <c r="H55" s="103">
        <v>-76.94</v>
      </c>
      <c r="I55" s="103"/>
      <c r="J55" s="103">
        <v>-19.21</v>
      </c>
      <c r="K55" s="103"/>
      <c r="L55" s="103">
        <v>-76.94</v>
      </c>
      <c r="M55" s="103"/>
      <c r="N55" s="103">
        <v>-19.21</v>
      </c>
    </row>
    <row r="56" spans="1:14" ht="24.75" customHeight="1">
      <c r="A56" s="83"/>
      <c r="B56" s="83" t="s">
        <v>171</v>
      </c>
      <c r="C56" s="83"/>
      <c r="D56" s="83"/>
      <c r="E56" s="83"/>
      <c r="F56" s="83"/>
      <c r="G56" s="83"/>
      <c r="H56" s="103">
        <v>0</v>
      </c>
      <c r="I56" s="103"/>
      <c r="J56" s="103">
        <v>-55000000</v>
      </c>
      <c r="K56" s="103"/>
      <c r="L56" s="103">
        <v>0</v>
      </c>
      <c r="M56" s="103"/>
      <c r="N56" s="103">
        <v>-55000000</v>
      </c>
    </row>
    <row r="57" spans="1:14" ht="24.75" customHeight="1">
      <c r="A57" s="83"/>
      <c r="B57" s="83" t="s">
        <v>136</v>
      </c>
      <c r="C57" s="83"/>
      <c r="D57" s="83"/>
      <c r="E57" s="83"/>
      <c r="F57" s="83"/>
      <c r="G57" s="83"/>
      <c r="H57" s="103">
        <v>-1713190.42</v>
      </c>
      <c r="I57" s="103"/>
      <c r="J57" s="103">
        <v>-3542974.65</v>
      </c>
      <c r="K57" s="103"/>
      <c r="L57" s="103">
        <v>-1648700.7</v>
      </c>
      <c r="M57" s="103"/>
      <c r="N57" s="103">
        <v>-3298521.38</v>
      </c>
    </row>
    <row r="58" spans="1:14" ht="24.75" customHeight="1">
      <c r="A58" s="83"/>
      <c r="B58" s="83" t="s">
        <v>191</v>
      </c>
      <c r="C58" s="83"/>
      <c r="D58" s="83"/>
      <c r="E58" s="83"/>
      <c r="F58" s="83"/>
      <c r="G58" s="83"/>
      <c r="H58" s="103">
        <v>-150000.00000000017</v>
      </c>
      <c r="I58" s="103"/>
      <c r="J58" s="103">
        <v>0</v>
      </c>
      <c r="K58" s="103"/>
      <c r="L58" s="103">
        <v>-150000.00000000017</v>
      </c>
      <c r="M58" s="103"/>
      <c r="N58" s="103">
        <v>0</v>
      </c>
    </row>
    <row r="59" spans="1:14" ht="24.75" customHeight="1">
      <c r="A59" s="83"/>
      <c r="B59" s="83" t="s">
        <v>110</v>
      </c>
      <c r="C59" s="83"/>
      <c r="D59" s="83"/>
      <c r="E59" s="83"/>
      <c r="F59" s="83"/>
      <c r="G59" s="83"/>
      <c r="H59" s="103">
        <v>355140.19</v>
      </c>
      <c r="I59" s="103"/>
      <c r="J59" s="103">
        <v>4238.32</v>
      </c>
      <c r="K59" s="103"/>
      <c r="L59" s="103">
        <v>355140.19</v>
      </c>
      <c r="M59" s="103"/>
      <c r="N59" s="103">
        <v>4238.32</v>
      </c>
    </row>
    <row r="60" spans="1:14" ht="24.75" customHeight="1">
      <c r="A60" s="83"/>
      <c r="B60" s="102" t="s">
        <v>175</v>
      </c>
      <c r="C60" s="83"/>
      <c r="D60" s="83"/>
      <c r="E60" s="83"/>
      <c r="F60" s="83"/>
      <c r="G60" s="83"/>
      <c r="H60" s="103">
        <v>6937500</v>
      </c>
      <c r="I60" s="103"/>
      <c r="J60" s="103">
        <v>10000000</v>
      </c>
      <c r="K60" s="103"/>
      <c r="L60" s="103">
        <v>6937500</v>
      </c>
      <c r="M60" s="103"/>
      <c r="N60" s="103">
        <v>10000000</v>
      </c>
    </row>
    <row r="61" spans="1:14" ht="24.75" customHeight="1">
      <c r="A61" s="83"/>
      <c r="B61" s="86" t="s">
        <v>237</v>
      </c>
      <c r="C61" s="83"/>
      <c r="D61" s="83"/>
      <c r="E61" s="83"/>
      <c r="F61" s="83"/>
      <c r="G61" s="83"/>
      <c r="H61" s="103">
        <v>-30500000</v>
      </c>
      <c r="I61" s="103"/>
      <c r="J61" s="103">
        <v>0</v>
      </c>
      <c r="K61" s="103"/>
      <c r="L61" s="103">
        <v>-30500000</v>
      </c>
      <c r="M61" s="103"/>
      <c r="N61" s="103">
        <v>0</v>
      </c>
    </row>
    <row r="62" spans="1:14" ht="24.75" customHeight="1">
      <c r="A62" s="83"/>
      <c r="B62" s="83" t="s">
        <v>236</v>
      </c>
      <c r="C62" s="83"/>
      <c r="D62" s="83"/>
      <c r="E62" s="83"/>
      <c r="F62" s="83"/>
      <c r="G62" s="83"/>
      <c r="H62" s="103">
        <v>43500000</v>
      </c>
      <c r="I62" s="103"/>
      <c r="J62" s="103">
        <v>0</v>
      </c>
      <c r="K62" s="103"/>
      <c r="L62" s="103">
        <v>43500000</v>
      </c>
      <c r="M62" s="103"/>
      <c r="N62" s="103">
        <v>0</v>
      </c>
    </row>
    <row r="63" spans="1:14" ht="24.75" customHeight="1">
      <c r="A63" s="83"/>
      <c r="B63" s="83" t="s">
        <v>221</v>
      </c>
      <c r="C63" s="83"/>
      <c r="D63" s="83"/>
      <c r="E63" s="83"/>
      <c r="F63" s="83"/>
      <c r="G63" s="83"/>
      <c r="H63" s="103">
        <v>-308.01</v>
      </c>
      <c r="I63" s="103"/>
      <c r="J63" s="103">
        <v>-103.91</v>
      </c>
      <c r="K63" s="103"/>
      <c r="L63" s="103">
        <v>0</v>
      </c>
      <c r="M63" s="103"/>
      <c r="N63" s="103">
        <v>0</v>
      </c>
    </row>
    <row r="64" spans="1:14" ht="24.75" customHeight="1">
      <c r="A64" s="83" t="s">
        <v>60</v>
      </c>
      <c r="B64" s="83"/>
      <c r="C64" s="83"/>
      <c r="D64" s="83"/>
      <c r="E64" s="83"/>
      <c r="F64" s="83"/>
      <c r="G64" s="83"/>
      <c r="H64" s="8">
        <f>SUM(H54:H63)</f>
        <v>18654064.819999997</v>
      </c>
      <c r="I64" s="83"/>
      <c r="J64" s="8">
        <f>SUM(J54:J63)</f>
        <v>-48538859.449999996</v>
      </c>
      <c r="K64" s="83"/>
      <c r="L64" s="8">
        <f>SUM(L54:L63)</f>
        <v>18718862.550000001</v>
      </c>
      <c r="M64" s="83"/>
      <c r="N64" s="8">
        <f>SUM(N54:N63)</f>
        <v>-48294302.270000003</v>
      </c>
    </row>
    <row r="65" spans="1:14" ht="24.75" customHeight="1">
      <c r="A65" s="83" t="s">
        <v>59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</row>
    <row r="66" spans="1:14" ht="24.75" customHeight="1">
      <c r="A66" s="83"/>
      <c r="B66" s="104" t="s">
        <v>205</v>
      </c>
      <c r="C66" s="83"/>
      <c r="D66" s="83"/>
      <c r="E66" s="83"/>
      <c r="F66" s="83"/>
      <c r="G66" s="83"/>
      <c r="H66" s="103">
        <v>-22856029.48</v>
      </c>
      <c r="I66" s="103"/>
      <c r="J66" s="103">
        <v>-7890.75</v>
      </c>
      <c r="K66" s="103"/>
      <c r="L66" s="103">
        <v>-22856029.48</v>
      </c>
      <c r="M66" s="103"/>
      <c r="N66" s="15">
        <v>-7890.75</v>
      </c>
    </row>
    <row r="67" spans="1:14" s="83" customFormat="1" ht="24.75" customHeight="1">
      <c r="B67" s="83" t="s">
        <v>222</v>
      </c>
      <c r="H67" s="103">
        <v>0</v>
      </c>
      <c r="I67" s="103"/>
      <c r="J67" s="103">
        <v>23368641.850000001</v>
      </c>
      <c r="K67" s="103"/>
      <c r="L67" s="103">
        <v>0</v>
      </c>
      <c r="M67" s="103"/>
      <c r="N67" s="103">
        <v>23368641.850000001</v>
      </c>
    </row>
    <row r="68" spans="1:14" s="83" customFormat="1" ht="24.75" customHeight="1">
      <c r="B68" s="83" t="s">
        <v>223</v>
      </c>
      <c r="H68" s="103">
        <v>-85000000</v>
      </c>
      <c r="I68" s="103"/>
      <c r="J68" s="103">
        <v>-51056521.399999999</v>
      </c>
      <c r="K68" s="103"/>
      <c r="L68" s="103">
        <v>-85000000</v>
      </c>
      <c r="M68" s="103"/>
      <c r="N68" s="103">
        <v>-51056521.399999999</v>
      </c>
    </row>
    <row r="69" spans="1:14" ht="24.75" customHeight="1">
      <c r="A69" s="83"/>
      <c r="B69" s="83" t="s">
        <v>224</v>
      </c>
      <c r="C69" s="83"/>
      <c r="D69" s="83"/>
      <c r="E69" s="83"/>
      <c r="F69" s="83"/>
      <c r="G69" s="83"/>
      <c r="H69" s="103">
        <v>0</v>
      </c>
      <c r="I69" s="103"/>
      <c r="J69" s="103">
        <v>0</v>
      </c>
      <c r="K69" s="103"/>
      <c r="L69" s="103">
        <v>10000000</v>
      </c>
      <c r="M69" s="103"/>
      <c r="N69" s="103">
        <v>20000000</v>
      </c>
    </row>
    <row r="70" spans="1:14" ht="24.75" customHeight="1">
      <c r="A70" s="83"/>
      <c r="B70" s="83" t="s">
        <v>225</v>
      </c>
      <c r="C70" s="83"/>
      <c r="D70" s="83"/>
      <c r="E70" s="83"/>
      <c r="F70" s="83"/>
      <c r="G70" s="83"/>
      <c r="H70" s="103">
        <v>0</v>
      </c>
      <c r="I70" s="103"/>
      <c r="J70" s="103">
        <v>0</v>
      </c>
      <c r="K70" s="103"/>
      <c r="L70" s="103">
        <v>0</v>
      </c>
      <c r="M70" s="103"/>
      <c r="N70" s="103">
        <v>-20000000</v>
      </c>
    </row>
    <row r="71" spans="1:14" ht="24.75" customHeight="1">
      <c r="A71" s="83"/>
      <c r="B71" s="83" t="s">
        <v>163</v>
      </c>
      <c r="C71" s="83"/>
      <c r="D71" s="83"/>
      <c r="E71" s="83"/>
      <c r="F71" s="83"/>
      <c r="G71" s="83"/>
      <c r="H71" s="103">
        <v>-686700</v>
      </c>
      <c r="I71" s="103"/>
      <c r="J71" s="103">
        <v>-1026106.5299999993</v>
      </c>
      <c r="K71" s="103"/>
      <c r="L71" s="103">
        <v>-686700</v>
      </c>
      <c r="M71" s="103"/>
      <c r="N71" s="103">
        <v>-1026106.5299999993</v>
      </c>
    </row>
    <row r="72" spans="1:14" ht="24.75" customHeight="1">
      <c r="A72" s="83" t="s">
        <v>57</v>
      </c>
      <c r="B72" s="83"/>
      <c r="C72" s="83"/>
      <c r="D72" s="83"/>
      <c r="E72" s="83"/>
      <c r="F72" s="83"/>
      <c r="G72" s="83"/>
      <c r="H72" s="8">
        <f>SUM(H66:H71)</f>
        <v>-108542729.48</v>
      </c>
      <c r="I72" s="83"/>
      <c r="J72" s="8">
        <f>SUM(J66:J71)</f>
        <v>-28721876.829999998</v>
      </c>
      <c r="K72" s="83"/>
      <c r="L72" s="8">
        <f>SUM(L66:L71)</f>
        <v>-98542729.480000004</v>
      </c>
      <c r="M72" s="83"/>
      <c r="N72" s="8">
        <f>SUM(N66:N71)</f>
        <v>-28721876.829999998</v>
      </c>
    </row>
    <row r="73" spans="1:14" ht="24.75" customHeight="1">
      <c r="A73" s="83" t="s">
        <v>58</v>
      </c>
      <c r="B73" s="83"/>
      <c r="C73" s="83"/>
      <c r="D73" s="83"/>
      <c r="E73" s="83"/>
      <c r="F73" s="83"/>
      <c r="G73" s="83"/>
      <c r="H73" s="11">
        <f>+H38+H64+H72</f>
        <v>-7600094.9999999404</v>
      </c>
      <c r="I73" s="83"/>
      <c r="J73" s="11">
        <f>+J38+J64+J72</f>
        <v>-52501226.020000085</v>
      </c>
      <c r="K73" s="83"/>
      <c r="L73" s="11">
        <f>+L38+L64+L72</f>
        <v>-41371378.029999852</v>
      </c>
      <c r="M73" s="83"/>
      <c r="N73" s="11">
        <f>+N38+N64+N72</f>
        <v>-38375510.76000011</v>
      </c>
    </row>
    <row r="74" spans="1:14" ht="24.75" customHeight="1">
      <c r="A74" s="83" t="s">
        <v>84</v>
      </c>
      <c r="B74" s="83"/>
      <c r="C74" s="83"/>
      <c r="D74" s="83"/>
      <c r="E74" s="83"/>
      <c r="F74" s="83"/>
      <c r="G74" s="83"/>
      <c r="H74" s="103">
        <f>+BS!G11</f>
        <v>133552348.13</v>
      </c>
      <c r="I74" s="83"/>
      <c r="J74" s="103">
        <v>117611857.66</v>
      </c>
      <c r="K74" s="83"/>
      <c r="L74" s="83">
        <f>BS!K11</f>
        <v>89284212.209999993</v>
      </c>
      <c r="M74" s="83"/>
      <c r="N74" s="103">
        <v>81410056.939999998</v>
      </c>
    </row>
    <row r="75" spans="1:14" ht="24.75" customHeight="1" thickBot="1">
      <c r="A75" s="83" t="s">
        <v>85</v>
      </c>
      <c r="B75" s="83"/>
      <c r="C75" s="83"/>
      <c r="D75" s="83"/>
      <c r="E75" s="83"/>
      <c r="F75" s="83"/>
      <c r="G75" s="83"/>
      <c r="H75" s="12">
        <f>SUM(H73:H74)</f>
        <v>125952253.13000005</v>
      </c>
      <c r="I75" s="83"/>
      <c r="J75" s="12">
        <f>SUM(J73:J74)</f>
        <v>65110631.639999911</v>
      </c>
      <c r="K75" s="83"/>
      <c r="L75" s="12">
        <f>SUM(L73:L74)</f>
        <v>47912834.180000141</v>
      </c>
      <c r="M75" s="83"/>
      <c r="N75" s="12">
        <f>SUM(N73:N74)</f>
        <v>43034546.179999888</v>
      </c>
    </row>
    <row r="76" spans="1:14" ht="24.75" customHeight="1" thickTop="1">
      <c r="B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4" ht="24.75" customHeight="1">
      <c r="A77" s="78" t="s">
        <v>232</v>
      </c>
      <c r="B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</row>
    <row r="78" spans="1:14" ht="24.75" customHeight="1">
      <c r="B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</row>
    <row r="79" spans="1:14" ht="24.75" customHeight="1">
      <c r="A79" s="106"/>
      <c r="B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</row>
    <row r="80" spans="1:14" ht="24.75" customHeight="1">
      <c r="A80" s="106" t="s">
        <v>14</v>
      </c>
      <c r="B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</row>
    <row r="81" spans="1:14" ht="24.75" customHeight="1">
      <c r="A81" s="106"/>
      <c r="B81" s="105"/>
      <c r="D81" s="105"/>
      <c r="E81" s="105"/>
      <c r="F81" s="105"/>
      <c r="G81" s="105"/>
      <c r="I81" s="105"/>
      <c r="K81" s="105"/>
      <c r="M81" s="105"/>
      <c r="N81" s="78"/>
    </row>
    <row r="82" spans="1:14" ht="24.75" customHeight="1">
      <c r="A82" s="105"/>
      <c r="B82" s="105"/>
      <c r="D82" s="105"/>
    </row>
    <row r="83" spans="1:14" ht="24.75" customHeight="1">
      <c r="B83" s="94" t="s">
        <v>71</v>
      </c>
      <c r="C83" s="94"/>
      <c r="D83" s="94"/>
      <c r="J83" s="94" t="s">
        <v>70</v>
      </c>
      <c r="K83" s="94"/>
      <c r="L83" s="105"/>
      <c r="M83" s="105"/>
    </row>
    <row r="84" spans="1:14" ht="24.75" customHeight="1">
      <c r="B84" s="95" t="s">
        <v>72</v>
      </c>
      <c r="C84" s="95"/>
      <c r="D84" s="107"/>
      <c r="J84" s="97" t="s">
        <v>151</v>
      </c>
      <c r="K84" s="96"/>
      <c r="L84" s="96"/>
      <c r="M84" s="105"/>
    </row>
    <row r="85" spans="1:14" ht="24.75" customHeight="1"/>
    <row r="86" spans="1:14" ht="24.75" customHeight="1"/>
  </sheetData>
  <mergeCells count="9">
    <mergeCell ref="A46:N46"/>
    <mergeCell ref="A47:N47"/>
    <mergeCell ref="A48:N48"/>
    <mergeCell ref="L51:N51"/>
    <mergeCell ref="A1:N1"/>
    <mergeCell ref="A2:N2"/>
    <mergeCell ref="A3:N3"/>
    <mergeCell ref="L6:N6"/>
    <mergeCell ref="A45:N45"/>
  </mergeCells>
  <pageMargins left="0.59055118110236227" right="0.19685039370078741" top="0.59055118110236227" bottom="0.39370078740157483" header="0.27559055118110237" footer="0.27559055118110237"/>
  <pageSetup paperSize="9" scale="8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E443521A2704B9B3F49D35CEC116A" ma:contentTypeVersion="7" ma:contentTypeDescription="Create a new document." ma:contentTypeScope="" ma:versionID="619354a07aa9b9596410b8cf87742c25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b7517d55ba71a02cbc0e502182529176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Props1.xml><?xml version="1.0" encoding="utf-8"?>
<ds:datastoreItem xmlns:ds="http://schemas.openxmlformats.org/officeDocument/2006/customXml" ds:itemID="{AA132543-6E6A-4E50-ACD7-8CBDBEEAD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7D34C1-F67B-4B0F-B964-58EEE1A78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AC4EBA-5EA4-4F54-A29A-B59197F250C8}">
  <ds:schemaRefs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96fb203-697e-481d-8d65-5c5e4cd6079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 M</vt:lpstr>
      <vt:lpstr>PL 6 M</vt:lpstr>
      <vt:lpstr>CONSO</vt:lpstr>
      <vt:lpstr>COMPANY</vt:lpstr>
      <vt:lpstr>CASH FLOW</vt:lpstr>
      <vt:lpstr>COMPANY!ABC</vt:lpstr>
      <vt:lpstr>BS!Print_Area</vt:lpstr>
      <vt:lpstr>'PL 3 M'!Print_Area</vt:lpstr>
      <vt:lpstr>'PL 6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ธนวัฒน์ พลทามูล</cp:lastModifiedBy>
  <cp:lastPrinted>2024-08-09T04:08:00Z</cp:lastPrinted>
  <dcterms:created xsi:type="dcterms:W3CDTF">2012-03-05T09:08:05Z</dcterms:created>
  <dcterms:modified xsi:type="dcterms:W3CDTF">2024-08-14T10:10:07Z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