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M:\ABAS-Listed\I&amp;I Group Public Company Limited\I&amp;I Group_Q2'June24\"/>
    </mc:Choice>
  </mc:AlternateContent>
  <xr:revisionPtr revIDLastSave="0" documentId="13_ncr:1_{77F2719D-1D9E-4FF1-AB49-EFC715F6E2C7}" xr6:coauthVersionLast="47" xr6:coauthVersionMax="47" xr10:uidLastSave="{00000000-0000-0000-0000-000000000000}"/>
  <bookViews>
    <workbookView xWindow="28680" yWindow="-120" windowWidth="29040" windowHeight="15720" tabRatio="700" xr2:uid="{00000000-000D-0000-FFFF-FFFF00000000}"/>
  </bookViews>
  <sheets>
    <sheet name="BS 2-4" sheetId="30" r:id="rId1"/>
    <sheet name="PL 5 (3M)" sheetId="31" r:id="rId2"/>
    <sheet name="PL 6 (6M)" sheetId="32" r:id="rId3"/>
    <sheet name="CE 7" sheetId="33" r:id="rId4"/>
    <sheet name="CE 8" sheetId="34" r:id="rId5"/>
    <sheet name="CF 9-11" sheetId="35" r:id="rId6"/>
  </sheets>
  <externalReferences>
    <externalReference r:id="rId7"/>
  </externalReferences>
  <definedNames>
    <definedName name="_xlnm.Print_Area" localSheetId="0">'BS 2-4'!$A$1:$L$144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1" i="35" l="1"/>
  <c r="F64" i="35"/>
  <c r="J64" i="35"/>
  <c r="L64" i="35"/>
  <c r="J31" i="31"/>
  <c r="F31" i="31"/>
  <c r="J18" i="31"/>
  <c r="F18" i="31"/>
  <c r="F75" i="35"/>
  <c r="F77" i="35" s="1"/>
  <c r="J33" i="31" l="1"/>
  <c r="J36" i="31" s="1"/>
  <c r="J39" i="31" s="1"/>
  <c r="J43" i="31" s="1"/>
  <c r="L22" i="35"/>
  <c r="L35" i="35" s="1"/>
  <c r="N14" i="33"/>
  <c r="N16" i="33" s="1"/>
  <c r="J31" i="32"/>
  <c r="J18" i="32"/>
  <c r="F89" i="30"/>
  <c r="F79" i="30"/>
  <c r="L77" i="35"/>
  <c r="H77" i="35"/>
  <c r="H64" i="35"/>
  <c r="H18" i="35"/>
  <c r="H22" i="35" s="1"/>
  <c r="H35" i="35" s="1"/>
  <c r="J22" i="34"/>
  <c r="H22" i="34"/>
  <c r="D22" i="34"/>
  <c r="L20" i="34"/>
  <c r="L19" i="34"/>
  <c r="N25" i="33"/>
  <c r="L25" i="33"/>
  <c r="J25" i="33"/>
  <c r="H25" i="33"/>
  <c r="F25" i="33"/>
  <c r="D25" i="33"/>
  <c r="P23" i="33"/>
  <c r="P22" i="33"/>
  <c r="P21" i="33"/>
  <c r="P20" i="33"/>
  <c r="P18" i="33"/>
  <c r="L52" i="32"/>
  <c r="L31" i="32"/>
  <c r="L18" i="32"/>
  <c r="H52" i="32"/>
  <c r="H31" i="32"/>
  <c r="H18" i="32"/>
  <c r="L53" i="31"/>
  <c r="L31" i="31"/>
  <c r="L18" i="31"/>
  <c r="H53" i="31"/>
  <c r="H31" i="31"/>
  <c r="H18" i="31"/>
  <c r="A144" i="35"/>
  <c r="J77" i="35"/>
  <c r="A47" i="35"/>
  <c r="A1" i="35"/>
  <c r="A45" i="35" s="1"/>
  <c r="H15" i="34"/>
  <c r="F15" i="34"/>
  <c r="D15" i="34"/>
  <c r="H16" i="33"/>
  <c r="F16" i="33"/>
  <c r="D16" i="33"/>
  <c r="A64" i="32"/>
  <c r="F31" i="32"/>
  <c r="F18" i="32"/>
  <c r="A1" i="32"/>
  <c r="J89" i="30"/>
  <c r="H89" i="30"/>
  <c r="L79" i="30"/>
  <c r="J79" i="30"/>
  <c r="H79" i="30"/>
  <c r="H33" i="32" l="1"/>
  <c r="H36" i="32" s="1"/>
  <c r="H39" i="32" s="1"/>
  <c r="H42" i="32" s="1"/>
  <c r="H45" i="32" s="1"/>
  <c r="H51" i="32" s="1"/>
  <c r="H54" i="32" s="1"/>
  <c r="L33" i="31"/>
  <c r="L36" i="31" s="1"/>
  <c r="L39" i="31" s="1"/>
  <c r="L43" i="31" s="1"/>
  <c r="L46" i="31" s="1"/>
  <c r="L49" i="31" s="1"/>
  <c r="H33" i="31"/>
  <c r="H36" i="31" s="1"/>
  <c r="H39" i="31" s="1"/>
  <c r="H43" i="31" s="1"/>
  <c r="H46" i="31" s="1"/>
  <c r="H49" i="31" s="1"/>
  <c r="L33" i="32"/>
  <c r="L36" i="32" s="1"/>
  <c r="L39" i="32" s="1"/>
  <c r="L42" i="32" s="1"/>
  <c r="L45" i="32" s="1"/>
  <c r="L48" i="32" s="1"/>
  <c r="H40" i="35"/>
  <c r="H79" i="35" s="1"/>
  <c r="L40" i="35"/>
  <c r="L79" i="35" s="1"/>
  <c r="L85" i="35" s="1"/>
  <c r="L108" i="35" s="1"/>
  <c r="L111" i="35" s="1"/>
  <c r="J33" i="32"/>
  <c r="J36" i="32" s="1"/>
  <c r="P25" i="33"/>
  <c r="F33" i="32"/>
  <c r="F36" i="32" s="1"/>
  <c r="F33" i="31"/>
  <c r="F36" i="31" s="1"/>
  <c r="F39" i="31" s="1"/>
  <c r="F43" i="31" s="1"/>
  <c r="F46" i="31" s="1"/>
  <c r="F49" i="31" s="1"/>
  <c r="J46" i="31"/>
  <c r="J52" i="31" s="1"/>
  <c r="J55" i="31" s="1"/>
  <c r="F91" i="30"/>
  <c r="H48" i="32" l="1"/>
  <c r="L52" i="31"/>
  <c r="L55" i="31" s="1"/>
  <c r="H52" i="31"/>
  <c r="H55" i="31" s="1"/>
  <c r="L51" i="32"/>
  <c r="L54" i="32" s="1"/>
  <c r="J39" i="32"/>
  <c r="J42" i="32" s="1"/>
  <c r="J45" i="32" s="1"/>
  <c r="J51" i="32" s="1"/>
  <c r="J10" i="35"/>
  <c r="J22" i="35" s="1"/>
  <c r="J35" i="35" s="1"/>
  <c r="J40" i="35" s="1"/>
  <c r="J79" i="35" s="1"/>
  <c r="J85" i="35" s="1"/>
  <c r="F39" i="32"/>
  <c r="F42" i="32" s="1"/>
  <c r="F45" i="32" s="1"/>
  <c r="F10" i="35"/>
  <c r="F22" i="35" s="1"/>
  <c r="F52" i="31"/>
  <c r="F55" i="31" s="1"/>
  <c r="J49" i="31"/>
  <c r="J129" i="30"/>
  <c r="L129" i="30"/>
  <c r="H129" i="30"/>
  <c r="J48" i="32" l="1"/>
  <c r="J54" i="32"/>
  <c r="J13" i="34"/>
  <c r="F48" i="32"/>
  <c r="J14" i="33"/>
  <c r="J16" i="33" s="1"/>
  <c r="F51" i="32"/>
  <c r="F54" i="32" s="1"/>
  <c r="F127" i="30"/>
  <c r="F129" i="30" s="1"/>
  <c r="F132" i="30" s="1"/>
  <c r="L14" i="33"/>
  <c r="J91" i="30"/>
  <c r="H91" i="30"/>
  <c r="J132" i="30"/>
  <c r="J37" i="30"/>
  <c r="A144" i="30"/>
  <c r="L132" i="30"/>
  <c r="H132" i="30"/>
  <c r="A101" i="30"/>
  <c r="A99" i="30"/>
  <c r="A98" i="30"/>
  <c r="L89" i="30"/>
  <c r="A52" i="30"/>
  <c r="A50" i="30"/>
  <c r="L37" i="30"/>
  <c r="H37" i="30"/>
  <c r="F37" i="30"/>
  <c r="L23" i="30"/>
  <c r="J23" i="30"/>
  <c r="H23" i="30"/>
  <c r="F23" i="30"/>
  <c r="J15" i="34" l="1"/>
  <c r="L13" i="34"/>
  <c r="L15" i="34" s="1"/>
  <c r="P14" i="33"/>
  <c r="P16" i="33" s="1"/>
  <c r="L16" i="33"/>
  <c r="L91" i="30"/>
  <c r="L134" i="30" s="1"/>
  <c r="H134" i="30"/>
  <c r="J39" i="30"/>
  <c r="H39" i="30"/>
  <c r="L39" i="30"/>
  <c r="F39" i="30"/>
  <c r="J134" i="30"/>
  <c r="F134" i="30"/>
  <c r="F36" i="35" l="1"/>
  <c r="H85" i="35" l="1"/>
  <c r="H108" i="35" s="1"/>
  <c r="H111" i="35" s="1"/>
  <c r="F22" i="34" l="1"/>
  <c r="L17" i="34"/>
  <c r="L22" i="34" s="1"/>
  <c r="F35" i="35" l="1"/>
  <c r="F40" i="35" s="1"/>
  <c r="F79" i="35" s="1"/>
  <c r="F85" i="35" s="1"/>
</calcChain>
</file>

<file path=xl/sharedStrings.xml><?xml version="1.0" encoding="utf-8"?>
<sst xmlns="http://schemas.openxmlformats.org/spreadsheetml/2006/main" count="408" uniqueCount="200">
  <si>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</si>
  <si>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</si>
  <si>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</si>
  <si>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</si>
  <si>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</si>
  <si>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</si>
  <si>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</si>
  <si>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</si>
  <si>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</si>
  <si>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</si>
  <si>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</si>
  <si>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</si>
  <si>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</si>
  <si>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</si>
  <si>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</si>
  <si>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</si>
  <si>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</si>
  <si>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</si>
  <si>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</si>
  <si>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</si>
  <si>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</si>
  <si>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</si>
  <si>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</si>
  <si>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</si>
  <si>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</si>
  <si>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</si>
  <si>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</si>
  <si>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</si>
  <si>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</si>
  <si>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</si>
  <si>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</si>
  <si>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>ต้นทุนทางการเงิน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</si>
  <si>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</si>
  <si>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</si>
  <si>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</si>
  <si>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</si>
  <si>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</si>
  <si>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</si>
  <si>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</si>
  <si>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</si>
  <si>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</si>
  <si>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</si>
  <si>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</si>
  <si>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</si>
  <si>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</si>
  <si>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</si>
  <si>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</si>
  <si>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</si>
  <si>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</si>
  <si>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</si>
  <si>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</si>
  <si>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</si>
  <si>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</si>
  <si>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</si>
  <si>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ค่าใช้จ่ายผลประโยชน์พนักงาน</t>
  </si>
  <si>
    <t>บาท</t>
  </si>
  <si>
    <t>รายได้รับล่วงหน้า</t>
  </si>
  <si>
    <t>รายได้จากการให้บริการ</t>
  </si>
  <si>
    <t>ค่าใช้จ่าย</t>
  </si>
  <si>
    <t>รวมค่าใช้จ่าย</t>
  </si>
  <si>
    <t>ส่วนเกินมูลค่าหุ้นสามัญ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</si>
  <si>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</si>
  <si>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</si>
  <si>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</si>
  <si>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</si>
  <si>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รายได้จากการให้ใช้ใบอนุญาตการใช้โปรแกรมคอมพิวเตอร์</t>
  </si>
  <si>
    <t>เจ้าของ</t>
  </si>
  <si>
    <t>ต้นทุนจากการให้บริการ</t>
  </si>
  <si>
    <t>ส่วนที่เป็นของส่วนได้เสียที่ไม่มีอำนาจควบคุม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</si>
  <si>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</si>
  <si>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</si>
  <si>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บริษัท ไอแอนด์ไอ กรุ๊ป จำกัด (มหาชน)</t>
  </si>
  <si>
    <t>กรรมการ   _____________________________________      กรรมการ   _______________________________________</t>
  </si>
  <si>
    <t>รายได้รับล่วงหน้าส่วนที่จะรับรู้</t>
  </si>
  <si>
    <t>เป็นรายได้ภายในหนึ่งปี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</si>
  <si>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</si>
  <si>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</si>
  <si>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</si>
  <si>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</si>
  <si>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</si>
  <si>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</si>
  <si>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รายการเพิ่มเติมกระแสเงินสด</t>
  </si>
  <si>
    <t>ดอกเบี้ยรับ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</si>
  <si>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</si>
  <si>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</si>
  <si>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</si>
  <si>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เงินสดรับจากดอกเบี้ยรับ</t>
  </si>
  <si>
    <t>เงินสดจ่ายเพื่อชำระหนี้สินตามสัญญาเช่า</t>
  </si>
  <si>
    <t>รายได้จากการขายสิทธิในการใช้ใบอนุญาต</t>
  </si>
  <si>
    <t>ต้นทุนจากการให้ใช้ใบอนุญาตการใช้โปรแกรมคอมพิวเตอร์</t>
  </si>
  <si>
    <t>ภาษีเงินได้</t>
  </si>
  <si>
    <t xml:space="preserve">การเปลี่ยนแปลงของเงินทุนหมุนเวียน </t>
  </si>
  <si>
    <t>เงินสดจ่ายเพื่อซื้ออุปกรณ์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</si>
  <si>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</si>
  <si>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</si>
  <si>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</si>
  <si>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เงินฝากสถาบันการเงินที่ใช้เป็นหลักประกัน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</si>
  <si>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</si>
  <si>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</si>
  <si>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</si>
  <si>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ชำระภายในหนึ่งปี</t>
  </si>
  <si>
    <t>หนี้สินตามสัญญาเช่า</t>
  </si>
  <si>
    <t>เงินสดจ่ายเพื่อซื้อสินทรัพย์ไม่มีตัวตน</t>
  </si>
  <si>
    <t>เงินลงทุนในการร่วมค้า</t>
  </si>
  <si>
    <t>กระแสเงินสดก่อนการเปลี่ยนแปลงของเงินทุนหมุนเวียน</t>
  </si>
  <si>
    <t>เงินสดจ่ายเพื่อลงทุนในการร่วมค้า</t>
  </si>
  <si>
    <t>เงินสดจ่ายดอกเบี้ย</t>
  </si>
  <si>
    <t>สินทรัพย์สิทธิการใช้ที่เพิ่มขึ้นจากสัญญาเช่า</t>
  </si>
  <si>
    <t>สินทรัพย์ภาษีเงินได้รอการตัดบัญชี สุทธิ</t>
  </si>
  <si>
    <t>เจ้าหนี้ค่าซื้อเงินลงทุนในบริษัทย่อย</t>
  </si>
  <si>
    <t>รวมส่วนของผู้เป็นเจ้าของของบริษัท</t>
  </si>
  <si>
    <t>เงินกู้ยืมระยะสั้นจากสถาบันการเงิน</t>
  </si>
  <si>
    <t>ส่วนแบ่งขาดทุนในการร่วมค้า</t>
  </si>
  <si>
    <t>เงินสดรับจากเงินกู้ยืมระยะสั้นจากสถาบันการเงิน</t>
  </si>
  <si>
    <t>การใช้โปรแกรมคอมพิวเตอร์และอุปกรณ์คอมพิวเตอร์</t>
  </si>
  <si>
    <t>ต้นทุนขายสิทธิในการใช้ใบอนุญาต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</si>
  <si>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</si>
  <si>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</si>
  <si>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รายการที่ไม่ใช่เงินสด มีดังนี้</t>
  </si>
  <si>
    <t>(กำไร) จากการวัดมูลค่าเครื่องมือทางการเงิน</t>
  </si>
  <si>
    <t>พ.ศ. 2566</t>
  </si>
  <si>
    <t>เจ้าหนี้ค่าซื้อเงินลงทุนในบริษัทย่อยที่ถึงกำหนด</t>
  </si>
  <si>
    <t xml:space="preserve">หุ้นสามัญ จำนวน 108,724,244 หุ้น </t>
  </si>
  <si>
    <t>กำไร (ขาดทุน) สะสม</t>
  </si>
  <si>
    <t>เงินปันผลรับจากบริษัทย่อย</t>
  </si>
  <si>
    <t>การเข้าซื้อบริษัทย่อย</t>
  </si>
  <si>
    <t>เงินสดรับจากการออกหุ้นสามัญ</t>
  </si>
  <si>
    <t>เงินสดจ่ายเพื่อชำระเงินกู้ยืมระยะสั้นจากสถาบันการเงิน</t>
  </si>
  <si>
    <t>การแบ่งปันกำไร (ขาดทุน)</t>
  </si>
  <si>
    <t>การแบ่งปันกำไร (ขาดทุน) เบ็ดเสร็จรวม</t>
  </si>
  <si>
    <t>เงินสดและรายการเทียบเท่าเงินสดเพิ่มขึ้น (ลดลง) สุทธิ</t>
  </si>
  <si>
    <t>เงินเบิกเกินบัญชี</t>
  </si>
  <si>
    <t>การเพิ่มทุน</t>
  </si>
  <si>
    <t>เงินสดรับจากการซื้อบริษัทย่อย</t>
  </si>
  <si>
    <t>การซื้อบริษัทย่อยโดยการออกหุ้นเพิ่มทุน</t>
  </si>
  <si>
    <t>พ.ศ. 2567</t>
  </si>
  <si>
    <t>หนี้สินภาษีเงินได้รอการตัดบัญชี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</si>
  <si>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</si>
  <si>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</si>
  <si>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</si>
  <si>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-</t>
  </si>
  <si>
    <t>งบฐานะการเงิน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</si>
  <si>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</si>
  <si>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</si>
  <si>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>กำไรขาดทุนเบ็ดเสร็จอื่นสำหรับรอบระยะเวลา สุทธิจากภาษีเงินได้</t>
  </si>
  <si>
    <t>เงินสดและรายการเทียบเท่าเงินสดต้นรอบระยะเวลา</t>
  </si>
  <si>
    <t>ยอดคงเหลือต้นรอบระยะเวลา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</si>
  <si>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</si>
  <si>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ยอดคงเหลือต้นรอบระยะเวลา ณ วันที่ 1 มกราคม พ.ศ. 2566</t>
  </si>
  <si>
    <t>และรายการเทียบเท่าเงินสด</t>
  </si>
  <si>
    <t xml:space="preserve">งบกำไรขาดทุนเบ็ดเสร็จ (ยังไม่ได้ตรวจสอบ) </t>
  </si>
  <si>
    <t>เงินปันผลจ่ายของบริษัทย่อย</t>
  </si>
  <si>
    <t>กำไร (ขาดทุน) เบ็ดเสร็จรวม</t>
  </si>
  <si>
    <t>13, 14, 15</t>
  </si>
  <si>
    <t>กำไรจากอัตราแลกเปลี่ยนที่ยังไม่เกิดขึ้นจริง</t>
  </si>
  <si>
    <t>กำไรจากการวัดมูลค่าเครื่องมือทางการเงินที่ยังไม่เกิดขึ้นจริง</t>
  </si>
  <si>
    <t>ลูกหนี้การค้าและลูกหนี้อื่น</t>
  </si>
  <si>
    <t>เจ้าหนี้การค้าและเจ้าหนี้อื่น</t>
  </si>
  <si>
    <t>จ่ายภาษีเงินได้</t>
  </si>
  <si>
    <t>เงินสดสุทธิใช้ไปในกิจกรรมลงทุน</t>
  </si>
  <si>
    <t>เงินปันผลจ่ายให้ส่วนได้เสียที่ไม่มีอำนาจควบคุมในบริษัทย่อย</t>
  </si>
  <si>
    <t>30 มิถุนายน</t>
  </si>
  <si>
    <t>ณ วันที่ 30 มิถุนายน พ.ศ. 2567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</si>
  <si>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</si>
  <si>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</si>
  <si>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ยอดคงเหลือปลายรอบระยะเวลา ณ วันที่ 30 มิถุนายน พ.ศ. 2566</t>
  </si>
  <si>
    <t xml:space="preserve">เงินสดและรายการเทียบเท่าเงินสดปลายรอบระยะเวลา </t>
  </si>
  <si>
    <t>ยอดคงเหลือปลายรอบระยะเวลา ณ วันที่ 30 มิถุนายน พ.ศ. 2567</t>
  </si>
  <si>
    <t>ภาระผูกพันผลประโยชน์พนักงานจ่าย</t>
  </si>
  <si>
    <t>เงินสดรับจากเงินกู้ยืมระยะสั้นจากกิจการที่เกี่ยวข้องกัน</t>
  </si>
  <si>
    <t>เงินสดจ่ายเพื่อเงินกู้ยืมระยะสั้นจากกิจการที่เกี่ยวข้องกัน</t>
  </si>
  <si>
    <t>เงินสดและรายการเทียบเท่าเงินสดในงบกระแสเงินสด</t>
  </si>
  <si>
    <t>ประกอบด้วยรายการดังนี้</t>
  </si>
  <si>
    <t>ณ วันที่ 30 มิถุนายน</t>
  </si>
  <si>
    <t>สุทธิ</t>
  </si>
  <si>
    <t>ขาดทุนจากการตัดจำหน่ายอุปกรณ์</t>
  </si>
  <si>
    <t>ขาดทุนก่อนต้นทุนทางการเงินและภาษีเงินได้</t>
  </si>
  <si>
    <t>ขาดทุนก่อนภาษีเงินได้</t>
  </si>
  <si>
    <t>ขาดทุนสำหรับรอบระยะเวลา</t>
  </si>
  <si>
    <t>ขาดทุนเบ็ดเสร็จรวมสำหรับรอบระยะเวลา</t>
  </si>
  <si>
    <t>ขาดทุนต่อหุ้น</t>
  </si>
  <si>
    <t>ขาดทุนต่อหุ้นขั้นพื้นฐาน</t>
  </si>
  <si>
    <t>หนี้สินตามสัญญาเช่าที่ถึงกำหนดชำระภายในหนึ่งปี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</si>
  <si>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</si>
  <si>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</si>
  <si>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เงินเบิกเกินบัญชีต้นรอบระยะเวลา</t>
  </si>
  <si>
    <t>ผลต่างจากอัตราแลกเปลี่ยนของเงินสด</t>
  </si>
  <si>
    <t>เจ้าหนี้ค่าซื้อเงินลงทุนในบริษัทย่อย ณ วันที่ 30 มิถุนายน</t>
  </si>
  <si>
    <t>เงินปันผลค้างจ่าย ณ วันที่ 30 มิถุนายน</t>
  </si>
  <si>
    <t>เงินสดได้มาจาก (ใช้ไปใน) กิจกรรมดำเนินงาน</t>
  </si>
  <si>
    <t>รับคืนเงินภาษีเงินได้</t>
  </si>
  <si>
    <t>เงินสดจ่ายเพื่อเงินกู้ยืมระยะยาวจากสถาบันการเงิน</t>
  </si>
  <si>
    <t xml:space="preserve">หุ้นสามัญ จำนวน 124,596,108 หุ้น </t>
  </si>
  <si>
    <t xml:space="preserve">   หุ้นสามัญ จำนวน 113,723,684 หุ้น </t>
  </si>
  <si>
    <t xml:space="preserve">   มูลค่าที่ตราไว้หุ้นละ 0.50 บาท)</t>
  </si>
  <si>
    <t>งบการเปลี่ยนแปลงส่วนของเจ้าของ</t>
  </si>
  <si>
    <t>เงินสดรับ (จ่าย) สุทธิเงินฝากสถาบันการเงินเพื่อใช้เป็นหลักประกัน</t>
  </si>
  <si>
    <t>เงินสดจ่ายเจ้าหนี้จากการซื้อเงินลงทุนในบริษัทย่อย</t>
  </si>
  <si>
    <t xml:space="preserve">   (31 ธันวาคม พ.ศ. 2566: </t>
  </si>
  <si>
    <t>ลูกหนี้ตามสัญญาให้บริการที่ยังไม่ได้เรียกเก็บ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</si>
</sst>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.0;\(#,##0.0\);&quot;-&quot;;@"/>
    <numFmt numFmtId="172" formatCode="#,##0;\(#,##0\);&quot;-&quot;\ ;@"/>
    <numFmt numFmtId="173" formatCode="#,##0.00;\(#,##0.00\);&quot;-&quot;;@"/>
    <numFmt numFmtId="174" formatCode="#,##0;\(#,##0\);\-"/>
    <numFmt numFmtId="175" formatCode="#,##0.0;\-#,##0.0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#,##0.00;\(#,##0.00\);\-"/>
  </numFmts>
  <fonts count="23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4"/>
      <name val="Cordia New"/>
      <family val="2"/>
    </font>
    <font>
      <sz val="10"/>
      <color theme="1"/>
      <name val="Arial"/>
      <family val="2"/>
      <charset val="222"/>
    </font>
    <font>
      <sz val="16"/>
      <name val="Angsana New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1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4" fillId="0" borderId="0"/>
    <xf numFmtId="0" fontId="3" fillId="0" borderId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>
      <protection locked="0"/>
    </xf>
    <xf numFmtId="0" fontId="3" fillId="0" borderId="0"/>
    <xf numFmtId="43" fontId="4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5" applyNumberFormat="0" applyFill="0" applyBorder="0" applyAlignment="0">
      <alignment wrapText="1"/>
      <protection locked="0"/>
    </xf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0" fontId="21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9" fillId="0" borderId="0"/>
    <xf numFmtId="0" fontId="17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17" fillId="0" borderId="0" applyFont="0" applyFill="0" applyBorder="0" applyAlignment="0" applyProtection="0"/>
    <xf numFmtId="0" fontId="4" fillId="0" borderId="0"/>
    <xf numFmtId="0" fontId="2" fillId="0" borderId="0"/>
    <xf numFmtId="0" fontId="17" fillId="0" borderId="0"/>
    <xf numFmtId="43" fontId="4" fillId="0" borderId="0" applyFont="0" applyFill="0" applyBorder="0" applyAlignment="0" applyProtection="0"/>
  </cellStyleXfs>
  <cellXfs count="250">
    <xf numFmtId="0" fontId="0" fillId="0" borderId="0" xfId="0"/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left" vertical="center"/>
    </xf>
    <xf numFmtId="168" fontId="8" fillId="0" borderId="1" xfId="8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174" fontId="8" fillId="0" borderId="0" xfId="3" applyNumberFormat="1" applyFont="1" applyFill="1" applyBorder="1" applyAlignment="1">
      <alignment horizontal="right" vertical="center"/>
    </xf>
    <xf numFmtId="0" fontId="8" fillId="0" borderId="0" xfId="6" applyFont="1" applyAlignment="1">
      <alignment horizontal="left" vertical="center"/>
    </xf>
    <xf numFmtId="172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0" fontId="8" fillId="0" borderId="1" xfId="6" applyFont="1" applyBorder="1" applyAlignment="1">
      <alignment vertical="center"/>
    </xf>
    <xf numFmtId="172" fontId="8" fillId="0" borderId="1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8" fontId="8" fillId="0" borderId="0" xfId="6" applyNumberFormat="1" applyFont="1" applyAlignment="1">
      <alignment vertical="center"/>
    </xf>
    <xf numFmtId="164" fontId="8" fillId="0" borderId="0" xfId="6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172" fontId="7" fillId="2" borderId="0" xfId="1" applyNumberFormat="1" applyFont="1" applyFill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168" fontId="8" fillId="0" borderId="0" xfId="6" applyNumberFormat="1" applyFont="1" applyAlignment="1">
      <alignment horizontal="center" vertical="center"/>
    </xf>
    <xf numFmtId="172" fontId="8" fillId="2" borderId="0" xfId="6" applyNumberFormat="1" applyFont="1" applyFill="1" applyAlignment="1">
      <alignment horizontal="right" vertical="center"/>
    </xf>
    <xf numFmtId="167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horizontal="right" vertical="center"/>
    </xf>
    <xf numFmtId="37" fontId="8" fillId="0" borderId="1" xfId="6" applyNumberFormat="1" applyFont="1" applyBorder="1" applyAlignment="1">
      <alignment vertical="center"/>
    </xf>
    <xf numFmtId="167" fontId="8" fillId="0" borderId="0" xfId="6" applyNumberFormat="1" applyFont="1" applyAlignment="1">
      <alignment horizontal="left" vertical="center"/>
    </xf>
    <xf numFmtId="0" fontId="7" fillId="0" borderId="1" xfId="6" applyFont="1" applyBorder="1" applyAlignment="1">
      <alignment vertical="center"/>
    </xf>
    <xf numFmtId="0" fontId="8" fillId="0" borderId="3" xfId="6" applyFont="1" applyBorder="1" applyAlignment="1">
      <alignment vertical="center"/>
    </xf>
    <xf numFmtId="167" fontId="7" fillId="0" borderId="0" xfId="6" applyNumberFormat="1" applyFont="1" applyAlignment="1">
      <alignment horizontal="right" vertical="center"/>
    </xf>
    <xf numFmtId="167" fontId="7" fillId="0" borderId="1" xfId="1" applyNumberFormat="1" applyFont="1" applyBorder="1" applyAlignment="1">
      <alignment horizontal="right" vertical="center"/>
    </xf>
    <xf numFmtId="167" fontId="8" fillId="0" borderId="1" xfId="6" applyNumberFormat="1" applyFont="1" applyBorder="1" applyAlignment="1">
      <alignment vertical="center"/>
    </xf>
    <xf numFmtId="167" fontId="8" fillId="0" borderId="0" xfId="6" applyNumberFormat="1" applyFont="1" applyAlignment="1">
      <alignment vertical="center"/>
    </xf>
    <xf numFmtId="171" fontId="7" fillId="0" borderId="0" xfId="6" applyNumberFormat="1" applyFont="1" applyAlignment="1">
      <alignment horizontal="center" vertical="center"/>
    </xf>
    <xf numFmtId="172" fontId="7" fillId="0" borderId="0" xfId="6" applyNumberFormat="1" applyFont="1" applyAlignment="1">
      <alignment horizontal="right" vertical="center"/>
    </xf>
    <xf numFmtId="172" fontId="7" fillId="0" borderId="0" xfId="6" applyNumberFormat="1" applyFont="1" applyAlignment="1">
      <alignment horizontal="right"/>
    </xf>
    <xf numFmtId="172" fontId="8" fillId="0" borderId="0" xfId="6" applyNumberFormat="1" applyFont="1" applyAlignment="1">
      <alignment horizontal="center" vertical="center"/>
    </xf>
    <xf numFmtId="172" fontId="11" fillId="0" borderId="0" xfId="6" applyNumberFormat="1" applyFont="1" applyAlignment="1">
      <alignment horizontal="right" vertical="center"/>
    </xf>
    <xf numFmtId="37" fontId="7" fillId="0" borderId="0" xfId="1" applyNumberFormat="1" applyFont="1" applyAlignment="1">
      <alignment horizontal="center" vertical="center"/>
    </xf>
    <xf numFmtId="167" fontId="8" fillId="0" borderId="0" xfId="1" applyNumberFormat="1" applyFont="1" applyAlignment="1">
      <alignment horizontal="center" vertical="center"/>
    </xf>
    <xf numFmtId="170" fontId="8" fillId="0" borderId="0" xfId="1" applyNumberFormat="1" applyFont="1" applyAlignment="1">
      <alignment horizontal="center" vertical="center"/>
    </xf>
    <xf numFmtId="167" fontId="8" fillId="0" borderId="1" xfId="1" applyNumberFormat="1" applyFont="1" applyBorder="1" applyAlignment="1">
      <alignment horizontal="center" vertical="center"/>
    </xf>
    <xf numFmtId="170" fontId="8" fillId="0" borderId="1" xfId="1" applyNumberFormat="1" applyFont="1" applyBorder="1" applyAlignment="1">
      <alignment horizontal="center" vertical="center"/>
    </xf>
    <xf numFmtId="167" fontId="8" fillId="0" borderId="3" xfId="1" applyNumberFormat="1" applyFont="1" applyBorder="1" applyAlignment="1">
      <alignment horizontal="center" vertical="center"/>
    </xf>
    <xf numFmtId="170" fontId="8" fillId="0" borderId="3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6" fontId="9" fillId="0" borderId="0" xfId="1" applyNumberFormat="1" applyFont="1" applyAlignment="1">
      <alignment vertical="center"/>
    </xf>
    <xf numFmtId="167" fontId="8" fillId="2" borderId="0" xfId="1" applyNumberFormat="1" applyFont="1" applyFill="1" applyAlignment="1">
      <alignment horizontal="right" vertical="center"/>
    </xf>
    <xf numFmtId="170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73" fontId="8" fillId="2" borderId="2" xfId="1" applyNumberFormat="1" applyFont="1" applyFill="1" applyBorder="1" applyAlignment="1">
      <alignment horizontal="right" vertical="center"/>
    </xf>
    <xf numFmtId="169" fontId="8" fillId="0" borderId="0" xfId="1" applyNumberFormat="1" applyFont="1" applyAlignment="1">
      <alignment horizontal="right" vertical="center"/>
    </xf>
    <xf numFmtId="37" fontId="8" fillId="0" borderId="1" xfId="1" applyNumberFormat="1" applyFont="1" applyBorder="1" applyAlignment="1">
      <alignment vertical="center"/>
    </xf>
    <xf numFmtId="167" fontId="8" fillId="0" borderId="0" xfId="1" applyNumberFormat="1" applyFont="1" applyAlignment="1">
      <alignment vertical="center"/>
    </xf>
    <xf numFmtId="170" fontId="8" fillId="0" borderId="0" xfId="1" applyNumberFormat="1" applyFont="1" applyAlignment="1">
      <alignment vertical="center"/>
    </xf>
    <xf numFmtId="174" fontId="7" fillId="0" borderId="0" xfId="1" applyNumberFormat="1" applyFont="1" applyAlignment="1">
      <alignment horizontal="right" vertical="center"/>
    </xf>
    <xf numFmtId="174" fontId="7" fillId="0" borderId="0" xfId="6" applyNumberFormat="1" applyFont="1" applyAlignment="1">
      <alignment horizontal="right" vertical="center"/>
    </xf>
    <xf numFmtId="174" fontId="7" fillId="0" borderId="0" xfId="6" quotePrefix="1" applyNumberFormat="1" applyFont="1" applyAlignment="1">
      <alignment horizontal="right" vertical="center"/>
    </xf>
    <xf numFmtId="174" fontId="7" fillId="0" borderId="1" xfId="1" applyNumberFormat="1" applyFont="1" applyBorder="1" applyAlignment="1">
      <alignment horizontal="right" vertical="center"/>
    </xf>
    <xf numFmtId="174" fontId="8" fillId="2" borderId="0" xfId="6" applyNumberFormat="1" applyFont="1" applyFill="1" applyAlignment="1">
      <alignment horizontal="right" vertical="center"/>
    </xf>
    <xf numFmtId="174" fontId="8" fillId="2" borderId="1" xfId="6" applyNumberFormat="1" applyFont="1" applyFill="1" applyBorder="1" applyAlignment="1">
      <alignment horizontal="right" vertical="center"/>
    </xf>
    <xf numFmtId="174" fontId="8" fillId="2" borderId="2" xfId="6" applyNumberFormat="1" applyFont="1" applyFill="1" applyBorder="1" applyAlignment="1">
      <alignment horizontal="right" vertical="center"/>
    </xf>
    <xf numFmtId="174" fontId="8" fillId="0" borderId="0" xfId="6" applyNumberFormat="1" applyFont="1" applyAlignment="1">
      <alignment horizontal="right" vertical="center"/>
    </xf>
    <xf numFmtId="175" fontId="8" fillId="0" borderId="0" xfId="6" applyNumberFormat="1" applyFont="1" applyAlignment="1">
      <alignment horizontal="center" vertical="center"/>
    </xf>
    <xf numFmtId="167" fontId="8" fillId="0" borderId="0" xfId="8" applyNumberFormat="1" applyFont="1" applyFill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168" fontId="7" fillId="0" borderId="0" xfId="1" applyNumberFormat="1" applyFont="1" applyAlignment="1">
      <alignment vertical="center"/>
    </xf>
    <xf numFmtId="167" fontId="7" fillId="0" borderId="0" xfId="8" applyNumberFormat="1" applyFont="1" applyFill="1" applyBorder="1" applyAlignment="1">
      <alignment horizontal="right" vertical="center"/>
    </xf>
    <xf numFmtId="174" fontId="7" fillId="0" borderId="0" xfId="1" applyNumberFormat="1" applyFont="1" applyAlignment="1">
      <alignment horizontal="center" vertical="center"/>
    </xf>
    <xf numFmtId="174" fontId="7" fillId="0" borderId="0" xfId="1" applyNumberFormat="1" applyFont="1" applyAlignment="1">
      <alignment vertical="center"/>
    </xf>
    <xf numFmtId="167" fontId="7" fillId="0" borderId="1" xfId="8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8" fillId="2" borderId="0" xfId="8" applyNumberFormat="1" applyFont="1" applyFill="1" applyAlignment="1">
      <alignment horizontal="center" vertical="center"/>
    </xf>
    <xf numFmtId="174" fontId="8" fillId="0" borderId="0" xfId="1" applyNumberFormat="1" applyFont="1" applyAlignment="1">
      <alignment horizontal="center" vertical="center"/>
    </xf>
    <xf numFmtId="167" fontId="8" fillId="2" borderId="0" xfId="8" applyNumberFormat="1" applyFont="1" applyFill="1" applyAlignment="1">
      <alignment horizontal="right" vertical="center"/>
    </xf>
    <xf numFmtId="174" fontId="8" fillId="0" borderId="0" xfId="1" applyNumberFormat="1" applyFont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74" fontId="8" fillId="0" borderId="0" xfId="1" quotePrefix="1" applyNumberFormat="1" applyFont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175" fontId="8" fillId="0" borderId="0" xfId="1" applyNumberFormat="1" applyFont="1" applyAlignment="1">
      <alignment horizontal="center" vertical="center"/>
    </xf>
    <xf numFmtId="174" fontId="8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74" fontId="8" fillId="0" borderId="0" xfId="2" applyNumberFormat="1" applyFont="1" applyAlignment="1">
      <alignment vertical="center"/>
    </xf>
    <xf numFmtId="174" fontId="8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167" fontId="8" fillId="0" borderId="0" xfId="8" applyNumberFormat="1" applyFont="1" applyFill="1" applyAlignment="1">
      <alignment vertical="center"/>
    </xf>
    <xf numFmtId="168" fontId="8" fillId="0" borderId="0" xfId="1" applyNumberFormat="1" applyFont="1" applyAlignment="1">
      <alignment vertical="center"/>
    </xf>
    <xf numFmtId="167" fontId="8" fillId="0" borderId="1" xfId="8" applyNumberFormat="1" applyFont="1" applyFill="1" applyBorder="1" applyAlignment="1">
      <alignment horizontal="left" vertical="center"/>
    </xf>
    <xf numFmtId="168" fontId="8" fillId="0" borderId="1" xfId="1" applyNumberFormat="1" applyFont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167" fontId="8" fillId="2" borderId="0" xfId="8" applyNumberFormat="1" applyFont="1" applyFill="1" applyAlignment="1">
      <alignment vertical="center"/>
    </xf>
    <xf numFmtId="0" fontId="8" fillId="0" borderId="0" xfId="1" applyFont="1" applyAlignment="1">
      <alignment horizontal="left" vertical="center" indent="1"/>
    </xf>
    <xf numFmtId="174" fontId="8" fillId="0" borderId="0" xfId="0" applyNumberFormat="1" applyFont="1"/>
    <xf numFmtId="174" fontId="8" fillId="2" borderId="0" xfId="6" applyNumberFormat="1" applyFont="1" applyFill="1" applyAlignment="1">
      <alignment horizontal="center" vertical="center"/>
    </xf>
    <xf numFmtId="174" fontId="7" fillId="2" borderId="0" xfId="6" applyNumberFormat="1" applyFont="1" applyFill="1" applyAlignment="1">
      <alignment horizontal="right" vertical="center"/>
    </xf>
    <xf numFmtId="174" fontId="8" fillId="2" borderId="0" xfId="8" quotePrefix="1" applyNumberFormat="1" applyFont="1" applyFill="1" applyBorder="1" applyAlignment="1">
      <alignment horizontal="right" vertical="center"/>
    </xf>
    <xf numFmtId="174" fontId="8" fillId="0" borderId="0" xfId="8" quotePrefix="1" applyNumberFormat="1" applyFont="1" applyFill="1" applyBorder="1" applyAlignment="1">
      <alignment horizontal="right" vertical="center"/>
    </xf>
    <xf numFmtId="174" fontId="8" fillId="2" borderId="0" xfId="8" applyNumberFormat="1" applyFont="1" applyFill="1" applyAlignment="1">
      <alignment horizontal="center" vertical="center"/>
    </xf>
    <xf numFmtId="174" fontId="8" fillId="0" borderId="0" xfId="8" applyNumberFormat="1" applyFont="1" applyFill="1" applyAlignment="1">
      <alignment horizontal="center" vertical="center"/>
    </xf>
    <xf numFmtId="174" fontId="8" fillId="0" borderId="0" xfId="8" applyNumberFormat="1" applyFont="1" applyFill="1" applyAlignment="1">
      <alignment horizontal="right" vertical="center"/>
    </xf>
    <xf numFmtId="174" fontId="8" fillId="2" borderId="1" xfId="8" applyNumberFormat="1" applyFont="1" applyFill="1" applyBorder="1" applyAlignment="1">
      <alignment horizontal="right" vertical="center"/>
    </xf>
    <xf numFmtId="174" fontId="8" fillId="0" borderId="1" xfId="8" applyNumberFormat="1" applyFont="1" applyFill="1" applyBorder="1" applyAlignment="1">
      <alignment horizontal="right" vertical="center"/>
    </xf>
    <xf numFmtId="174" fontId="8" fillId="2" borderId="0" xfId="8" applyNumberFormat="1" applyFont="1" applyFill="1" applyBorder="1" applyAlignment="1">
      <alignment horizontal="right" vertical="center"/>
    </xf>
    <xf numFmtId="174" fontId="8" fillId="0" borderId="0" xfId="8" applyNumberFormat="1" applyFont="1" applyFill="1" applyBorder="1" applyAlignment="1">
      <alignment horizontal="right" vertical="center"/>
    </xf>
    <xf numFmtId="174" fontId="8" fillId="2" borderId="0" xfId="8" applyNumberFormat="1" applyFont="1" applyFill="1" applyAlignment="1">
      <alignment horizontal="right" vertical="center"/>
    </xf>
    <xf numFmtId="174" fontId="8" fillId="2" borderId="2" xfId="8" applyNumberFormat="1" applyFont="1" applyFill="1" applyBorder="1" applyAlignment="1">
      <alignment horizontal="right" vertical="center"/>
    </xf>
    <xf numFmtId="174" fontId="8" fillId="0" borderId="2" xfId="8" applyNumberFormat="1" applyFont="1" applyFill="1" applyBorder="1" applyAlignment="1">
      <alignment horizontal="right" vertical="center"/>
    </xf>
    <xf numFmtId="174" fontId="8" fillId="2" borderId="1" xfId="1" applyNumberFormat="1" applyFont="1" applyFill="1" applyBorder="1" applyAlignment="1">
      <alignment vertical="center"/>
    </xf>
    <xf numFmtId="174" fontId="8" fillId="2" borderId="0" xfId="1" applyNumberFormat="1" applyFont="1" applyFill="1" applyAlignment="1">
      <alignment horizontal="right" vertical="center"/>
    </xf>
    <xf numFmtId="174" fontId="8" fillId="2" borderId="1" xfId="1" applyNumberFormat="1" applyFont="1" applyFill="1" applyBorder="1" applyAlignment="1">
      <alignment horizontal="right" vertical="center"/>
    </xf>
    <xf numFmtId="174" fontId="8" fillId="2" borderId="0" xfId="1" applyNumberFormat="1" applyFont="1" applyFill="1" applyAlignment="1">
      <alignment vertical="center"/>
    </xf>
    <xf numFmtId="174" fontId="8" fillId="2" borderId="2" xfId="1" applyNumberFormat="1" applyFont="1" applyFill="1" applyBorder="1" applyAlignment="1">
      <alignment horizontal="right" vertical="center"/>
    </xf>
    <xf numFmtId="174" fontId="8" fillId="0" borderId="0" xfId="6" applyNumberFormat="1" applyFont="1" applyAlignment="1">
      <alignment vertical="center"/>
    </xf>
    <xf numFmtId="174" fontId="8" fillId="0" borderId="0" xfId="6" applyNumberFormat="1" applyFont="1" applyAlignment="1">
      <alignment horizontal="center" vertical="center"/>
    </xf>
    <xf numFmtId="167" fontId="8" fillId="2" borderId="0" xfId="1" quotePrefix="1" applyNumberFormat="1" applyFont="1" applyFill="1" applyAlignment="1">
      <alignment horizontal="right" vertical="center"/>
    </xf>
    <xf numFmtId="167" fontId="8" fillId="0" borderId="0" xfId="1" quotePrefix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/>
    </xf>
    <xf numFmtId="167" fontId="8" fillId="2" borderId="1" xfId="1" quotePrefix="1" applyNumberFormat="1" applyFont="1" applyFill="1" applyBorder="1" applyAlignment="1">
      <alignment horizontal="right" vertical="center"/>
    </xf>
    <xf numFmtId="167" fontId="8" fillId="0" borderId="1" xfId="1" quotePrefix="1" applyNumberFormat="1" applyFont="1" applyBorder="1" applyAlignment="1">
      <alignment horizontal="right" vertical="center"/>
    </xf>
    <xf numFmtId="175" fontId="8" fillId="0" borderId="0" xfId="1" quotePrefix="1" applyNumberFormat="1" applyFont="1" applyAlignment="1">
      <alignment horizontal="center" vertical="center"/>
    </xf>
    <xf numFmtId="167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7" fontId="8" fillId="2" borderId="0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0" borderId="1" xfId="2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64" fontId="8" fillId="0" borderId="0" xfId="3" applyNumberFormat="1" applyFont="1" applyFill="1" applyBorder="1" applyAlignment="1">
      <alignment horizontal="right" vertical="center"/>
    </xf>
    <xf numFmtId="174" fontId="12" fillId="0" borderId="0" xfId="0" applyNumberFormat="1" applyFont="1"/>
    <xf numFmtId="167" fontId="8" fillId="2" borderId="1" xfId="3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center" vertical="center"/>
    </xf>
    <xf numFmtId="37" fontId="8" fillId="0" borderId="1" xfId="6" applyNumberFormat="1" applyFont="1" applyBorder="1" applyAlignment="1">
      <alignment horizontal="center" vertical="center"/>
    </xf>
    <xf numFmtId="173" fontId="8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7" fillId="0" borderId="0" xfId="6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13" fillId="0" borderId="0" xfId="1" applyFont="1" applyAlignment="1">
      <alignment vertical="center"/>
    </xf>
    <xf numFmtId="167" fontId="8" fillId="0" borderId="2" xfId="1" applyNumberFormat="1" applyFont="1" applyBorder="1" applyAlignment="1">
      <alignment horizontal="right" vertical="center"/>
    </xf>
    <xf numFmtId="0" fontId="12" fillId="0" borderId="0" xfId="1" applyFont="1" applyAlignment="1">
      <alignment vertical="center"/>
    </xf>
    <xf numFmtId="175" fontId="12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174" fontId="12" fillId="2" borderId="0" xfId="8" applyNumberFormat="1" applyFont="1" applyFill="1" applyAlignment="1">
      <alignment horizontal="right" vertical="center"/>
    </xf>
    <xf numFmtId="167" fontId="12" fillId="0" borderId="0" xfId="2" applyNumberFormat="1" applyFont="1" applyAlignment="1">
      <alignment horizontal="right" vertical="center"/>
    </xf>
    <xf numFmtId="0" fontId="12" fillId="0" borderId="0" xfId="2" applyFont="1" applyAlignment="1">
      <alignment vertical="center"/>
    </xf>
    <xf numFmtId="167" fontId="12" fillId="2" borderId="0" xfId="3" applyNumberFormat="1" applyFont="1" applyFill="1" applyBorder="1" applyAlignment="1">
      <alignment horizontal="right" vertical="center"/>
    </xf>
    <xf numFmtId="167" fontId="12" fillId="0" borderId="0" xfId="3" applyNumberFormat="1" applyFont="1" applyFill="1" applyBorder="1" applyAlignment="1">
      <alignment horizontal="right" vertical="center"/>
    </xf>
    <xf numFmtId="0" fontId="12" fillId="0" borderId="0" xfId="1" applyFont="1" applyAlignment="1">
      <alignment horizontal="center" vertical="center"/>
    </xf>
    <xf numFmtId="167" fontId="12" fillId="2" borderId="0" xfId="1" applyNumberFormat="1" applyFont="1" applyFill="1" applyAlignment="1">
      <alignment horizontal="right" vertical="center"/>
    </xf>
    <xf numFmtId="167" fontId="12" fillId="0" borderId="0" xfId="1" applyNumberFormat="1" applyFont="1" applyAlignment="1">
      <alignment horizontal="right" vertical="center"/>
    </xf>
    <xf numFmtId="167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right" vertical="center"/>
    </xf>
    <xf numFmtId="37" fontId="8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37" fontId="8" fillId="0" borderId="0" xfId="1" quotePrefix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67" fontId="7" fillId="0" borderId="0" xfId="1" applyNumberFormat="1" applyFont="1" applyAlignment="1">
      <alignment horizontal="right" vertical="center"/>
    </xf>
    <xf numFmtId="178" fontId="8" fillId="2" borderId="2" xfId="1" applyNumberFormat="1" applyFont="1" applyFill="1" applyBorder="1" applyAlignment="1">
      <alignment horizontal="right" vertical="center"/>
    </xf>
    <xf numFmtId="178" fontId="8" fillId="0" borderId="0" xfId="1" applyNumberFormat="1" applyFont="1" applyAlignment="1">
      <alignment horizontal="right" vertical="center"/>
    </xf>
    <xf numFmtId="37" fontId="7" fillId="0" borderId="0" xfId="6" applyNumberFormat="1" applyFont="1" applyAlignment="1">
      <alignment horizontal="left" vertical="center"/>
    </xf>
    <xf numFmtId="37" fontId="7" fillId="0" borderId="1" xfId="6" applyNumberFormat="1" applyFont="1" applyBorder="1" applyAlignment="1">
      <alignment vertical="center"/>
    </xf>
    <xf numFmtId="37" fontId="7" fillId="0" borderId="1" xfId="6" applyNumberFormat="1" applyFont="1" applyBorder="1" applyAlignment="1">
      <alignment horizontal="left" vertical="center"/>
    </xf>
    <xf numFmtId="37" fontId="8" fillId="2" borderId="0" xfId="6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37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175" fontId="8" fillId="0" borderId="0" xfId="6" quotePrefix="1" applyNumberFormat="1" applyFont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8" fillId="0" borderId="3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74" fontId="8" fillId="0" borderId="0" xfId="1" applyNumberFormat="1" applyFont="1" applyFill="1" applyAlignment="1">
      <alignment horizontal="right" vertical="center"/>
    </xf>
    <xf numFmtId="174" fontId="8" fillId="0" borderId="1" xfId="1" applyNumberFormat="1" applyFont="1" applyFill="1" applyBorder="1" applyAlignment="1">
      <alignment horizontal="right" vertical="center"/>
    </xf>
    <xf numFmtId="174" fontId="8" fillId="0" borderId="0" xfId="1" applyNumberFormat="1" applyFont="1" applyFill="1" applyAlignment="1">
      <alignment vertical="center"/>
    </xf>
    <xf numFmtId="174" fontId="8" fillId="0" borderId="1" xfId="1" applyNumberFormat="1" applyFont="1" applyFill="1" applyBorder="1" applyAlignment="1">
      <alignment vertical="center"/>
    </xf>
    <xf numFmtId="174" fontId="8" fillId="0" borderId="2" xfId="1" applyNumberFormat="1" applyFont="1" applyFill="1" applyBorder="1" applyAlignment="1">
      <alignment horizontal="right" vertical="center"/>
    </xf>
    <xf numFmtId="178" fontId="8" fillId="0" borderId="2" xfId="1" applyNumberFormat="1" applyFont="1" applyFill="1" applyBorder="1" applyAlignment="1">
      <alignment horizontal="right" vertical="center"/>
    </xf>
    <xf numFmtId="37" fontId="8" fillId="0" borderId="1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vertical="center"/>
    </xf>
    <xf numFmtId="173" fontId="8" fillId="0" borderId="2" xfId="1" applyNumberFormat="1" applyFont="1" applyFill="1" applyBorder="1" applyAlignment="1">
      <alignment horizontal="right" vertical="center"/>
    </xf>
    <xf numFmtId="173" fontId="8" fillId="0" borderId="0" xfId="1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174" fontId="8" fillId="0" borderId="0" xfId="6" applyNumberFormat="1" applyFont="1" applyFill="1" applyAlignment="1">
      <alignment horizontal="right" vertical="center"/>
    </xf>
    <xf numFmtId="174" fontId="8" fillId="0" borderId="0" xfId="0" applyNumberFormat="1" applyFont="1" applyFill="1"/>
    <xf numFmtId="174" fontId="8" fillId="0" borderId="1" xfId="6" applyNumberFormat="1" applyFont="1" applyFill="1" applyBorder="1" applyAlignment="1">
      <alignment horizontal="right" vertical="center"/>
    </xf>
    <xf numFmtId="174" fontId="8" fillId="0" borderId="2" xfId="6" applyNumberFormat="1" applyFont="1" applyFill="1" applyBorder="1" applyAlignment="1">
      <alignment horizontal="right" vertical="center"/>
    </xf>
    <xf numFmtId="172" fontId="8" fillId="0" borderId="0" xfId="6" applyNumberFormat="1" applyFont="1" applyFill="1" applyAlignment="1">
      <alignment horizontal="right" vertical="center"/>
    </xf>
    <xf numFmtId="172" fontId="8" fillId="0" borderId="1" xfId="6" applyNumberFormat="1" applyFont="1" applyFill="1" applyBorder="1" applyAlignment="1">
      <alignment horizontal="right" vertical="center"/>
    </xf>
    <xf numFmtId="172" fontId="7" fillId="0" borderId="0" xfId="1" applyNumberFormat="1" applyFont="1" applyFill="1" applyAlignment="1">
      <alignment horizontal="right" vertical="center"/>
    </xf>
    <xf numFmtId="174" fontId="8" fillId="2" borderId="0" xfId="6" applyNumberFormat="1" applyFont="1" applyFill="1" applyBorder="1" applyAlignment="1">
      <alignment horizontal="right" vertical="center"/>
    </xf>
    <xf numFmtId="174" fontId="8" fillId="0" borderId="0" xfId="6" applyNumberFormat="1" applyFont="1" applyFill="1" applyBorder="1" applyAlignment="1">
      <alignment horizontal="right" vertical="center"/>
    </xf>
    <xf numFmtId="174" fontId="8" fillId="0" borderId="0" xfId="6" applyNumberFormat="1" applyFont="1" applyBorder="1" applyAlignment="1">
      <alignment vertical="center"/>
    </xf>
    <xf numFmtId="0" fontId="7" fillId="0" borderId="0" xfId="24" applyFont="1" applyAlignment="1">
      <alignment vertical="center"/>
    </xf>
    <xf numFmtId="0" fontId="8" fillId="0" borderId="0" xfId="24" applyFont="1" applyAlignment="1">
      <alignment vertical="center"/>
    </xf>
    <xf numFmtId="0" fontId="7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174" fontId="8" fillId="0" borderId="0" xfId="6" applyNumberFormat="1" applyFont="1" applyBorder="1" applyAlignment="1">
      <alignment horizontal="right" vertical="center"/>
    </xf>
    <xf numFmtId="37" fontId="7" fillId="0" borderId="0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7" fontId="22" fillId="2" borderId="0" xfId="0" quotePrefix="1" applyNumberFormat="1" applyFont="1" applyFill="1" applyAlignment="1">
      <alignment horizontal="right" vertical="center"/>
    </xf>
    <xf numFmtId="167" fontId="22" fillId="0" borderId="0" xfId="0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vertical="center"/>
    </xf>
    <xf numFmtId="167" fontId="7" fillId="0" borderId="0" xfId="6" applyNumberFormat="1" applyFont="1" applyFill="1" applyAlignment="1">
      <alignment horizontal="right" vertical="center"/>
    </xf>
    <xf numFmtId="174" fontId="7" fillId="0" borderId="0" xfId="6" applyNumberFormat="1" applyFont="1" applyFill="1" applyAlignment="1">
      <alignment horizontal="right" vertical="center"/>
    </xf>
    <xf numFmtId="167" fontId="22" fillId="0" borderId="0" xfId="0" quotePrefix="1" applyNumberFormat="1" applyFont="1" applyFill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167" fontId="8" fillId="2" borderId="0" xfId="0" quotePrefix="1" applyNumberFormat="1" applyFont="1" applyFill="1" applyAlignment="1">
      <alignment horizontal="right" vertical="center"/>
    </xf>
    <xf numFmtId="0" fontId="8" fillId="0" borderId="0" xfId="1" applyFont="1" applyAlignment="1">
      <alignment horizontal="center" vertical="center"/>
    </xf>
    <xf numFmtId="167" fontId="8" fillId="0" borderId="0" xfId="0" quotePrefix="1" applyNumberFormat="1" applyFont="1" applyFill="1" applyAlignment="1">
      <alignment horizontal="right" vertical="center"/>
    </xf>
    <xf numFmtId="168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6" fontId="7" fillId="0" borderId="1" xfId="1" applyNumberFormat="1" applyFont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71" fontId="7" fillId="0" borderId="1" xfId="6" applyNumberFormat="1" applyFont="1" applyBorder="1" applyAlignment="1">
      <alignment horizontal="center" vertical="center"/>
    </xf>
    <xf numFmtId="171" fontId="7" fillId="0" borderId="4" xfId="6" applyNumberFormat="1" applyFont="1" applyBorder="1" applyAlignment="1">
      <alignment horizontal="center" vertical="center"/>
    </xf>
    <xf numFmtId="172" fontId="7" fillId="0" borderId="4" xfId="6" applyNumberFormat="1" applyFont="1" applyBorder="1" applyAlignment="1">
      <alignment horizontal="center" vertical="center"/>
    </xf>
    <xf numFmtId="167" fontId="7" fillId="0" borderId="1" xfId="6" applyNumberFormat="1" applyFont="1" applyBorder="1" applyAlignment="1">
      <alignment horizontal="center" vertical="center"/>
    </xf>
    <xf numFmtId="167" fontId="7" fillId="0" borderId="4" xfId="6" applyNumberFormat="1" applyFont="1" applyBorder="1" applyAlignment="1">
      <alignment horizontal="center" vertical="center"/>
    </xf>
  </cellXfs>
  <cellStyles count="71">
    <cellStyle name="Comma" xfId="8" builtinId="3"/>
    <cellStyle name="Comma 10" xfId="19" xr:uid="{0F762730-9361-4782-9096-A4C78B33A5A5}"/>
    <cellStyle name="Comma 10 10" xfId="55" xr:uid="{7FF5904D-41DE-4915-90E0-DBE927590B28}"/>
    <cellStyle name="Comma 10 10 7" xfId="21" xr:uid="{08A40C49-D628-4A63-B81E-A0C1D6A738CF}"/>
    <cellStyle name="Comma 1018" xfId="13" xr:uid="{00000000-0005-0000-0000-000001000000}"/>
    <cellStyle name="Comma 2" xfId="4" xr:uid="{00000000-0005-0000-0000-000002000000}"/>
    <cellStyle name="Comma 2 2" xfId="44" xr:uid="{EF3D49B9-2F0D-48BF-9880-6A4A4A2A45DC}"/>
    <cellStyle name="Comma 2 2 2" xfId="56" xr:uid="{71EF82B9-6468-40A0-99E5-6BA4035D3D41}"/>
    <cellStyle name="Comma 2 2 3 10 2 2 2 2 2" xfId="20" xr:uid="{8F097C71-979A-43B9-AD0E-927B2F9EF268}"/>
    <cellStyle name="Comma 2 2 3 2" xfId="37" xr:uid="{65B649C5-746E-4930-9090-062F454140F7}"/>
    <cellStyle name="Comma 2 2 4" xfId="52" xr:uid="{B7DEEC97-EB6D-434E-B0CE-835B8A6D81BE}"/>
    <cellStyle name="Comma 2 3" xfId="49" xr:uid="{5B399D5A-0E6F-4A93-B0BE-C44958FD37B7}"/>
    <cellStyle name="Comma 2 4" xfId="64" xr:uid="{735FCE08-C506-446A-A26D-6E4837934130}"/>
    <cellStyle name="Comma 2 5" xfId="26" xr:uid="{0DBE46D3-6448-4FC5-9A01-C072CEF8BC1D}"/>
    <cellStyle name="Comma 3" xfId="9" xr:uid="{00000000-0005-0000-0000-000003000000}"/>
    <cellStyle name="Comma 3 2" xfId="25" xr:uid="{9626F632-F5F8-4D58-8290-6D58F28A833E}"/>
    <cellStyle name="Comma 4" xfId="11" xr:uid="{00000000-0005-0000-0000-000004000000}"/>
    <cellStyle name="Comma 4 3 20 2 2" xfId="33" xr:uid="{B20C2000-5B20-4DF9-AC8A-CBA822A36EEF}"/>
    <cellStyle name="Comma 4 3 20 2 2 2" xfId="58" xr:uid="{AC49A6E0-06E5-4718-BF7E-D06428EAC31D}"/>
    <cellStyle name="Comma 5" xfId="18" xr:uid="{B43530D7-1802-46F6-8C31-D10569131812}"/>
    <cellStyle name="Comma 5 2" xfId="35" xr:uid="{242529B9-AA82-4925-847D-A2195997E50F}"/>
    <cellStyle name="Comma 6" xfId="45" xr:uid="{D28B574B-F28D-4A3C-BC4F-CBCAFAAE4384}"/>
    <cellStyle name="Comma 6 2" xfId="60" xr:uid="{F25047AA-C1DA-4F3D-8DEB-DBD996CE3531}"/>
    <cellStyle name="Comma 6 2 2 2" xfId="66" xr:uid="{1995A0F1-0013-4F66-97A7-E3EC731CFEE3}"/>
    <cellStyle name="Comma 6 2 3" xfId="36" xr:uid="{77D38078-01E8-4D34-BF25-CE9075ED843C}"/>
    <cellStyle name="Comma 6 2 3 2" xfId="47" xr:uid="{DBBE16FA-5FD4-487D-9252-B1F64789EA6D}"/>
    <cellStyle name="Comma 6 2 3 3" xfId="54" xr:uid="{DE1ECEA1-438F-468E-995E-56526CFE3F0B}"/>
    <cellStyle name="Comma 7" xfId="70" xr:uid="{0F29464A-8C22-46F6-A493-42DB8A7C4564}"/>
    <cellStyle name="Comma 8" xfId="10" xr:uid="{00000000-0005-0000-0000-000005000000}"/>
    <cellStyle name="Comma_OHTL - E updat" xfId="3" xr:uid="{00000000-0005-0000-0000-000006000000}"/>
    <cellStyle name="Currency 2" xfId="27" xr:uid="{AB1584C3-87B2-4B7B-9167-8655394B87D9}"/>
    <cellStyle name="Followed Hyperlink 2" xfId="30" xr:uid="{BD8375E7-6AA4-4A47-A1A3-1DFCE032C439}"/>
    <cellStyle name="Hyperlink 2" xfId="31" xr:uid="{B58F752A-1DE8-4A25-8F70-1BF059F38E47}"/>
    <cellStyle name="Hyperlink 3" xfId="38" xr:uid="{F732A500-2A83-4E40-9CEB-C933E92AA793}"/>
    <cellStyle name="Normal" xfId="0" builtinId="0"/>
    <cellStyle name="Normal 10 2 2" xfId="62" xr:uid="{F053F520-D5C6-4279-96D7-0F58F2781500}"/>
    <cellStyle name="Normal 10 2 2 2" xfId="34" xr:uid="{58D45AD4-3C8E-4189-A292-3297A3C0F67C}"/>
    <cellStyle name="Normal 1014" xfId="15" xr:uid="{00000000-0005-0000-0000-000008000000}"/>
    <cellStyle name="Normal 12" xfId="61" xr:uid="{D8B953D9-C5AF-427F-8333-39BCCCF25653}"/>
    <cellStyle name="Normal 12 2" xfId="65" xr:uid="{95B6C85B-24F3-4FFB-8173-134C45AD0987}"/>
    <cellStyle name="Normal 18" xfId="67" xr:uid="{38F63FC6-25C9-4301-A5A1-BDD9BC4602FF}"/>
    <cellStyle name="Normal 2" xfId="1" xr:uid="{00000000-0005-0000-0000-000009000000}"/>
    <cellStyle name="Normal 2 10 2 2" xfId="68" xr:uid="{7E96AC54-2BB7-4182-AECD-EBA8AA6336C0}"/>
    <cellStyle name="Normal 2 2" xfId="28" xr:uid="{50964915-481D-4F7C-AD01-58A52B633A51}"/>
    <cellStyle name="Normal 2 3" xfId="59" xr:uid="{2EF1C26D-DFBF-4C4C-9E23-83E96A47DE81}"/>
    <cellStyle name="Normal 2 3 2 4 2" xfId="14" xr:uid="{00000000-0005-0000-0000-00000A000000}"/>
    <cellStyle name="Normal 2 4" xfId="22" xr:uid="{53012869-0853-4738-9D19-571BF4396F8F}"/>
    <cellStyle name="Normal 2 5" xfId="7" xr:uid="{00000000-0005-0000-0000-00000B000000}"/>
    <cellStyle name="Normal 21" xfId="51" xr:uid="{753F71B9-C348-4F0C-B085-10A25A607101}"/>
    <cellStyle name="Normal 3" xfId="6" xr:uid="{00000000-0005-0000-0000-00000C000000}"/>
    <cellStyle name="Normal 3 2" xfId="24" xr:uid="{1BE12BF7-0F1A-4895-8763-E46DBCB17DCB}"/>
    <cellStyle name="Normal 3 2 2" xfId="32" xr:uid="{AC278F21-8A2E-44A9-B4A9-D39CF60C762C}"/>
    <cellStyle name="Normal 3 2 2 2" xfId="53" xr:uid="{B24873CB-D463-4651-8858-89DE813AB715}"/>
    <cellStyle name="Normal 3 2 2 6" xfId="12" xr:uid="{00000000-0005-0000-0000-00000D000000}"/>
    <cellStyle name="Normal 3 3" xfId="23" xr:uid="{4726E3A2-18ED-4216-9858-09A69B77C6B5}"/>
    <cellStyle name="Normal 3 5" xfId="17" xr:uid="{00000000-0005-0000-0000-00000E000000}"/>
    <cellStyle name="Normal 4 3" xfId="57" xr:uid="{8180E16F-5E2B-4DA5-91A9-CD61E4BA1287}"/>
    <cellStyle name="Normal 47" xfId="16" xr:uid="{00000000-0005-0000-0000-00000F000000}"/>
    <cellStyle name="Normal 6 2" xfId="69" xr:uid="{6E4F3721-57FB-4296-8379-BC28AC3EE155}"/>
    <cellStyle name="Normal_OHTL - E updat" xfId="2" xr:uid="{00000000-0005-0000-0000-000010000000}"/>
    <cellStyle name="Percent 2" xfId="5" xr:uid="{00000000-0005-0000-0000-000011000000}"/>
    <cellStyle name="Percent 2 2" xfId="29" xr:uid="{C72F7B25-DD9D-41A2-AE74-3E2B0556CCF4}"/>
    <cellStyle name="จุลภาค 4" xfId="46" xr:uid="{1FB9F821-B69D-4E7D-A82E-4D72ADFA2FA8}"/>
    <cellStyle name="จุลภาค 4 2" xfId="41" xr:uid="{AE00A9F2-E664-47A6-9FB3-765B4D1EE850}"/>
    <cellStyle name="จุลภาค 4 2 2" xfId="50" xr:uid="{CCC93FF2-620B-4474-8E44-C9B560D5D4D9}"/>
    <cellStyle name="จุลภาค 5" xfId="43" xr:uid="{735472D3-0C7F-4992-AE34-CFCFE947FB38}"/>
    <cellStyle name="จุลภาค 5 2" xfId="48" xr:uid="{7FF86957-2148-4051-B8C9-D89F05DBFA34}"/>
    <cellStyle name="จุลภาค 5 3" xfId="63" xr:uid="{10BC07EE-DB92-4B08-AFF6-B71742D3F9ED}"/>
    <cellStyle name="ปกติ 3 3" xfId="40" xr:uid="{D3A5653F-2A07-4316-BF97-3351FBED9C2C}"/>
    <cellStyle name="ปกติ 4 2" xfId="42" xr:uid="{9338D23F-7FE3-4D54-99E3-410A36177D85}"/>
    <cellStyle name="ปกติ_Sheet1" xfId="39" xr:uid="{81DC3CCE-7127-4606-991D-955CA21812BD}"/>
  </cellStyles>
  <dxfs count="0"/>
  <tableStyles count="1" defaultTableStyle="TableStyleMedium2" defaultPivotStyle="PivotStyleLight16">
    <tableStyle name="Invisible" pivot="0" table="0" count="0" xr9:uid="{3FEAED75-FF12-4888-BBB6-B60CB6CC848A}"/>
  </tableStyles>
  <colors>
    <mruColors>
      <color rgb="FFFAFAFA"/>
      <color rgb="FFF7F7FF"/>
      <color rgb="FFCCFFCC"/>
      <color rgb="FFF8C0E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osaweangde001\Documents\JOB\I&amp;I%20Group\Q2'24\Conso%20I&amp;I\iiG%20-%20Grouping%20Q2'24%20.xlsx" TargetMode="External"/><Relationship Id="rId1" Type="http://schemas.openxmlformats.org/officeDocument/2006/relationships/externalLinkPath" Target="file:///C:\Users\osaweangde001\Documents\JOB\I&amp;I%20Group\Q2'24\Conso%20I&amp;I\iiG%20-%20Grouping%20Q2'24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2-4"/>
      <sheetName val="PL 6 (3M)"/>
      <sheetName val="PL 6"/>
      <sheetName val="CE12"/>
      <sheetName val="CE13"/>
      <sheetName val="CF 14-15"/>
      <sheetName val="I"/>
      <sheetName val="iig BS-PL-EQ"/>
      <sheetName val="iig-G CF"/>
      <sheetName val="ทด NTFS IIG"/>
      <sheetName val="iCE BS-PL-EQ"/>
      <sheetName val="ทด NTFS iCE"/>
      <sheetName val="II"/>
      <sheetName val="Reconcile CF"/>
      <sheetName val="Elim"/>
      <sheetName val="Sheet2"/>
      <sheetName val="IIG"/>
      <sheetName val="iCE"/>
      <sheetName val="IIXP"/>
      <sheetName val="DIGI"/>
      <sheetName val="LBS"/>
      <sheetName val="IIV"/>
      <sheetName val="III"/>
      <sheetName val="Adj &amp; Reclass 6M"/>
      <sheetName val="Adj &amp; Reclass 3M"/>
      <sheetName val="PPA iCE "/>
      <sheetName val="PPA Digi"/>
      <sheetName val="PPA LBS"/>
      <sheetName val="Buscom LBS"/>
      <sheetName val="NCI"/>
      <sheetName val="AP investment"/>
      <sheetName val="Related parties"/>
      <sheetName val="Reclass intang"/>
      <sheetName val="Reclass selling"/>
      <sheetName val="iig details&gt;&gt;"/>
      <sheetName val="iig ทด Prepaid"/>
      <sheetName val="iig ทด 225100"/>
      <sheetName val="iig 222110-1 LT loan"/>
      <sheetName val="คำนวณดอกเบี้ยที่แท้จริง"/>
      <sheetName val="211210-1 loan "/>
      <sheetName val="18 Lease"/>
      <sheetName val="ICE Non Current Deferred Rev 23"/>
    </sheetNames>
    <sheetDataSet>
      <sheetData sheetId="0">
        <row r="70">
          <cell r="F70">
            <v>174524093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H9">
            <v>288900.35213114764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8816-4952-4A45-B791-604CE9286FD4}">
  <dimension ref="A1:L144"/>
  <sheetViews>
    <sheetView tabSelected="1" zoomScale="90" zoomScaleNormal="90" zoomScaleSheetLayoutView="90" zoomScalePageLayoutView="88" workbookViewId="0"/>
  </sheetViews>
  <sheetFormatPr defaultColWidth="10.6640625" defaultRowHeight="21.75" customHeight="1"/>
  <cols>
    <col min="1" max="2" width="1.6640625" style="4" customWidth="1"/>
    <col min="3" max="3" width="34.5546875" style="4" customWidth="1"/>
    <col min="4" max="4" width="7.5546875" style="4" customWidth="1"/>
    <col min="5" max="5" width="0.6640625" style="4" customWidth="1"/>
    <col min="6" max="6" width="13.5546875" style="102" customWidth="1"/>
    <col min="7" max="7" width="0.6640625" style="103" customWidth="1"/>
    <col min="8" max="8" width="12.5546875" style="102" customWidth="1"/>
    <col min="9" max="9" width="0.6640625" style="103" customWidth="1"/>
    <col min="10" max="10" width="13.5546875" style="102" customWidth="1"/>
    <col min="11" max="11" width="0.6640625" style="103" customWidth="1"/>
    <col min="12" max="12" width="12.5546875" style="102" customWidth="1"/>
    <col min="13" max="16384" width="10.6640625" style="4"/>
  </cols>
  <sheetData>
    <row r="1" spans="1:12" s="152" customFormat="1" ht="21.75" customHeight="1">
      <c r="A1" s="1" t="s">
        <v>71</v>
      </c>
      <c r="F1" s="72"/>
      <c r="G1" s="73"/>
      <c r="H1" s="72"/>
      <c r="I1" s="73"/>
      <c r="J1" s="72"/>
      <c r="K1" s="73"/>
      <c r="L1" s="72"/>
    </row>
    <row r="2" spans="1:12" s="152" customFormat="1" ht="21.75" customHeight="1">
      <c r="A2" s="172" t="s">
        <v>141</v>
      </c>
      <c r="B2" s="173"/>
      <c r="C2" s="173"/>
      <c r="D2" s="74"/>
      <c r="F2" s="72"/>
      <c r="G2" s="73"/>
      <c r="H2" s="72"/>
      <c r="I2" s="73"/>
      <c r="J2" s="72"/>
      <c r="K2" s="73"/>
      <c r="L2" s="72"/>
    </row>
    <row r="3" spans="1:12" s="152" customFormat="1" ht="21.75" customHeight="1">
      <c r="A3" s="2" t="s">
        <v>162</v>
      </c>
      <c r="B3" s="75"/>
      <c r="C3" s="75"/>
      <c r="D3" s="75"/>
      <c r="E3" s="75"/>
      <c r="F3" s="76"/>
      <c r="G3" s="3"/>
      <c r="H3" s="76"/>
      <c r="I3" s="77"/>
      <c r="J3" s="76"/>
      <c r="K3" s="77"/>
      <c r="L3" s="76"/>
    </row>
    <row r="4" spans="1:12" s="152" customFormat="1" ht="21.75" customHeight="1">
      <c r="A4" s="1"/>
      <c r="F4" s="78"/>
      <c r="G4" s="73"/>
      <c r="H4" s="78"/>
      <c r="I4" s="73"/>
      <c r="J4" s="78"/>
      <c r="K4" s="73"/>
      <c r="L4" s="78"/>
    </row>
    <row r="5" spans="1:12" ht="20.100000000000001" customHeight="1">
      <c r="C5" s="152"/>
      <c r="D5" s="79"/>
      <c r="E5" s="79"/>
      <c r="F5" s="241" t="s">
        <v>46</v>
      </c>
      <c r="G5" s="241"/>
      <c r="H5" s="241"/>
      <c r="I5" s="80"/>
      <c r="J5" s="241" t="s">
        <v>47</v>
      </c>
      <c r="K5" s="241"/>
      <c r="L5" s="241"/>
    </row>
    <row r="6" spans="1:12" ht="20.100000000000001" customHeight="1">
      <c r="C6" s="152"/>
      <c r="D6" s="79"/>
      <c r="E6" s="79"/>
      <c r="F6" s="81" t="s">
        <v>48</v>
      </c>
      <c r="G6" s="82"/>
      <c r="H6" s="81" t="s">
        <v>49</v>
      </c>
      <c r="I6" s="82"/>
      <c r="J6" s="81" t="s">
        <v>48</v>
      </c>
      <c r="K6" s="82"/>
      <c r="L6" s="81" t="s">
        <v>49</v>
      </c>
    </row>
    <row r="7" spans="1:12" ht="20.100000000000001" customHeight="1">
      <c r="C7" s="152"/>
      <c r="D7" s="79"/>
      <c r="E7" s="79"/>
      <c r="F7" s="81" t="s">
        <v>161</v>
      </c>
      <c r="G7" s="82"/>
      <c r="H7" s="81" t="s">
        <v>50</v>
      </c>
      <c r="I7" s="82"/>
      <c r="J7" s="81" t="s">
        <v>161</v>
      </c>
      <c r="K7" s="82"/>
      <c r="L7" s="81" t="s">
        <v>50</v>
      </c>
    </row>
    <row r="8" spans="1:12" ht="20.100000000000001" customHeight="1">
      <c r="C8" s="152"/>
      <c r="D8" s="79"/>
      <c r="E8" s="79"/>
      <c r="F8" s="81" t="s">
        <v>135</v>
      </c>
      <c r="G8" s="83"/>
      <c r="H8" s="81" t="s">
        <v>120</v>
      </c>
      <c r="I8" s="83"/>
      <c r="J8" s="81" t="s">
        <v>135</v>
      </c>
      <c r="K8" s="83"/>
      <c r="L8" s="81" t="s">
        <v>120</v>
      </c>
    </row>
    <row r="9" spans="1:12" ht="20.100000000000001" customHeight="1">
      <c r="C9" s="152"/>
      <c r="D9" s="5" t="s">
        <v>0</v>
      </c>
      <c r="E9" s="79"/>
      <c r="F9" s="84" t="s">
        <v>55</v>
      </c>
      <c r="G9" s="83"/>
      <c r="H9" s="84" t="s">
        <v>55</v>
      </c>
      <c r="I9" s="83"/>
      <c r="J9" s="84" t="s">
        <v>55</v>
      </c>
      <c r="K9" s="83"/>
      <c r="L9" s="84" t="s">
        <v>55</v>
      </c>
    </row>
    <row r="10" spans="1:12" ht="6" customHeight="1">
      <c r="C10" s="85"/>
      <c r="D10" s="86"/>
      <c r="E10" s="87"/>
      <c r="F10" s="88"/>
      <c r="G10" s="83"/>
      <c r="H10" s="81"/>
      <c r="I10" s="83"/>
      <c r="J10" s="88"/>
      <c r="K10" s="83"/>
      <c r="L10" s="81"/>
    </row>
    <row r="11" spans="1:12" ht="20.100000000000001" customHeight="1">
      <c r="A11" s="79" t="s">
        <v>1</v>
      </c>
      <c r="C11" s="152"/>
      <c r="D11" s="152"/>
      <c r="E11" s="152"/>
      <c r="F11" s="89"/>
      <c r="G11" s="90"/>
      <c r="H11" s="72"/>
      <c r="I11" s="90"/>
      <c r="J11" s="89"/>
      <c r="K11" s="90"/>
      <c r="L11" s="72"/>
    </row>
    <row r="12" spans="1:12" ht="6" customHeight="1">
      <c r="A12" s="79"/>
      <c r="C12" s="152"/>
      <c r="D12" s="152"/>
      <c r="E12" s="152"/>
      <c r="F12" s="89"/>
      <c r="G12" s="90"/>
      <c r="H12" s="72"/>
      <c r="I12" s="90"/>
      <c r="J12" s="89"/>
      <c r="K12" s="90"/>
      <c r="L12" s="72"/>
    </row>
    <row r="13" spans="1:12" ht="20.100000000000001" customHeight="1">
      <c r="A13" s="79" t="s">
        <v>2</v>
      </c>
      <c r="C13" s="6"/>
      <c r="D13" s="7"/>
      <c r="E13" s="7"/>
      <c r="F13" s="91"/>
      <c r="G13" s="92"/>
      <c r="H13" s="93"/>
      <c r="I13" s="92"/>
      <c r="J13" s="91"/>
      <c r="K13" s="92"/>
      <c r="L13" s="93"/>
    </row>
    <row r="14" spans="1:12" ht="6" customHeight="1">
      <c r="A14" s="79"/>
      <c r="C14" s="152"/>
      <c r="D14" s="152"/>
      <c r="E14" s="152"/>
      <c r="F14" s="89"/>
      <c r="G14" s="90"/>
      <c r="H14" s="72"/>
      <c r="I14" s="90"/>
      <c r="J14" s="89"/>
      <c r="K14" s="90"/>
      <c r="L14" s="72"/>
    </row>
    <row r="15" spans="1:12" ht="20.100000000000001" customHeight="1">
      <c r="A15" s="4" t="s">
        <v>3</v>
      </c>
      <c r="C15" s="6"/>
      <c r="D15" s="7"/>
      <c r="E15" s="7"/>
      <c r="F15" s="131">
        <v>60219694</v>
      </c>
      <c r="G15" s="132"/>
      <c r="H15" s="132">
        <v>83197897</v>
      </c>
      <c r="I15" s="133"/>
      <c r="J15" s="131">
        <v>12824419</v>
      </c>
      <c r="K15" s="133"/>
      <c r="L15" s="132">
        <v>52852242</v>
      </c>
    </row>
    <row r="16" spans="1:12" ht="20.100000000000001" customHeight="1">
      <c r="A16" s="174" t="s">
        <v>142</v>
      </c>
      <c r="B16" s="174"/>
      <c r="C16" s="171"/>
      <c r="D16" s="175">
        <v>8</v>
      </c>
      <c r="E16" s="7"/>
      <c r="F16" s="131">
        <v>212358152</v>
      </c>
      <c r="G16" s="132"/>
      <c r="H16" s="132">
        <v>245408983</v>
      </c>
      <c r="I16" s="133"/>
      <c r="J16" s="131">
        <v>98353357</v>
      </c>
      <c r="K16" s="133"/>
      <c r="L16" s="132">
        <v>121974137</v>
      </c>
    </row>
    <row r="17" spans="1:12" ht="20.100000000000001" customHeight="1">
      <c r="A17" s="4" t="s">
        <v>199</v>
      </c>
      <c r="C17" s="6"/>
      <c r="D17" s="136">
        <v>9.1</v>
      </c>
      <c r="E17" s="7"/>
      <c r="F17" s="238">
        <v>212982573</v>
      </c>
      <c r="G17" s="132"/>
      <c r="H17" s="132">
        <v>228664581</v>
      </c>
      <c r="I17" s="133"/>
      <c r="J17" s="238">
        <v>90566705</v>
      </c>
      <c r="K17" s="133"/>
      <c r="L17" s="132">
        <v>120354189</v>
      </c>
    </row>
    <row r="18" spans="1:12" ht="20.100000000000001" customHeight="1">
      <c r="A18" s="4" t="s">
        <v>84</v>
      </c>
      <c r="C18" s="6"/>
      <c r="D18" s="95"/>
      <c r="E18" s="7"/>
      <c r="F18" s="112"/>
      <c r="G18" s="94"/>
      <c r="H18" s="113"/>
      <c r="I18" s="94"/>
      <c r="J18" s="112"/>
      <c r="K18" s="94"/>
      <c r="L18" s="113"/>
    </row>
    <row r="19" spans="1:12" ht="20.100000000000001" customHeight="1">
      <c r="B19" s="4" t="s">
        <v>85</v>
      </c>
      <c r="C19" s="6"/>
      <c r="D19" s="136">
        <v>10.1</v>
      </c>
      <c r="E19" s="7"/>
      <c r="F19" s="112">
        <v>139819072</v>
      </c>
      <c r="G19" s="132"/>
      <c r="H19" s="132">
        <v>96084136</v>
      </c>
      <c r="I19" s="133"/>
      <c r="J19" s="131">
        <v>103140225</v>
      </c>
      <c r="K19" s="133"/>
      <c r="L19" s="132">
        <v>58789197</v>
      </c>
    </row>
    <row r="20" spans="1:12" ht="20.100000000000001" customHeight="1">
      <c r="A20" s="4" t="s">
        <v>93</v>
      </c>
      <c r="C20" s="6"/>
      <c r="D20" s="96">
        <v>22.3</v>
      </c>
      <c r="E20" s="7"/>
      <c r="F20" s="131">
        <v>6000000</v>
      </c>
      <c r="G20" s="132"/>
      <c r="H20" s="132">
        <v>3342295</v>
      </c>
      <c r="I20" s="133"/>
      <c r="J20" s="112">
        <v>29722691</v>
      </c>
      <c r="K20" s="133"/>
      <c r="L20" s="132">
        <v>15908661</v>
      </c>
    </row>
    <row r="21" spans="1:12" ht="20.100000000000001" customHeight="1">
      <c r="A21" s="4" t="s">
        <v>4</v>
      </c>
      <c r="C21" s="6"/>
      <c r="D21" s="7"/>
      <c r="E21" s="7"/>
      <c r="F21" s="134">
        <v>37050786</v>
      </c>
      <c r="G21" s="132"/>
      <c r="H21" s="135">
        <v>38331523</v>
      </c>
      <c r="I21" s="133"/>
      <c r="J21" s="134">
        <v>23579565</v>
      </c>
      <c r="K21" s="133"/>
      <c r="L21" s="135">
        <v>28842789</v>
      </c>
    </row>
    <row r="22" spans="1:12" ht="6" customHeight="1">
      <c r="A22" s="79"/>
      <c r="C22" s="152"/>
      <c r="D22" s="152"/>
      <c r="E22" s="152"/>
      <c r="F22" s="114"/>
      <c r="G22" s="90"/>
      <c r="H22" s="115"/>
      <c r="I22" s="90"/>
      <c r="J22" s="114"/>
      <c r="K22" s="97"/>
      <c r="L22" s="115"/>
    </row>
    <row r="23" spans="1:12" ht="20.100000000000001" customHeight="1">
      <c r="A23" s="79" t="s">
        <v>5</v>
      </c>
      <c r="C23" s="6"/>
      <c r="D23" s="7"/>
      <c r="E23" s="7"/>
      <c r="F23" s="117">
        <f>SUM(F15:F21)</f>
        <v>668430277</v>
      </c>
      <c r="G23" s="92"/>
      <c r="H23" s="118">
        <f>SUM(H15:H21)</f>
        <v>695029415</v>
      </c>
      <c r="I23" s="92"/>
      <c r="J23" s="117">
        <f>SUM(J15:J21)</f>
        <v>358186962</v>
      </c>
      <c r="K23" s="97"/>
      <c r="L23" s="118">
        <f>SUM(L15:L21)</f>
        <v>398721215</v>
      </c>
    </row>
    <row r="24" spans="1:12" ht="19.2" customHeight="1">
      <c r="C24" s="6"/>
      <c r="D24" s="7"/>
      <c r="E24" s="7"/>
      <c r="F24" s="119"/>
      <c r="G24" s="92"/>
      <c r="H24" s="120"/>
      <c r="I24" s="92"/>
      <c r="J24" s="119"/>
      <c r="K24" s="97"/>
      <c r="L24" s="120"/>
    </row>
    <row r="25" spans="1:12" ht="20.100000000000001" customHeight="1">
      <c r="A25" s="79" t="s">
        <v>6</v>
      </c>
      <c r="C25" s="6"/>
      <c r="D25" s="7"/>
      <c r="E25" s="7"/>
      <c r="F25" s="121"/>
      <c r="G25" s="92"/>
      <c r="H25" s="116"/>
      <c r="I25" s="92"/>
      <c r="J25" s="121"/>
      <c r="K25" s="97"/>
      <c r="L25" s="116"/>
    </row>
    <row r="26" spans="1:12" ht="6" customHeight="1">
      <c r="A26" s="79"/>
      <c r="C26" s="152"/>
      <c r="D26" s="152"/>
      <c r="E26" s="152"/>
      <c r="F26" s="114"/>
      <c r="G26" s="90"/>
      <c r="H26" s="115"/>
      <c r="I26" s="90"/>
      <c r="J26" s="114"/>
      <c r="K26" s="97"/>
      <c r="L26" s="115"/>
    </row>
    <row r="27" spans="1:12" ht="20.100000000000001" customHeight="1">
      <c r="A27" s="4" t="s">
        <v>96</v>
      </c>
      <c r="C27" s="152"/>
      <c r="D27" s="152">
        <v>11</v>
      </c>
      <c r="E27" s="152"/>
      <c r="F27" s="131">
        <v>101384250</v>
      </c>
      <c r="G27" s="132"/>
      <c r="H27" s="132">
        <v>110584500</v>
      </c>
      <c r="I27" s="133"/>
      <c r="J27" s="131">
        <v>79180500</v>
      </c>
      <c r="K27" s="133"/>
      <c r="L27" s="132">
        <v>87630750</v>
      </c>
    </row>
    <row r="28" spans="1:12" ht="20.100000000000001" customHeight="1">
      <c r="A28" s="4" t="s">
        <v>63</v>
      </c>
      <c r="C28" s="6"/>
      <c r="D28" s="152">
        <v>12</v>
      </c>
      <c r="E28" s="98"/>
      <c r="F28" s="131">
        <v>0</v>
      </c>
      <c r="G28" s="137"/>
      <c r="H28" s="132">
        <v>0</v>
      </c>
      <c r="I28" s="138"/>
      <c r="J28" s="131">
        <v>609540541</v>
      </c>
      <c r="K28" s="139"/>
      <c r="L28" s="132">
        <v>609540541</v>
      </c>
    </row>
    <row r="29" spans="1:12" ht="20.100000000000001" customHeight="1">
      <c r="A29" s="4" t="s">
        <v>103</v>
      </c>
      <c r="C29" s="6"/>
      <c r="D29" s="7">
        <v>12</v>
      </c>
      <c r="E29" s="7"/>
      <c r="F29" s="131">
        <v>14731585</v>
      </c>
      <c r="G29" s="137"/>
      <c r="H29" s="132">
        <v>17104862</v>
      </c>
      <c r="I29" s="138"/>
      <c r="J29" s="131">
        <v>24999900</v>
      </c>
      <c r="K29" s="139"/>
      <c r="L29" s="132">
        <v>24999900</v>
      </c>
    </row>
    <row r="30" spans="1:12" ht="20.100000000000001" customHeight="1">
      <c r="A30" s="4" t="s">
        <v>97</v>
      </c>
      <c r="C30" s="6"/>
      <c r="D30" s="7">
        <v>13</v>
      </c>
      <c r="E30" s="98"/>
      <c r="F30" s="131">
        <v>7483283</v>
      </c>
      <c r="G30" s="137"/>
      <c r="H30" s="132">
        <v>8675306</v>
      </c>
      <c r="I30" s="138"/>
      <c r="J30" s="131">
        <v>928454</v>
      </c>
      <c r="K30" s="139"/>
      <c r="L30" s="132">
        <v>1334938</v>
      </c>
    </row>
    <row r="31" spans="1:12" ht="20.100000000000001" customHeight="1">
      <c r="A31" s="4" t="s">
        <v>98</v>
      </c>
      <c r="C31" s="6"/>
      <c r="D31" s="7">
        <v>14</v>
      </c>
      <c r="E31" s="98"/>
      <c r="F31" s="131">
        <v>5932936</v>
      </c>
      <c r="G31" s="137"/>
      <c r="H31" s="132">
        <v>9044714</v>
      </c>
      <c r="I31" s="138"/>
      <c r="J31" s="131">
        <v>3408275</v>
      </c>
      <c r="K31" s="139"/>
      <c r="L31" s="132">
        <v>5212296</v>
      </c>
    </row>
    <row r="32" spans="1:12" ht="20.100000000000001" customHeight="1">
      <c r="A32" s="4" t="s">
        <v>99</v>
      </c>
      <c r="C32" s="6"/>
      <c r="D32" s="7">
        <v>15</v>
      </c>
      <c r="E32" s="98"/>
      <c r="F32" s="131">
        <v>123648661</v>
      </c>
      <c r="G32" s="137"/>
      <c r="H32" s="132">
        <v>112279091</v>
      </c>
      <c r="I32" s="138"/>
      <c r="J32" s="131">
        <v>2996225</v>
      </c>
      <c r="K32" s="139"/>
      <c r="L32" s="132">
        <v>3027609</v>
      </c>
    </row>
    <row r="33" spans="1:12" ht="20.100000000000001" customHeight="1">
      <c r="A33" s="4" t="s">
        <v>61</v>
      </c>
      <c r="C33" s="6"/>
      <c r="D33" s="136"/>
      <c r="E33" s="98"/>
      <c r="F33" s="131">
        <v>514969891</v>
      </c>
      <c r="G33" s="137"/>
      <c r="H33" s="132">
        <v>514969891</v>
      </c>
      <c r="I33" s="138"/>
      <c r="J33" s="131">
        <v>0</v>
      </c>
      <c r="K33" s="139"/>
      <c r="L33" s="132">
        <v>0</v>
      </c>
    </row>
    <row r="34" spans="1:12" ht="20.100000000000001" customHeight="1">
      <c r="A34" s="4" t="s">
        <v>108</v>
      </c>
      <c r="C34" s="6"/>
      <c r="D34" s="7"/>
      <c r="E34" s="98"/>
      <c r="F34" s="131">
        <v>59036280</v>
      </c>
      <c r="G34" s="137"/>
      <c r="H34" s="132">
        <v>52006188</v>
      </c>
      <c r="I34" s="138"/>
      <c r="J34" s="131">
        <v>50086044</v>
      </c>
      <c r="K34" s="139"/>
      <c r="L34" s="132">
        <v>40814148</v>
      </c>
    </row>
    <row r="35" spans="1:12" ht="20.100000000000001" customHeight="1">
      <c r="A35" s="4" t="s">
        <v>7</v>
      </c>
      <c r="C35" s="6"/>
      <c r="D35" s="101"/>
      <c r="E35" s="101"/>
      <c r="F35" s="134">
        <v>13695049</v>
      </c>
      <c r="G35" s="137"/>
      <c r="H35" s="135">
        <v>13617902</v>
      </c>
      <c r="I35" s="139"/>
      <c r="J35" s="134">
        <v>13154825</v>
      </c>
      <c r="K35" s="139"/>
      <c r="L35" s="135">
        <v>13154825</v>
      </c>
    </row>
    <row r="36" spans="1:12" ht="6" customHeight="1">
      <c r="A36" s="79"/>
      <c r="C36" s="152"/>
      <c r="D36" s="152"/>
      <c r="E36" s="152"/>
      <c r="F36" s="121"/>
      <c r="G36" s="90"/>
      <c r="H36" s="116"/>
      <c r="I36" s="90"/>
      <c r="J36" s="121"/>
      <c r="K36" s="97"/>
      <c r="L36" s="116"/>
    </row>
    <row r="37" spans="1:12" ht="20.100000000000001" customHeight="1">
      <c r="A37" s="79" t="s">
        <v>8</v>
      </c>
      <c r="C37" s="6"/>
      <c r="E37" s="7"/>
      <c r="F37" s="117">
        <f>SUM(F27:F35)</f>
        <v>840881935</v>
      </c>
      <c r="G37" s="92"/>
      <c r="H37" s="118">
        <f>SUM(H27:H35)</f>
        <v>838282454</v>
      </c>
      <c r="I37" s="92"/>
      <c r="J37" s="117">
        <f>SUM(J27:J35)</f>
        <v>784294764</v>
      </c>
      <c r="K37" s="97"/>
      <c r="L37" s="118">
        <f>SUM(L27:L35)</f>
        <v>785715007</v>
      </c>
    </row>
    <row r="38" spans="1:12" ht="6" customHeight="1">
      <c r="A38" s="79"/>
      <c r="C38" s="152"/>
      <c r="D38" s="152"/>
      <c r="E38" s="152"/>
      <c r="F38" s="121"/>
      <c r="G38" s="90"/>
      <c r="H38" s="116"/>
      <c r="I38" s="90"/>
      <c r="J38" s="121"/>
      <c r="K38" s="97"/>
      <c r="L38" s="116"/>
    </row>
    <row r="39" spans="1:12" ht="20.100000000000001" customHeight="1" thickBot="1">
      <c r="A39" s="79" t="s">
        <v>9</v>
      </c>
      <c r="C39" s="6"/>
      <c r="D39" s="7"/>
      <c r="E39" s="7"/>
      <c r="F39" s="122">
        <f>F23+F37</f>
        <v>1509312212</v>
      </c>
      <c r="G39" s="92"/>
      <c r="H39" s="123">
        <f>H23+H37</f>
        <v>1533311869</v>
      </c>
      <c r="I39" s="92"/>
      <c r="J39" s="122">
        <f>J23+J37</f>
        <v>1142481726</v>
      </c>
      <c r="K39" s="97"/>
      <c r="L39" s="123">
        <f>L23+L37</f>
        <v>1184436222</v>
      </c>
    </row>
    <row r="40" spans="1:12" ht="21.75" customHeight="1" thickTop="1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</row>
    <row r="41" spans="1:12" ht="21.75" customHeight="1">
      <c r="A41" s="230"/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</row>
    <row r="42" spans="1:12" ht="21.75" customHeight="1">
      <c r="A42" s="239"/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</row>
    <row r="43" spans="1:12" ht="21.75" customHeight="1">
      <c r="A43" s="239"/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</row>
    <row r="44" spans="1:12" ht="21.75" customHeight="1">
      <c r="A44" s="239"/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</row>
    <row r="45" spans="1:12" ht="9.75" customHeight="1">
      <c r="A45" s="182"/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</row>
    <row r="46" spans="1:12" ht="21.75" customHeight="1">
      <c r="A46" s="242" t="s">
        <v>72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</row>
    <row r="47" spans="1:12" ht="21.75" customHeight="1">
      <c r="A47" s="181"/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</row>
    <row r="48" spans="1:12" ht="19.5" customHeight="1">
      <c r="A48" s="152"/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</row>
    <row r="49" spans="1:12" ht="22.2" customHeight="1">
      <c r="A49" s="8" t="s">
        <v>51</v>
      </c>
      <c r="B49" s="8"/>
      <c r="C49" s="8"/>
      <c r="D49" s="8"/>
      <c r="E49" s="8"/>
      <c r="F49" s="104"/>
      <c r="G49" s="105"/>
      <c r="H49" s="104"/>
      <c r="I49" s="105"/>
      <c r="J49" s="104"/>
      <c r="K49" s="105"/>
      <c r="L49" s="104"/>
    </row>
    <row r="50" spans="1:12" s="152" customFormat="1" ht="21.75" customHeight="1">
      <c r="A50" s="172" t="str">
        <f>A1</f>
        <v>บริษัท ไอแอนด์ไอ กรุ๊ป จำกัด (มหาชน)</v>
      </c>
      <c r="B50" s="173"/>
      <c r="C50" s="173"/>
      <c r="D50" s="74"/>
      <c r="F50" s="72"/>
      <c r="G50" s="73"/>
      <c r="H50" s="72"/>
      <c r="I50" s="73"/>
      <c r="J50" s="72"/>
      <c r="K50" s="73"/>
      <c r="L50" s="72"/>
    </row>
    <row r="51" spans="1:12" s="152" customFormat="1" ht="21.75" customHeight="1">
      <c r="A51" s="172" t="s">
        <v>141</v>
      </c>
      <c r="B51" s="173"/>
      <c r="C51" s="173"/>
      <c r="D51" s="74"/>
      <c r="F51" s="72"/>
      <c r="G51" s="73"/>
      <c r="H51" s="72"/>
      <c r="I51" s="73"/>
      <c r="J51" s="72"/>
      <c r="K51" s="73"/>
      <c r="L51" s="72"/>
    </row>
    <row r="52" spans="1:12" s="152" customFormat="1" ht="21.75" customHeight="1">
      <c r="A52" s="2" t="str">
        <f>A3</f>
        <v>ณ วันที่ 30 มิถุนายน พ.ศ. 2567</v>
      </c>
      <c r="B52" s="75"/>
      <c r="C52" s="75"/>
      <c r="D52" s="75"/>
      <c r="E52" s="75"/>
      <c r="F52" s="76"/>
      <c r="G52" s="77"/>
      <c r="H52" s="76"/>
      <c r="I52" s="77"/>
      <c r="J52" s="76"/>
      <c r="K52" s="77"/>
      <c r="L52" s="76"/>
    </row>
    <row r="53" spans="1:12" ht="20.85" customHeight="1">
      <c r="C53" s="152"/>
      <c r="J53" s="93"/>
      <c r="L53" s="93"/>
    </row>
    <row r="54" spans="1:12" ht="20.85" customHeight="1">
      <c r="C54" s="152"/>
      <c r="D54" s="79"/>
      <c r="E54" s="79"/>
      <c r="F54" s="241" t="s">
        <v>46</v>
      </c>
      <c r="G54" s="241"/>
      <c r="H54" s="241"/>
      <c r="I54" s="80"/>
      <c r="J54" s="241" t="s">
        <v>47</v>
      </c>
      <c r="K54" s="241"/>
      <c r="L54" s="241"/>
    </row>
    <row r="55" spans="1:12" ht="20.85" customHeight="1">
      <c r="C55" s="152"/>
      <c r="D55" s="79"/>
      <c r="E55" s="79"/>
      <c r="F55" s="81" t="s">
        <v>48</v>
      </c>
      <c r="G55" s="82"/>
      <c r="H55" s="81" t="s">
        <v>49</v>
      </c>
      <c r="I55" s="82"/>
      <c r="J55" s="81" t="s">
        <v>48</v>
      </c>
      <c r="K55" s="82"/>
      <c r="L55" s="81" t="s">
        <v>49</v>
      </c>
    </row>
    <row r="56" spans="1:12" ht="20.85" customHeight="1">
      <c r="C56" s="152"/>
      <c r="D56" s="79"/>
      <c r="E56" s="79"/>
      <c r="F56" s="81" t="s">
        <v>161</v>
      </c>
      <c r="G56" s="82"/>
      <c r="H56" s="81" t="s">
        <v>50</v>
      </c>
      <c r="I56" s="82"/>
      <c r="J56" s="81" t="s">
        <v>161</v>
      </c>
      <c r="K56" s="82"/>
      <c r="L56" s="81" t="s">
        <v>50</v>
      </c>
    </row>
    <row r="57" spans="1:12" ht="20.85" customHeight="1">
      <c r="C57" s="152"/>
      <c r="D57" s="79"/>
      <c r="E57" s="79"/>
      <c r="F57" s="81" t="s">
        <v>135</v>
      </c>
      <c r="G57" s="83"/>
      <c r="H57" s="81" t="s">
        <v>120</v>
      </c>
      <c r="I57" s="83"/>
      <c r="J57" s="81" t="s">
        <v>135</v>
      </c>
      <c r="K57" s="83"/>
      <c r="L57" s="81" t="s">
        <v>120</v>
      </c>
    </row>
    <row r="58" spans="1:12" ht="20.85" customHeight="1">
      <c r="C58" s="152"/>
      <c r="D58" s="5" t="s">
        <v>0</v>
      </c>
      <c r="E58" s="79"/>
      <c r="F58" s="84" t="s">
        <v>55</v>
      </c>
      <c r="G58" s="83"/>
      <c r="H58" s="84" t="s">
        <v>55</v>
      </c>
      <c r="I58" s="83"/>
      <c r="J58" s="84" t="s">
        <v>55</v>
      </c>
      <c r="K58" s="83"/>
      <c r="L58" s="84" t="s">
        <v>55</v>
      </c>
    </row>
    <row r="59" spans="1:12" ht="6" customHeight="1">
      <c r="D59" s="86"/>
      <c r="E59" s="86"/>
      <c r="F59" s="88"/>
      <c r="G59" s="83"/>
      <c r="H59" s="81"/>
      <c r="I59" s="83"/>
      <c r="J59" s="88"/>
      <c r="K59" s="83"/>
      <c r="L59" s="81"/>
    </row>
    <row r="60" spans="1:12" ht="20.85" customHeight="1">
      <c r="A60" s="79" t="s">
        <v>27</v>
      </c>
      <c r="C60" s="152"/>
      <c r="D60" s="74"/>
      <c r="E60" s="152"/>
      <c r="F60" s="89"/>
      <c r="G60" s="90"/>
      <c r="H60" s="72"/>
      <c r="I60" s="90"/>
      <c r="J60" s="89"/>
      <c r="K60" s="90"/>
      <c r="L60" s="72"/>
    </row>
    <row r="61" spans="1:12" ht="6" customHeight="1">
      <c r="A61" s="79"/>
      <c r="C61" s="152"/>
      <c r="D61" s="152"/>
      <c r="E61" s="152"/>
      <c r="F61" s="89"/>
      <c r="G61" s="90"/>
      <c r="H61" s="72"/>
      <c r="I61" s="90"/>
      <c r="J61" s="89"/>
      <c r="K61" s="90"/>
      <c r="L61" s="72"/>
    </row>
    <row r="62" spans="1:12" ht="20.85" customHeight="1">
      <c r="A62" s="79" t="s">
        <v>10</v>
      </c>
      <c r="C62" s="6"/>
      <c r="D62" s="106"/>
      <c r="E62" s="7"/>
      <c r="F62" s="91"/>
      <c r="G62" s="92"/>
      <c r="H62" s="93"/>
      <c r="I62" s="92"/>
      <c r="J62" s="91"/>
      <c r="K62" s="92"/>
      <c r="L62" s="93"/>
    </row>
    <row r="63" spans="1:12" ht="6" customHeight="1">
      <c r="A63" s="79"/>
      <c r="C63" s="152"/>
      <c r="D63" s="152"/>
      <c r="E63" s="152"/>
      <c r="F63" s="89"/>
      <c r="G63" s="90"/>
      <c r="H63" s="72"/>
      <c r="I63" s="90"/>
      <c r="J63" s="89"/>
      <c r="K63" s="90"/>
      <c r="L63" s="72"/>
    </row>
    <row r="64" spans="1:12" ht="20.85" customHeight="1">
      <c r="A64" s="4" t="s">
        <v>131</v>
      </c>
      <c r="D64" s="96">
        <v>17.100000000000001</v>
      </c>
      <c r="E64" s="7"/>
      <c r="F64" s="140">
        <v>22482405</v>
      </c>
      <c r="G64" s="137"/>
      <c r="H64" s="137">
        <v>7616687</v>
      </c>
      <c r="I64" s="98"/>
      <c r="J64" s="141">
        <v>12935475</v>
      </c>
      <c r="K64" s="98"/>
      <c r="L64" s="142">
        <v>7591719</v>
      </c>
    </row>
    <row r="65" spans="1:12" ht="20.85" customHeight="1">
      <c r="A65" s="174" t="s">
        <v>143</v>
      </c>
      <c r="B65" s="174"/>
      <c r="C65" s="174"/>
      <c r="D65" s="176">
        <v>16</v>
      </c>
      <c r="E65" s="7"/>
      <c r="F65" s="121">
        <v>174524093</v>
      </c>
      <c r="G65" s="137"/>
      <c r="H65" s="137">
        <v>175425846</v>
      </c>
      <c r="I65" s="98"/>
      <c r="J65" s="141">
        <v>106389447</v>
      </c>
      <c r="K65" s="98"/>
      <c r="L65" s="142">
        <v>109468566</v>
      </c>
    </row>
    <row r="66" spans="1:12" ht="20.85" customHeight="1">
      <c r="A66" s="4" t="s">
        <v>111</v>
      </c>
      <c r="D66" s="96">
        <v>17.2</v>
      </c>
      <c r="E66" s="7"/>
      <c r="F66" s="121">
        <v>327600000</v>
      </c>
      <c r="G66" s="137"/>
      <c r="H66" s="137">
        <v>382854000</v>
      </c>
      <c r="I66" s="98"/>
      <c r="J66" s="141">
        <v>268300000</v>
      </c>
      <c r="K66" s="98"/>
      <c r="L66" s="142">
        <v>321436000</v>
      </c>
    </row>
    <row r="67" spans="1:12" s="156" customFormat="1" ht="20.85" customHeight="1">
      <c r="A67" s="158" t="s">
        <v>137</v>
      </c>
      <c r="B67" s="158"/>
      <c r="C67" s="158"/>
      <c r="D67" s="159">
        <v>22.4</v>
      </c>
      <c r="E67" s="160"/>
      <c r="F67" s="161">
        <v>48000000</v>
      </c>
      <c r="G67" s="162"/>
      <c r="H67" s="162">
        <v>25000000</v>
      </c>
      <c r="I67" s="163"/>
      <c r="J67" s="164">
        <v>55000000</v>
      </c>
      <c r="K67" s="163"/>
      <c r="L67" s="165">
        <v>42000000</v>
      </c>
    </row>
    <row r="68" spans="1:12" s="156" customFormat="1" ht="20.85" customHeight="1">
      <c r="A68" s="158" t="s">
        <v>138</v>
      </c>
      <c r="B68" s="158"/>
      <c r="C68" s="158"/>
      <c r="D68" s="159"/>
      <c r="E68" s="160"/>
      <c r="F68" s="161"/>
      <c r="G68" s="162"/>
      <c r="H68" s="162"/>
      <c r="I68" s="163"/>
      <c r="J68" s="164"/>
      <c r="K68" s="163"/>
      <c r="L68" s="165"/>
    </row>
    <row r="69" spans="1:12" s="156" customFormat="1" ht="20.85" customHeight="1">
      <c r="A69" s="158"/>
      <c r="B69" s="158" t="s">
        <v>100</v>
      </c>
      <c r="C69" s="158"/>
      <c r="D69" s="96">
        <v>17.3</v>
      </c>
      <c r="E69" s="160"/>
      <c r="F69" s="161">
        <v>2470400</v>
      </c>
      <c r="G69" s="162"/>
      <c r="H69" s="162">
        <v>4402800</v>
      </c>
      <c r="I69" s="163"/>
      <c r="J69" s="164">
        <v>2470400</v>
      </c>
      <c r="K69" s="163"/>
      <c r="L69" s="165">
        <v>4402800</v>
      </c>
    </row>
    <row r="70" spans="1:12" ht="20.85" customHeight="1">
      <c r="A70" s="4" t="s">
        <v>73</v>
      </c>
      <c r="D70" s="7"/>
      <c r="E70" s="7"/>
      <c r="F70" s="121"/>
      <c r="G70" s="99"/>
      <c r="H70" s="116"/>
      <c r="I70" s="99"/>
      <c r="J70" s="119"/>
      <c r="K70" s="99"/>
      <c r="L70" s="120"/>
    </row>
    <row r="71" spans="1:12" ht="20.85" customHeight="1">
      <c r="B71" s="4" t="s">
        <v>74</v>
      </c>
      <c r="C71" s="6"/>
      <c r="D71" s="136">
        <v>10.199999999999999</v>
      </c>
      <c r="E71" s="7"/>
      <c r="F71" s="140">
        <v>185363542</v>
      </c>
      <c r="G71" s="137"/>
      <c r="H71" s="137">
        <v>147265391</v>
      </c>
      <c r="I71" s="4"/>
      <c r="J71" s="119">
        <v>130917717</v>
      </c>
      <c r="K71" s="4"/>
      <c r="L71" s="137">
        <v>89201383</v>
      </c>
    </row>
    <row r="72" spans="1:12" ht="20.85" customHeight="1">
      <c r="A72" s="4" t="s">
        <v>121</v>
      </c>
      <c r="C72" s="6"/>
      <c r="D72" s="136"/>
      <c r="E72" s="7"/>
      <c r="F72" s="140"/>
      <c r="G72" s="137"/>
      <c r="H72" s="137"/>
      <c r="I72" s="4"/>
      <c r="J72" s="140"/>
      <c r="K72" s="4"/>
      <c r="L72" s="137"/>
    </row>
    <row r="73" spans="1:12" ht="20.85" customHeight="1">
      <c r="B73" s="4" t="s">
        <v>100</v>
      </c>
      <c r="C73" s="6"/>
      <c r="D73" s="95">
        <v>7</v>
      </c>
      <c r="E73" s="7"/>
      <c r="F73" s="140">
        <v>4800000</v>
      </c>
      <c r="G73" s="137"/>
      <c r="H73" s="137">
        <v>4800000</v>
      </c>
      <c r="I73" s="4"/>
      <c r="J73" s="140">
        <v>4800000</v>
      </c>
      <c r="K73" s="4"/>
      <c r="L73" s="137">
        <v>4800000</v>
      </c>
    </row>
    <row r="74" spans="1:12" ht="20.85" customHeight="1">
      <c r="A74" s="4" t="s">
        <v>182</v>
      </c>
      <c r="C74" s="6"/>
      <c r="D74" s="95">
        <v>18</v>
      </c>
      <c r="E74" s="7"/>
      <c r="F74" s="140">
        <v>5082005</v>
      </c>
      <c r="G74" s="137"/>
      <c r="H74" s="137">
        <v>6172679</v>
      </c>
      <c r="I74" s="4"/>
      <c r="J74" s="140">
        <v>2978291</v>
      </c>
      <c r="K74" s="4"/>
      <c r="L74" s="137">
        <v>3612255</v>
      </c>
    </row>
    <row r="75" spans="1:12" ht="20.85" customHeight="1">
      <c r="A75" s="4" t="s">
        <v>75</v>
      </c>
      <c r="C75" s="6"/>
      <c r="D75" s="7"/>
      <c r="E75" s="7"/>
      <c r="F75" s="140">
        <v>0</v>
      </c>
      <c r="G75" s="137"/>
      <c r="H75" s="137">
        <v>1022790</v>
      </c>
      <c r="I75" s="4"/>
      <c r="J75" s="140">
        <v>0</v>
      </c>
      <c r="K75" s="4"/>
      <c r="L75" s="137">
        <v>0</v>
      </c>
    </row>
    <row r="76" spans="1:12" ht="20.85" customHeight="1">
      <c r="A76" s="4" t="s">
        <v>136</v>
      </c>
      <c r="C76" s="183"/>
      <c r="D76" s="96"/>
      <c r="E76" s="183"/>
      <c r="F76" s="55">
        <v>15670935</v>
      </c>
      <c r="G76" s="57"/>
      <c r="H76" s="57">
        <v>16592754</v>
      </c>
      <c r="I76" s="61"/>
      <c r="J76" s="140">
        <v>0</v>
      </c>
      <c r="K76" s="145"/>
      <c r="L76" s="137">
        <v>0</v>
      </c>
    </row>
    <row r="77" spans="1:12" ht="20.85" customHeight="1">
      <c r="A77" s="4" t="s">
        <v>11</v>
      </c>
      <c r="C77" s="6"/>
      <c r="D77" s="7">
        <v>19</v>
      </c>
      <c r="E77" s="7"/>
      <c r="F77" s="143">
        <v>31317319</v>
      </c>
      <c r="G77" s="137"/>
      <c r="H77" s="144">
        <v>20721266</v>
      </c>
      <c r="I77" s="4"/>
      <c r="J77" s="143">
        <v>22277117</v>
      </c>
      <c r="K77" s="4"/>
      <c r="L77" s="144">
        <v>8668532</v>
      </c>
    </row>
    <row r="78" spans="1:12" ht="6" customHeight="1">
      <c r="A78" s="79"/>
      <c r="C78" s="152"/>
      <c r="D78" s="152"/>
      <c r="E78" s="152"/>
      <c r="F78" s="121"/>
      <c r="G78" s="90"/>
      <c r="H78" s="116"/>
      <c r="I78" s="90"/>
      <c r="J78" s="121"/>
      <c r="K78" s="97"/>
      <c r="L78" s="116"/>
    </row>
    <row r="79" spans="1:12" ht="20.85" customHeight="1">
      <c r="A79" s="79" t="s">
        <v>12</v>
      </c>
      <c r="C79" s="6"/>
      <c r="D79" s="106"/>
      <c r="E79" s="106"/>
      <c r="F79" s="117">
        <f>SUM(F64:F77)</f>
        <v>817310699</v>
      </c>
      <c r="G79" s="92"/>
      <c r="H79" s="118">
        <f>SUM(H64:H78)</f>
        <v>791874213</v>
      </c>
      <c r="I79" s="92"/>
      <c r="J79" s="117">
        <f>SUM(J64:J77)</f>
        <v>606068447</v>
      </c>
      <c r="K79" s="97"/>
      <c r="L79" s="118">
        <f>SUM(L64:L78)</f>
        <v>591181255</v>
      </c>
    </row>
    <row r="80" spans="1:12" ht="15" customHeight="1">
      <c r="C80" s="6"/>
      <c r="D80" s="7"/>
      <c r="E80" s="106"/>
      <c r="F80" s="121"/>
      <c r="G80" s="97"/>
      <c r="H80" s="116"/>
      <c r="I80" s="97"/>
      <c r="J80" s="121"/>
      <c r="K80" s="97"/>
      <c r="L80" s="116"/>
    </row>
    <row r="81" spans="1:12" ht="20.85" customHeight="1">
      <c r="A81" s="79" t="s">
        <v>13</v>
      </c>
      <c r="C81" s="6"/>
      <c r="D81" s="106"/>
      <c r="E81" s="106"/>
      <c r="F81" s="121"/>
      <c r="G81" s="92"/>
      <c r="H81" s="116"/>
      <c r="I81" s="92"/>
      <c r="J81" s="121"/>
      <c r="K81" s="97"/>
      <c r="L81" s="116"/>
    </row>
    <row r="82" spans="1:12" ht="6" customHeight="1">
      <c r="A82" s="79"/>
      <c r="C82" s="152"/>
      <c r="D82" s="152"/>
      <c r="E82" s="152"/>
      <c r="F82" s="121"/>
      <c r="G82" s="90"/>
      <c r="H82" s="116"/>
      <c r="I82" s="90"/>
      <c r="J82" s="121"/>
      <c r="K82" s="97"/>
      <c r="L82" s="116"/>
    </row>
    <row r="83" spans="1:12" s="156" customFormat="1" ht="20.85" customHeight="1">
      <c r="A83" s="158" t="s">
        <v>139</v>
      </c>
      <c r="B83" s="158"/>
      <c r="C83" s="166"/>
      <c r="D83" s="96">
        <v>17.3</v>
      </c>
      <c r="E83" s="166"/>
      <c r="F83" s="167">
        <v>31418450</v>
      </c>
      <c r="G83" s="168"/>
      <c r="H83" s="168">
        <v>31266200</v>
      </c>
      <c r="I83" s="169"/>
      <c r="J83" s="167">
        <v>31418450</v>
      </c>
      <c r="K83" s="170"/>
      <c r="L83" s="168">
        <v>31266200</v>
      </c>
    </row>
    <row r="84" spans="1:12" ht="20.85" customHeight="1">
      <c r="A84" s="4" t="s">
        <v>109</v>
      </c>
      <c r="C84" s="152"/>
      <c r="D84" s="7">
        <v>7</v>
      </c>
      <c r="E84" s="152"/>
      <c r="F84" s="55">
        <v>8321719</v>
      </c>
      <c r="G84" s="57"/>
      <c r="H84" s="57">
        <v>12787097</v>
      </c>
      <c r="I84" s="47"/>
      <c r="J84" s="55">
        <v>8321719</v>
      </c>
      <c r="K84" s="145"/>
      <c r="L84" s="57">
        <v>12787097</v>
      </c>
    </row>
    <row r="85" spans="1:12" ht="20.85" customHeight="1">
      <c r="A85" s="4" t="s">
        <v>101</v>
      </c>
      <c r="C85" s="152"/>
      <c r="D85" s="7">
        <v>18</v>
      </c>
      <c r="E85" s="152"/>
      <c r="F85" s="55">
        <v>800955</v>
      </c>
      <c r="G85" s="57"/>
      <c r="H85" s="57">
        <v>2751294</v>
      </c>
      <c r="I85" s="47"/>
      <c r="J85" s="55">
        <v>456071</v>
      </c>
      <c r="K85" s="145"/>
      <c r="L85" s="57">
        <v>1599289</v>
      </c>
    </row>
    <row r="86" spans="1:12" ht="20.85" customHeight="1">
      <c r="A86" s="4" t="s">
        <v>56</v>
      </c>
      <c r="C86" s="152"/>
      <c r="D86" s="96">
        <v>10.199999999999999</v>
      </c>
      <c r="E86" s="152"/>
      <c r="F86" s="55">
        <v>811551</v>
      </c>
      <c r="G86" s="57"/>
      <c r="H86" s="57">
        <v>1250111</v>
      </c>
      <c r="I86" s="61"/>
      <c r="J86" s="140">
        <v>0</v>
      </c>
      <c r="K86" s="145"/>
      <c r="L86" s="137" t="s">
        <v>140</v>
      </c>
    </row>
    <row r="87" spans="1:12" ht="20.85" customHeight="1">
      <c r="A87" s="4" t="s">
        <v>30</v>
      </c>
      <c r="C87" s="6"/>
      <c r="E87" s="106"/>
      <c r="F87" s="143">
        <v>42852253</v>
      </c>
      <c r="G87" s="137"/>
      <c r="H87" s="144">
        <v>37084158</v>
      </c>
      <c r="I87" s="139"/>
      <c r="J87" s="143">
        <v>10861436</v>
      </c>
      <c r="K87" s="139"/>
      <c r="L87" s="144">
        <v>9217080</v>
      </c>
    </row>
    <row r="88" spans="1:12" ht="6" customHeight="1">
      <c r="A88" s="79"/>
      <c r="C88" s="152"/>
      <c r="D88" s="152"/>
      <c r="E88" s="152"/>
      <c r="F88" s="121"/>
      <c r="G88" s="90"/>
      <c r="H88" s="116"/>
      <c r="I88" s="90"/>
      <c r="J88" s="121"/>
      <c r="K88" s="97"/>
      <c r="L88" s="116"/>
    </row>
    <row r="89" spans="1:12" ht="20.85" customHeight="1">
      <c r="A89" s="79" t="s">
        <v>14</v>
      </c>
      <c r="C89" s="6"/>
      <c r="D89" s="106"/>
      <c r="E89" s="106"/>
      <c r="F89" s="117">
        <f>SUM(F83:F87)</f>
        <v>84204928</v>
      </c>
      <c r="G89" s="92"/>
      <c r="H89" s="118">
        <f>SUM(H83:H88)</f>
        <v>85138860</v>
      </c>
      <c r="I89" s="92"/>
      <c r="J89" s="117">
        <f>SUM(J83:J87)</f>
        <v>51057676</v>
      </c>
      <c r="K89" s="97"/>
      <c r="L89" s="118">
        <f>SUM(L83:L88)</f>
        <v>54869666</v>
      </c>
    </row>
    <row r="90" spans="1:12" ht="6" customHeight="1">
      <c r="A90" s="79"/>
      <c r="C90" s="152"/>
      <c r="D90" s="152"/>
      <c r="E90" s="152"/>
      <c r="F90" s="121"/>
      <c r="G90" s="90"/>
      <c r="H90" s="116"/>
      <c r="I90" s="90"/>
      <c r="J90" s="121"/>
      <c r="K90" s="97"/>
      <c r="L90" s="116"/>
    </row>
    <row r="91" spans="1:12" ht="20.85" customHeight="1">
      <c r="A91" s="79" t="s">
        <v>15</v>
      </c>
      <c r="C91" s="6"/>
      <c r="D91" s="106"/>
      <c r="E91" s="106"/>
      <c r="F91" s="117">
        <f>F79+F89</f>
        <v>901515627</v>
      </c>
      <c r="G91" s="92"/>
      <c r="H91" s="118">
        <f>H79+H89</f>
        <v>877013073</v>
      </c>
      <c r="I91" s="92"/>
      <c r="J91" s="117">
        <f>J79+J89</f>
        <v>657126123</v>
      </c>
      <c r="K91" s="97"/>
      <c r="L91" s="118">
        <f>L79+L89</f>
        <v>646050921</v>
      </c>
    </row>
    <row r="92" spans="1:12" ht="19.8">
      <c r="A92" s="79"/>
      <c r="C92" s="6"/>
      <c r="D92" s="106"/>
      <c r="E92" s="106"/>
      <c r="F92" s="116"/>
      <c r="G92" s="97"/>
      <c r="H92" s="116"/>
      <c r="I92" s="97"/>
      <c r="J92" s="116"/>
      <c r="K92" s="97"/>
      <c r="L92" s="120"/>
    </row>
    <row r="93" spans="1:12" ht="19.8">
      <c r="A93" s="79"/>
      <c r="C93" s="6"/>
      <c r="D93" s="106"/>
      <c r="E93" s="106"/>
      <c r="F93" s="116"/>
      <c r="G93" s="97"/>
      <c r="H93" s="116"/>
      <c r="I93" s="97"/>
      <c r="J93" s="116"/>
      <c r="K93" s="97"/>
      <c r="L93" s="120"/>
    </row>
    <row r="94" spans="1:12" ht="19.8">
      <c r="A94" s="79"/>
      <c r="C94" s="6"/>
      <c r="D94" s="106"/>
      <c r="E94" s="106"/>
      <c r="F94" s="116"/>
      <c r="G94" s="97"/>
      <c r="H94" s="116"/>
      <c r="I94" s="97"/>
      <c r="J94" s="116"/>
      <c r="K94" s="97"/>
      <c r="L94" s="120"/>
    </row>
    <row r="95" spans="1:12" ht="19.8">
      <c r="A95" s="79"/>
      <c r="C95" s="6"/>
      <c r="D95" s="106"/>
      <c r="E95" s="106"/>
      <c r="F95" s="116"/>
      <c r="G95" s="97"/>
      <c r="H95" s="116"/>
      <c r="I95" s="97"/>
      <c r="J95" s="116"/>
      <c r="K95" s="97"/>
      <c r="L95" s="120"/>
    </row>
    <row r="96" spans="1:12" ht="19.8">
      <c r="A96" s="79"/>
      <c r="C96" s="6"/>
      <c r="D96" s="106"/>
      <c r="E96" s="106"/>
      <c r="F96" s="116"/>
      <c r="G96" s="97"/>
      <c r="H96" s="116"/>
      <c r="I96" s="97"/>
      <c r="J96" s="116"/>
      <c r="K96" s="97"/>
      <c r="L96" s="120"/>
    </row>
    <row r="97" spans="1:12" ht="11.25" customHeight="1">
      <c r="A97" s="79"/>
      <c r="C97" s="6"/>
      <c r="D97" s="7"/>
      <c r="E97" s="7"/>
      <c r="F97" s="120"/>
      <c r="G97" s="92"/>
      <c r="H97" s="120"/>
      <c r="I97" s="92"/>
      <c r="J97" s="120"/>
      <c r="K97" s="97"/>
      <c r="L97" s="120"/>
    </row>
    <row r="98" spans="1:12" ht="22.2" customHeight="1">
      <c r="A98" s="8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8"/>
      <c r="C98" s="8"/>
      <c r="D98" s="8"/>
      <c r="E98" s="8"/>
      <c r="F98" s="104"/>
      <c r="G98" s="105"/>
      <c r="H98" s="104"/>
      <c r="I98" s="105"/>
      <c r="J98" s="104"/>
      <c r="K98" s="105"/>
      <c r="L98" s="104"/>
    </row>
    <row r="99" spans="1:12" s="152" customFormat="1" ht="21.75" customHeight="1">
      <c r="A99" s="1" t="str">
        <f>A1</f>
        <v>บริษัท ไอแอนด์ไอ กรุ๊ป จำกัด (มหาชน)</v>
      </c>
      <c r="D99" s="74"/>
      <c r="F99" s="72"/>
      <c r="G99" s="73"/>
      <c r="H99" s="72"/>
      <c r="I99" s="73"/>
      <c r="J99" s="72"/>
      <c r="K99" s="73"/>
      <c r="L99" s="72"/>
    </row>
    <row r="100" spans="1:12" s="152" customFormat="1" ht="21.75" customHeight="1">
      <c r="A100" s="172" t="s">
        <v>141</v>
      </c>
      <c r="B100" s="173"/>
      <c r="C100" s="173"/>
      <c r="D100" s="177"/>
      <c r="F100" s="72"/>
      <c r="G100" s="73"/>
      <c r="H100" s="72"/>
      <c r="I100" s="73"/>
      <c r="J100" s="72"/>
      <c r="K100" s="73"/>
      <c r="L100" s="72"/>
    </row>
    <row r="101" spans="1:12" s="152" customFormat="1" ht="21.75" customHeight="1">
      <c r="A101" s="2" t="str">
        <f>+A3</f>
        <v>ณ วันที่ 30 มิถุนายน พ.ศ. 2567</v>
      </c>
      <c r="B101" s="75"/>
      <c r="C101" s="75"/>
      <c r="D101" s="75"/>
      <c r="E101" s="75"/>
      <c r="F101" s="76"/>
      <c r="G101" s="77"/>
      <c r="H101" s="76"/>
      <c r="I101" s="77"/>
      <c r="J101" s="76"/>
      <c r="K101" s="77"/>
      <c r="L101" s="76"/>
    </row>
    <row r="102" spans="1:12" ht="21.75" customHeight="1">
      <c r="C102" s="152"/>
      <c r="J102" s="93"/>
      <c r="L102" s="93"/>
    </row>
    <row r="103" spans="1:12" ht="21.75" customHeight="1">
      <c r="C103" s="152"/>
      <c r="D103" s="79"/>
      <c r="E103" s="79"/>
      <c r="F103" s="241" t="s">
        <v>46</v>
      </c>
      <c r="G103" s="241"/>
      <c r="H103" s="241"/>
      <c r="I103" s="80"/>
      <c r="J103" s="241" t="s">
        <v>47</v>
      </c>
      <c r="K103" s="241"/>
      <c r="L103" s="241"/>
    </row>
    <row r="104" spans="1:12" ht="21.75" customHeight="1">
      <c r="C104" s="152"/>
      <c r="D104" s="79"/>
      <c r="E104" s="79"/>
      <c r="F104" s="81" t="s">
        <v>48</v>
      </c>
      <c r="G104" s="82"/>
      <c r="H104" s="81" t="s">
        <v>49</v>
      </c>
      <c r="I104" s="82"/>
      <c r="J104" s="81" t="s">
        <v>48</v>
      </c>
      <c r="K104" s="82"/>
      <c r="L104" s="81" t="s">
        <v>49</v>
      </c>
    </row>
    <row r="105" spans="1:12" ht="21.75" customHeight="1">
      <c r="C105" s="152"/>
      <c r="D105" s="79"/>
      <c r="E105" s="79"/>
      <c r="F105" s="81" t="s">
        <v>161</v>
      </c>
      <c r="G105" s="82"/>
      <c r="H105" s="81" t="s">
        <v>50</v>
      </c>
      <c r="I105" s="82"/>
      <c r="J105" s="81" t="s">
        <v>161</v>
      </c>
      <c r="K105" s="82"/>
      <c r="L105" s="81" t="s">
        <v>50</v>
      </c>
    </row>
    <row r="106" spans="1:12" ht="21.75" customHeight="1">
      <c r="C106" s="152"/>
      <c r="D106" s="7"/>
      <c r="E106" s="79"/>
      <c r="F106" s="81" t="s">
        <v>135</v>
      </c>
      <c r="G106" s="83"/>
      <c r="H106" s="81" t="s">
        <v>120</v>
      </c>
      <c r="I106" s="83"/>
      <c r="J106" s="81" t="s">
        <v>135</v>
      </c>
      <c r="K106" s="83"/>
      <c r="L106" s="81" t="s">
        <v>120</v>
      </c>
    </row>
    <row r="107" spans="1:12" ht="21.75" customHeight="1">
      <c r="C107" s="152"/>
      <c r="D107" s="5" t="s">
        <v>0</v>
      </c>
      <c r="E107" s="79"/>
      <c r="F107" s="84" t="s">
        <v>55</v>
      </c>
      <c r="G107" s="83"/>
      <c r="H107" s="84" t="s">
        <v>55</v>
      </c>
      <c r="I107" s="83"/>
      <c r="J107" s="84" t="s">
        <v>55</v>
      </c>
      <c r="K107" s="83"/>
      <c r="L107" s="84" t="s">
        <v>55</v>
      </c>
    </row>
    <row r="108" spans="1:12" ht="6" customHeight="1">
      <c r="D108" s="7"/>
      <c r="E108" s="86"/>
      <c r="F108" s="88"/>
      <c r="G108" s="83"/>
      <c r="H108" s="81"/>
      <c r="I108" s="83"/>
      <c r="J108" s="88"/>
      <c r="K108" s="83"/>
      <c r="L108" s="81"/>
    </row>
    <row r="109" spans="1:12" ht="21.75" customHeight="1">
      <c r="A109" s="79" t="s">
        <v>76</v>
      </c>
      <c r="C109" s="152"/>
      <c r="D109" s="7"/>
      <c r="E109" s="152"/>
      <c r="F109" s="89"/>
      <c r="G109" s="90"/>
      <c r="H109" s="72"/>
      <c r="I109" s="90"/>
      <c r="J109" s="89"/>
      <c r="K109" s="90"/>
      <c r="L109" s="72"/>
    </row>
    <row r="110" spans="1:12" ht="6" customHeight="1">
      <c r="F110" s="107"/>
      <c r="G110" s="92"/>
      <c r="I110" s="92"/>
      <c r="J110" s="107"/>
      <c r="K110" s="92"/>
    </row>
    <row r="111" spans="1:12" ht="21.75" customHeight="1">
      <c r="A111" s="79" t="s">
        <v>26</v>
      </c>
      <c r="C111" s="6"/>
      <c r="D111" s="106"/>
      <c r="E111" s="106"/>
      <c r="F111" s="91"/>
      <c r="G111" s="92"/>
      <c r="H111" s="93"/>
      <c r="I111" s="92"/>
      <c r="J111" s="91"/>
      <c r="K111" s="97"/>
      <c r="L111" s="93"/>
    </row>
    <row r="112" spans="1:12" ht="6" customHeight="1">
      <c r="A112" s="79"/>
      <c r="C112" s="152"/>
      <c r="D112" s="152"/>
      <c r="E112" s="152"/>
      <c r="F112" s="91"/>
      <c r="G112" s="90"/>
      <c r="H112" s="93"/>
      <c r="I112" s="90"/>
      <c r="J112" s="91"/>
      <c r="K112" s="97"/>
      <c r="L112" s="93"/>
    </row>
    <row r="113" spans="1:12" ht="21.75" customHeight="1">
      <c r="A113" s="4" t="s">
        <v>16</v>
      </c>
      <c r="C113" s="6"/>
      <c r="D113" s="7">
        <v>21</v>
      </c>
      <c r="E113" s="106"/>
      <c r="F113" s="91"/>
      <c r="G113" s="92"/>
      <c r="H113" s="93"/>
      <c r="I113" s="92"/>
      <c r="J113" s="91"/>
      <c r="K113" s="97"/>
      <c r="L113" s="93"/>
    </row>
    <row r="114" spans="1:12" ht="21.75" customHeight="1">
      <c r="B114" s="4" t="s">
        <v>17</v>
      </c>
      <c r="C114" s="6"/>
      <c r="D114" s="106"/>
      <c r="E114" s="106"/>
      <c r="F114" s="91"/>
      <c r="G114" s="92"/>
      <c r="H114" s="93"/>
      <c r="I114" s="92"/>
      <c r="J114" s="91"/>
      <c r="K114" s="97"/>
      <c r="L114" s="93"/>
    </row>
    <row r="115" spans="1:12" ht="21.75" customHeight="1">
      <c r="C115" s="6" t="s">
        <v>192</v>
      </c>
      <c r="D115" s="106"/>
      <c r="E115" s="106"/>
      <c r="F115" s="91"/>
      <c r="G115" s="92"/>
      <c r="H115" s="93"/>
      <c r="I115" s="92"/>
      <c r="J115" s="91"/>
      <c r="K115" s="97"/>
      <c r="L115" s="93"/>
    </row>
    <row r="116" spans="1:12" ht="21.75" customHeight="1">
      <c r="C116" s="4" t="s">
        <v>77</v>
      </c>
      <c r="D116" s="106"/>
      <c r="E116" s="106"/>
      <c r="F116" s="91"/>
      <c r="G116" s="92"/>
      <c r="H116" s="93"/>
      <c r="I116" s="92"/>
      <c r="J116" s="91"/>
      <c r="K116" s="97"/>
      <c r="L116" s="93"/>
    </row>
    <row r="117" spans="1:12" ht="21.75" customHeight="1">
      <c r="C117" s="6" t="s">
        <v>198</v>
      </c>
      <c r="F117" s="91"/>
      <c r="G117" s="92"/>
      <c r="H117" s="93"/>
      <c r="I117" s="92"/>
      <c r="J117" s="91"/>
      <c r="K117" s="97"/>
      <c r="L117" s="93"/>
    </row>
    <row r="118" spans="1:12" ht="21.75" customHeight="1">
      <c r="C118" s="6" t="s">
        <v>193</v>
      </c>
      <c r="F118" s="91"/>
      <c r="G118" s="92"/>
      <c r="H118" s="93"/>
      <c r="I118" s="92"/>
      <c r="J118" s="91"/>
      <c r="K118" s="97"/>
      <c r="L118" s="93"/>
    </row>
    <row r="119" spans="1:12" ht="21.75" customHeight="1" thickBot="1">
      <c r="C119" s="4" t="s">
        <v>194</v>
      </c>
      <c r="D119" s="7"/>
      <c r="F119" s="122">
        <v>62298054</v>
      </c>
      <c r="G119" s="92"/>
      <c r="H119" s="157">
        <v>56861842</v>
      </c>
      <c r="I119" s="92"/>
      <c r="J119" s="122">
        <v>62298054</v>
      </c>
      <c r="K119" s="97"/>
      <c r="L119" s="157">
        <v>56861842</v>
      </c>
    </row>
    <row r="120" spans="1:12" ht="6" customHeight="1" thickTop="1">
      <c r="D120" s="7"/>
      <c r="E120" s="106"/>
      <c r="F120" s="119"/>
      <c r="G120" s="92"/>
      <c r="H120" s="120"/>
      <c r="I120" s="92"/>
      <c r="J120" s="119"/>
      <c r="K120" s="97"/>
      <c r="L120" s="120"/>
    </row>
    <row r="121" spans="1:12" ht="21.75" customHeight="1">
      <c r="B121" s="4" t="s">
        <v>18</v>
      </c>
      <c r="C121" s="6"/>
      <c r="D121" s="106"/>
      <c r="E121" s="106"/>
      <c r="F121" s="121"/>
      <c r="G121" s="92"/>
      <c r="H121" s="116"/>
      <c r="I121" s="92"/>
      <c r="J121" s="121"/>
      <c r="K121" s="97"/>
      <c r="L121" s="116"/>
    </row>
    <row r="122" spans="1:12" ht="21.75" customHeight="1">
      <c r="C122" s="6" t="s">
        <v>122</v>
      </c>
      <c r="F122" s="121"/>
      <c r="G122" s="92"/>
      <c r="H122" s="116"/>
      <c r="I122" s="92"/>
      <c r="J122" s="121"/>
      <c r="K122" s="97"/>
      <c r="L122" s="116"/>
    </row>
    <row r="123" spans="1:12" ht="21.75" customHeight="1">
      <c r="C123" s="108" t="s">
        <v>78</v>
      </c>
      <c r="D123" s="7"/>
      <c r="F123" s="141">
        <v>54362122</v>
      </c>
      <c r="G123" s="142"/>
      <c r="H123" s="142">
        <v>54362122</v>
      </c>
      <c r="I123" s="142"/>
      <c r="J123" s="141">
        <v>54362122</v>
      </c>
      <c r="K123" s="142"/>
      <c r="L123" s="142">
        <v>54362122</v>
      </c>
    </row>
    <row r="124" spans="1:12" ht="21.75" customHeight="1">
      <c r="A124" s="4" t="s">
        <v>60</v>
      </c>
      <c r="D124" s="7"/>
      <c r="E124" s="106"/>
      <c r="F124" s="141">
        <v>687745659</v>
      </c>
      <c r="G124" s="142"/>
      <c r="H124" s="142">
        <v>687745659</v>
      </c>
      <c r="I124" s="142"/>
      <c r="J124" s="141">
        <v>687745659</v>
      </c>
      <c r="K124" s="142"/>
      <c r="L124" s="142">
        <v>687745659</v>
      </c>
    </row>
    <row r="125" spans="1:12" ht="21.75" customHeight="1">
      <c r="A125" s="4" t="s">
        <v>123</v>
      </c>
      <c r="D125" s="7"/>
      <c r="E125" s="106"/>
      <c r="F125" s="119"/>
      <c r="G125" s="9"/>
      <c r="H125" s="120"/>
      <c r="I125" s="9"/>
      <c r="J125" s="119"/>
      <c r="K125" s="9"/>
      <c r="L125" s="120"/>
    </row>
    <row r="126" spans="1:12" ht="21.75" customHeight="1">
      <c r="B126" s="4" t="s">
        <v>79</v>
      </c>
      <c r="D126" s="7"/>
      <c r="F126" s="141">
        <v>5686184</v>
      </c>
      <c r="G126" s="142"/>
      <c r="H126" s="142">
        <v>5686184</v>
      </c>
      <c r="I126" s="139"/>
      <c r="J126" s="141">
        <v>5686184</v>
      </c>
      <c r="K126" s="146"/>
      <c r="L126" s="142">
        <v>5686184</v>
      </c>
    </row>
    <row r="127" spans="1:12" ht="21.75" customHeight="1">
      <c r="B127" s="4" t="s">
        <v>19</v>
      </c>
      <c r="F127" s="143">
        <f>'CE 7'!J16</f>
        <v>-204977637</v>
      </c>
      <c r="H127" s="144">
        <v>-151948766</v>
      </c>
      <c r="J127" s="148">
        <v>-262438362</v>
      </c>
      <c r="L127" s="144">
        <v>-209408664</v>
      </c>
    </row>
    <row r="128" spans="1:12" ht="6" customHeight="1">
      <c r="A128" s="79"/>
      <c r="C128" s="152"/>
      <c r="D128" s="152"/>
      <c r="E128" s="152"/>
      <c r="F128" s="121"/>
      <c r="G128" s="90"/>
      <c r="H128" s="116"/>
      <c r="I128" s="90"/>
      <c r="J128" s="121"/>
      <c r="K128" s="97"/>
      <c r="L128" s="116"/>
    </row>
    <row r="129" spans="1:12" ht="21.75" customHeight="1">
      <c r="A129" s="4" t="s">
        <v>110</v>
      </c>
      <c r="E129" s="106"/>
      <c r="F129" s="119">
        <f>SUM(F123:F127)</f>
        <v>542816328</v>
      </c>
      <c r="G129" s="100"/>
      <c r="H129" s="120">
        <f>SUM(H123:H127)</f>
        <v>595845199</v>
      </c>
      <c r="I129" s="100"/>
      <c r="J129" s="119">
        <f>SUM(J123:J127)</f>
        <v>485355603</v>
      </c>
      <c r="K129" s="100"/>
      <c r="L129" s="120">
        <f>SUM(L123:L127)</f>
        <v>538385301</v>
      </c>
    </row>
    <row r="130" spans="1:12" ht="21.75" customHeight="1">
      <c r="A130" s="4" t="s">
        <v>41</v>
      </c>
      <c r="D130" s="7"/>
      <c r="E130" s="106"/>
      <c r="F130" s="143">
        <v>64980257</v>
      </c>
      <c r="G130" s="137"/>
      <c r="H130" s="144">
        <v>60453597</v>
      </c>
      <c r="I130" s="137"/>
      <c r="J130" s="143">
        <v>0</v>
      </c>
      <c r="K130" s="137"/>
      <c r="L130" s="144">
        <v>0</v>
      </c>
    </row>
    <row r="131" spans="1:12" ht="6" customHeight="1">
      <c r="A131" s="79"/>
      <c r="C131" s="152"/>
      <c r="D131" s="152"/>
      <c r="E131" s="152"/>
      <c r="F131" s="121"/>
      <c r="G131" s="90"/>
      <c r="H131" s="116"/>
      <c r="I131" s="90"/>
      <c r="J131" s="121"/>
      <c r="K131" s="97"/>
      <c r="L131" s="116"/>
    </row>
    <row r="132" spans="1:12" ht="21.75" customHeight="1">
      <c r="A132" s="79" t="s">
        <v>28</v>
      </c>
      <c r="C132" s="6"/>
      <c r="D132" s="7"/>
      <c r="E132" s="106"/>
      <c r="F132" s="117">
        <f>SUM(F129:F130)</f>
        <v>607796585</v>
      </c>
      <c r="G132" s="92"/>
      <c r="H132" s="118">
        <f>SUM(H129:H130)</f>
        <v>656298796</v>
      </c>
      <c r="I132" s="92"/>
      <c r="J132" s="117">
        <f>SUM(J129:J130)</f>
        <v>485355603</v>
      </c>
      <c r="K132" s="97"/>
      <c r="L132" s="118">
        <f>SUM(L129:L130)</f>
        <v>538385301</v>
      </c>
    </row>
    <row r="133" spans="1:12" ht="6" customHeight="1">
      <c r="A133" s="79"/>
      <c r="C133" s="152"/>
      <c r="D133" s="152"/>
      <c r="E133" s="152"/>
      <c r="F133" s="121"/>
      <c r="G133" s="90"/>
      <c r="H133" s="116"/>
      <c r="I133" s="90"/>
      <c r="J133" s="121"/>
      <c r="K133" s="97"/>
      <c r="L133" s="116"/>
    </row>
    <row r="134" spans="1:12" ht="21.75" customHeight="1" thickBot="1">
      <c r="A134" s="79" t="s">
        <v>29</v>
      </c>
      <c r="C134" s="6"/>
      <c r="D134" s="7"/>
      <c r="E134" s="7"/>
      <c r="F134" s="122">
        <f>F91+F132</f>
        <v>1509312212</v>
      </c>
      <c r="G134" s="92"/>
      <c r="H134" s="123">
        <f>H91+H132</f>
        <v>1533311869</v>
      </c>
      <c r="I134" s="92"/>
      <c r="J134" s="122">
        <f>J91+J132</f>
        <v>1142481726</v>
      </c>
      <c r="K134" s="97"/>
      <c r="L134" s="123">
        <f>L91+L132</f>
        <v>1184436222</v>
      </c>
    </row>
    <row r="135" spans="1:12" ht="21.75" customHeight="1" thickTop="1">
      <c r="A135" s="79"/>
      <c r="C135" s="6"/>
      <c r="D135" s="7"/>
      <c r="E135" s="7"/>
      <c r="F135" s="147"/>
      <c r="G135" s="147"/>
      <c r="H135" s="147"/>
      <c r="I135" s="147"/>
      <c r="J135" s="147"/>
      <c r="K135" s="97"/>
      <c r="L135" s="147"/>
    </row>
    <row r="136" spans="1:12" ht="21.75" customHeight="1">
      <c r="A136" s="79"/>
      <c r="C136" s="6"/>
      <c r="D136" s="7"/>
      <c r="E136" s="7"/>
      <c r="F136" s="120"/>
      <c r="G136" s="92"/>
      <c r="H136" s="120"/>
      <c r="I136" s="92"/>
      <c r="J136" s="120"/>
      <c r="K136" s="97"/>
      <c r="L136" s="120"/>
    </row>
    <row r="137" spans="1:12" ht="21.75" customHeight="1">
      <c r="A137" s="79"/>
      <c r="C137" s="6"/>
      <c r="D137" s="7"/>
      <c r="E137" s="7"/>
      <c r="F137" s="120"/>
      <c r="G137" s="92"/>
      <c r="H137" s="120"/>
      <c r="I137" s="92"/>
      <c r="J137" s="120"/>
      <c r="K137" s="97"/>
      <c r="L137" s="120"/>
    </row>
    <row r="138" spans="1:12" ht="21.75" customHeight="1">
      <c r="A138" s="79"/>
      <c r="C138" s="6"/>
      <c r="D138" s="7"/>
      <c r="E138" s="7"/>
      <c r="F138" s="120"/>
      <c r="G138" s="92"/>
      <c r="H138" s="120"/>
      <c r="I138" s="92"/>
      <c r="J138" s="120"/>
      <c r="K138" s="97"/>
      <c r="L138" s="120"/>
    </row>
    <row r="139" spans="1:12" ht="21.75" customHeight="1">
      <c r="A139" s="79"/>
      <c r="C139" s="6"/>
      <c r="D139" s="7"/>
      <c r="E139" s="7"/>
      <c r="F139" s="120"/>
      <c r="G139" s="92"/>
      <c r="H139" s="120"/>
      <c r="I139" s="92"/>
      <c r="J139" s="120"/>
      <c r="K139" s="97"/>
      <c r="L139" s="120"/>
    </row>
    <row r="140" spans="1:12" ht="21.75" customHeight="1">
      <c r="A140" s="79"/>
      <c r="C140" s="6"/>
      <c r="D140" s="7"/>
      <c r="E140" s="7"/>
      <c r="F140" s="120"/>
      <c r="G140" s="92"/>
      <c r="H140" s="120"/>
      <c r="I140" s="92"/>
      <c r="J140" s="120"/>
      <c r="K140" s="97"/>
      <c r="L140" s="120"/>
    </row>
    <row r="141" spans="1:12" ht="21.75" customHeight="1">
      <c r="A141" s="79"/>
      <c r="C141" s="6"/>
      <c r="D141" s="7"/>
      <c r="E141" s="7"/>
      <c r="F141" s="120"/>
      <c r="G141" s="92"/>
      <c r="H141" s="120"/>
      <c r="I141" s="92"/>
      <c r="J141" s="120"/>
      <c r="K141" s="97"/>
      <c r="L141" s="120"/>
    </row>
    <row r="142" spans="1:12" ht="21.75" customHeight="1">
      <c r="A142" s="79"/>
      <c r="C142" s="6"/>
      <c r="D142" s="7"/>
      <c r="E142" s="7"/>
      <c r="F142" s="120"/>
      <c r="G142" s="92"/>
      <c r="H142" s="120"/>
      <c r="I142" s="92"/>
      <c r="J142" s="120"/>
      <c r="K142" s="97"/>
      <c r="L142" s="120"/>
    </row>
    <row r="143" spans="1:12" ht="24.75" customHeight="1">
      <c r="A143" s="79"/>
      <c r="C143" s="6"/>
      <c r="D143" s="7"/>
      <c r="E143" s="7"/>
      <c r="F143" s="120"/>
      <c r="G143" s="92"/>
      <c r="H143" s="120"/>
      <c r="I143" s="92"/>
      <c r="J143" s="120"/>
      <c r="K143" s="97"/>
      <c r="L143" s="120"/>
    </row>
    <row r="144" spans="1:12" ht="22.2" customHeight="1">
      <c r="A144" s="8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8"/>
      <c r="C144" s="8"/>
      <c r="D144" s="8"/>
      <c r="E144" s="8"/>
      <c r="F144" s="104"/>
      <c r="G144" s="105"/>
      <c r="H144" s="104"/>
      <c r="I144" s="105"/>
      <c r="J144" s="104"/>
      <c r="K144" s="105"/>
      <c r="L144" s="104"/>
    </row>
  </sheetData>
  <mergeCells count="7">
    <mergeCell ref="F103:H103"/>
    <mergeCell ref="J103:L103"/>
    <mergeCell ref="F5:H5"/>
    <mergeCell ref="J5:L5"/>
    <mergeCell ref="A46:L46"/>
    <mergeCell ref="F54:H54"/>
    <mergeCell ref="J54:L54"/>
  </mergeCells>
  <pageMargins left="0.8" right="0.5" top="0.5" bottom="0.6" header="0.49" footer="0.4"/>
  <pageSetup paperSize="256" scale="8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BE5AE-B8F9-4126-BD8B-C3AAFD1F9C09}">
  <sheetPr>
    <tabColor theme="3" tint="0.59999389629810485"/>
  </sheetPr>
  <dimension ref="A1:L65"/>
  <sheetViews>
    <sheetView topLeftCell="A33" zoomScaleNormal="100" zoomScaleSheetLayoutView="110" zoomScalePageLayoutView="69" workbookViewId="0">
      <selection activeCell="F59" sqref="F59"/>
    </sheetView>
  </sheetViews>
  <sheetFormatPr defaultColWidth="10.44140625" defaultRowHeight="20.100000000000001" customHeight="1"/>
  <cols>
    <col min="1" max="2" width="1.6640625" style="4" customWidth="1"/>
    <col min="3" max="3" width="50.6640625" style="4" customWidth="1"/>
    <col min="4" max="4" width="8.33203125" style="184" customWidth="1"/>
    <col min="5" max="5" width="0.6640625" style="4" customWidth="1"/>
    <col min="6" max="6" width="11.6640625" style="61" customWidth="1"/>
    <col min="7" max="7" width="0.6640625" style="62" customWidth="1"/>
    <col min="8" max="8" width="11.6640625" style="210" customWidth="1"/>
    <col min="9" max="9" width="0.6640625" style="62" customWidth="1"/>
    <col min="10" max="10" width="11.6640625" style="61" customWidth="1"/>
    <col min="11" max="11" width="0.6640625" style="62" customWidth="1"/>
    <col min="12" max="12" width="11.6640625" style="210" customWidth="1"/>
    <col min="13" max="174" width="10.44140625" style="4"/>
    <col min="175" max="176" width="1.6640625" style="4" customWidth="1"/>
    <col min="177" max="177" width="27.6640625" style="4" customWidth="1"/>
    <col min="178" max="178" width="8" style="4" customWidth="1"/>
    <col min="179" max="179" width="0.5546875" style="4" customWidth="1"/>
    <col min="180" max="180" width="12.6640625" style="4" customWidth="1"/>
    <col min="181" max="181" width="0.5546875" style="4" customWidth="1"/>
    <col min="182" max="182" width="12.6640625" style="4" customWidth="1"/>
    <col min="183" max="183" width="0.5546875" style="4" customWidth="1"/>
    <col min="184" max="184" width="12.6640625" style="4" customWidth="1"/>
    <col min="185" max="185" width="0.5546875" style="4" customWidth="1"/>
    <col min="186" max="186" width="12.6640625" style="4" customWidth="1"/>
    <col min="187" max="430" width="10.44140625" style="4"/>
    <col min="431" max="432" width="1.6640625" style="4" customWidth="1"/>
    <col min="433" max="433" width="27.6640625" style="4" customWidth="1"/>
    <col min="434" max="434" width="8" style="4" customWidth="1"/>
    <col min="435" max="435" width="0.5546875" style="4" customWidth="1"/>
    <col min="436" max="436" width="12.6640625" style="4" customWidth="1"/>
    <col min="437" max="437" width="0.5546875" style="4" customWidth="1"/>
    <col min="438" max="438" width="12.6640625" style="4" customWidth="1"/>
    <col min="439" max="439" width="0.5546875" style="4" customWidth="1"/>
    <col min="440" max="440" width="12.6640625" style="4" customWidth="1"/>
    <col min="441" max="441" width="0.5546875" style="4" customWidth="1"/>
    <col min="442" max="442" width="12.6640625" style="4" customWidth="1"/>
    <col min="443" max="686" width="10.44140625" style="4"/>
    <col min="687" max="688" width="1.6640625" style="4" customWidth="1"/>
    <col min="689" max="689" width="27.6640625" style="4" customWidth="1"/>
    <col min="690" max="690" width="8" style="4" customWidth="1"/>
    <col min="691" max="691" width="0.5546875" style="4" customWidth="1"/>
    <col min="692" max="692" width="12.6640625" style="4" customWidth="1"/>
    <col min="693" max="693" width="0.5546875" style="4" customWidth="1"/>
    <col min="694" max="694" width="12.6640625" style="4" customWidth="1"/>
    <col min="695" max="695" width="0.5546875" style="4" customWidth="1"/>
    <col min="696" max="696" width="12.6640625" style="4" customWidth="1"/>
    <col min="697" max="697" width="0.5546875" style="4" customWidth="1"/>
    <col min="698" max="698" width="12.6640625" style="4" customWidth="1"/>
    <col min="699" max="942" width="10.44140625" style="4"/>
    <col min="943" max="944" width="1.6640625" style="4" customWidth="1"/>
    <col min="945" max="945" width="27.6640625" style="4" customWidth="1"/>
    <col min="946" max="946" width="8" style="4" customWidth="1"/>
    <col min="947" max="947" width="0.5546875" style="4" customWidth="1"/>
    <col min="948" max="948" width="12.6640625" style="4" customWidth="1"/>
    <col min="949" max="949" width="0.5546875" style="4" customWidth="1"/>
    <col min="950" max="950" width="12.6640625" style="4" customWidth="1"/>
    <col min="951" max="951" width="0.5546875" style="4" customWidth="1"/>
    <col min="952" max="952" width="12.6640625" style="4" customWidth="1"/>
    <col min="953" max="953" width="0.5546875" style="4" customWidth="1"/>
    <col min="954" max="954" width="12.6640625" style="4" customWidth="1"/>
    <col min="955" max="1198" width="10.44140625" style="4"/>
    <col min="1199" max="1200" width="1.6640625" style="4" customWidth="1"/>
    <col min="1201" max="1201" width="27.6640625" style="4" customWidth="1"/>
    <col min="1202" max="1202" width="8" style="4" customWidth="1"/>
    <col min="1203" max="1203" width="0.5546875" style="4" customWidth="1"/>
    <col min="1204" max="1204" width="12.6640625" style="4" customWidth="1"/>
    <col min="1205" max="1205" width="0.5546875" style="4" customWidth="1"/>
    <col min="1206" max="1206" width="12.6640625" style="4" customWidth="1"/>
    <col min="1207" max="1207" width="0.5546875" style="4" customWidth="1"/>
    <col min="1208" max="1208" width="12.6640625" style="4" customWidth="1"/>
    <col min="1209" max="1209" width="0.5546875" style="4" customWidth="1"/>
    <col min="1210" max="1210" width="12.6640625" style="4" customWidth="1"/>
    <col min="1211" max="1454" width="10.44140625" style="4"/>
    <col min="1455" max="1456" width="1.6640625" style="4" customWidth="1"/>
    <col min="1457" max="1457" width="27.6640625" style="4" customWidth="1"/>
    <col min="1458" max="1458" width="8" style="4" customWidth="1"/>
    <col min="1459" max="1459" width="0.5546875" style="4" customWidth="1"/>
    <col min="1460" max="1460" width="12.6640625" style="4" customWidth="1"/>
    <col min="1461" max="1461" width="0.5546875" style="4" customWidth="1"/>
    <col min="1462" max="1462" width="12.6640625" style="4" customWidth="1"/>
    <col min="1463" max="1463" width="0.5546875" style="4" customWidth="1"/>
    <col min="1464" max="1464" width="12.6640625" style="4" customWidth="1"/>
    <col min="1465" max="1465" width="0.5546875" style="4" customWidth="1"/>
    <col min="1466" max="1466" width="12.6640625" style="4" customWidth="1"/>
    <col min="1467" max="1710" width="10.44140625" style="4"/>
    <col min="1711" max="1712" width="1.6640625" style="4" customWidth="1"/>
    <col min="1713" max="1713" width="27.6640625" style="4" customWidth="1"/>
    <col min="1714" max="1714" width="8" style="4" customWidth="1"/>
    <col min="1715" max="1715" width="0.5546875" style="4" customWidth="1"/>
    <col min="1716" max="1716" width="12.6640625" style="4" customWidth="1"/>
    <col min="1717" max="1717" width="0.5546875" style="4" customWidth="1"/>
    <col min="1718" max="1718" width="12.6640625" style="4" customWidth="1"/>
    <col min="1719" max="1719" width="0.5546875" style="4" customWidth="1"/>
    <col min="1720" max="1720" width="12.6640625" style="4" customWidth="1"/>
    <col min="1721" max="1721" width="0.5546875" style="4" customWidth="1"/>
    <col min="1722" max="1722" width="12.6640625" style="4" customWidth="1"/>
    <col min="1723" max="1966" width="10.44140625" style="4"/>
    <col min="1967" max="1968" width="1.6640625" style="4" customWidth="1"/>
    <col min="1969" max="1969" width="27.6640625" style="4" customWidth="1"/>
    <col min="1970" max="1970" width="8" style="4" customWidth="1"/>
    <col min="1971" max="1971" width="0.5546875" style="4" customWidth="1"/>
    <col min="1972" max="1972" width="12.6640625" style="4" customWidth="1"/>
    <col min="1973" max="1973" width="0.5546875" style="4" customWidth="1"/>
    <col min="1974" max="1974" width="12.6640625" style="4" customWidth="1"/>
    <col min="1975" max="1975" width="0.5546875" style="4" customWidth="1"/>
    <col min="1976" max="1976" width="12.6640625" style="4" customWidth="1"/>
    <col min="1977" max="1977" width="0.5546875" style="4" customWidth="1"/>
    <col min="1978" max="1978" width="12.6640625" style="4" customWidth="1"/>
    <col min="1979" max="2222" width="10.44140625" style="4"/>
    <col min="2223" max="2224" width="1.6640625" style="4" customWidth="1"/>
    <col min="2225" max="2225" width="27.6640625" style="4" customWidth="1"/>
    <col min="2226" max="2226" width="8" style="4" customWidth="1"/>
    <col min="2227" max="2227" width="0.5546875" style="4" customWidth="1"/>
    <col min="2228" max="2228" width="12.6640625" style="4" customWidth="1"/>
    <col min="2229" max="2229" width="0.5546875" style="4" customWidth="1"/>
    <col min="2230" max="2230" width="12.6640625" style="4" customWidth="1"/>
    <col min="2231" max="2231" width="0.5546875" style="4" customWidth="1"/>
    <col min="2232" max="2232" width="12.6640625" style="4" customWidth="1"/>
    <col min="2233" max="2233" width="0.5546875" style="4" customWidth="1"/>
    <col min="2234" max="2234" width="12.6640625" style="4" customWidth="1"/>
    <col min="2235" max="2478" width="10.44140625" style="4"/>
    <col min="2479" max="2480" width="1.6640625" style="4" customWidth="1"/>
    <col min="2481" max="2481" width="27.6640625" style="4" customWidth="1"/>
    <col min="2482" max="2482" width="8" style="4" customWidth="1"/>
    <col min="2483" max="2483" width="0.5546875" style="4" customWidth="1"/>
    <col min="2484" max="2484" width="12.6640625" style="4" customWidth="1"/>
    <col min="2485" max="2485" width="0.5546875" style="4" customWidth="1"/>
    <col min="2486" max="2486" width="12.6640625" style="4" customWidth="1"/>
    <col min="2487" max="2487" width="0.5546875" style="4" customWidth="1"/>
    <col min="2488" max="2488" width="12.6640625" style="4" customWidth="1"/>
    <col min="2489" max="2489" width="0.5546875" style="4" customWidth="1"/>
    <col min="2490" max="2490" width="12.6640625" style="4" customWidth="1"/>
    <col min="2491" max="2734" width="10.44140625" style="4"/>
    <col min="2735" max="2736" width="1.6640625" style="4" customWidth="1"/>
    <col min="2737" max="2737" width="27.6640625" style="4" customWidth="1"/>
    <col min="2738" max="2738" width="8" style="4" customWidth="1"/>
    <col min="2739" max="2739" width="0.5546875" style="4" customWidth="1"/>
    <col min="2740" max="2740" width="12.6640625" style="4" customWidth="1"/>
    <col min="2741" max="2741" width="0.5546875" style="4" customWidth="1"/>
    <col min="2742" max="2742" width="12.6640625" style="4" customWidth="1"/>
    <col min="2743" max="2743" width="0.5546875" style="4" customWidth="1"/>
    <col min="2744" max="2744" width="12.6640625" style="4" customWidth="1"/>
    <col min="2745" max="2745" width="0.5546875" style="4" customWidth="1"/>
    <col min="2746" max="2746" width="12.6640625" style="4" customWidth="1"/>
    <col min="2747" max="2990" width="10.44140625" style="4"/>
    <col min="2991" max="2992" width="1.6640625" style="4" customWidth="1"/>
    <col min="2993" max="2993" width="27.6640625" style="4" customWidth="1"/>
    <col min="2994" max="2994" width="8" style="4" customWidth="1"/>
    <col min="2995" max="2995" width="0.5546875" style="4" customWidth="1"/>
    <col min="2996" max="2996" width="12.6640625" style="4" customWidth="1"/>
    <col min="2997" max="2997" width="0.5546875" style="4" customWidth="1"/>
    <col min="2998" max="2998" width="12.6640625" style="4" customWidth="1"/>
    <col min="2999" max="2999" width="0.5546875" style="4" customWidth="1"/>
    <col min="3000" max="3000" width="12.6640625" style="4" customWidth="1"/>
    <col min="3001" max="3001" width="0.5546875" style="4" customWidth="1"/>
    <col min="3002" max="3002" width="12.6640625" style="4" customWidth="1"/>
    <col min="3003" max="3246" width="10.44140625" style="4"/>
    <col min="3247" max="3248" width="1.6640625" style="4" customWidth="1"/>
    <col min="3249" max="3249" width="27.6640625" style="4" customWidth="1"/>
    <col min="3250" max="3250" width="8" style="4" customWidth="1"/>
    <col min="3251" max="3251" width="0.5546875" style="4" customWidth="1"/>
    <col min="3252" max="3252" width="12.6640625" style="4" customWidth="1"/>
    <col min="3253" max="3253" width="0.5546875" style="4" customWidth="1"/>
    <col min="3254" max="3254" width="12.6640625" style="4" customWidth="1"/>
    <col min="3255" max="3255" width="0.5546875" style="4" customWidth="1"/>
    <col min="3256" max="3256" width="12.6640625" style="4" customWidth="1"/>
    <col min="3257" max="3257" width="0.5546875" style="4" customWidth="1"/>
    <col min="3258" max="3258" width="12.6640625" style="4" customWidth="1"/>
    <col min="3259" max="3502" width="10.44140625" style="4"/>
    <col min="3503" max="3504" width="1.6640625" style="4" customWidth="1"/>
    <col min="3505" max="3505" width="27.6640625" style="4" customWidth="1"/>
    <col min="3506" max="3506" width="8" style="4" customWidth="1"/>
    <col min="3507" max="3507" width="0.5546875" style="4" customWidth="1"/>
    <col min="3508" max="3508" width="12.6640625" style="4" customWidth="1"/>
    <col min="3509" max="3509" width="0.5546875" style="4" customWidth="1"/>
    <col min="3510" max="3510" width="12.6640625" style="4" customWidth="1"/>
    <col min="3511" max="3511" width="0.5546875" style="4" customWidth="1"/>
    <col min="3512" max="3512" width="12.6640625" style="4" customWidth="1"/>
    <col min="3513" max="3513" width="0.5546875" style="4" customWidth="1"/>
    <col min="3514" max="3514" width="12.6640625" style="4" customWidth="1"/>
    <col min="3515" max="3758" width="10.44140625" style="4"/>
    <col min="3759" max="3760" width="1.6640625" style="4" customWidth="1"/>
    <col min="3761" max="3761" width="27.6640625" style="4" customWidth="1"/>
    <col min="3762" max="3762" width="8" style="4" customWidth="1"/>
    <col min="3763" max="3763" width="0.5546875" style="4" customWidth="1"/>
    <col min="3764" max="3764" width="12.6640625" style="4" customWidth="1"/>
    <col min="3765" max="3765" width="0.5546875" style="4" customWidth="1"/>
    <col min="3766" max="3766" width="12.6640625" style="4" customWidth="1"/>
    <col min="3767" max="3767" width="0.5546875" style="4" customWidth="1"/>
    <col min="3768" max="3768" width="12.6640625" style="4" customWidth="1"/>
    <col min="3769" max="3769" width="0.5546875" style="4" customWidth="1"/>
    <col min="3770" max="3770" width="12.6640625" style="4" customWidth="1"/>
    <col min="3771" max="4014" width="10.44140625" style="4"/>
    <col min="4015" max="4016" width="1.6640625" style="4" customWidth="1"/>
    <col min="4017" max="4017" width="27.6640625" style="4" customWidth="1"/>
    <col min="4018" max="4018" width="8" style="4" customWidth="1"/>
    <col min="4019" max="4019" width="0.5546875" style="4" customWidth="1"/>
    <col min="4020" max="4020" width="12.6640625" style="4" customWidth="1"/>
    <col min="4021" max="4021" width="0.5546875" style="4" customWidth="1"/>
    <col min="4022" max="4022" width="12.6640625" style="4" customWidth="1"/>
    <col min="4023" max="4023" width="0.5546875" style="4" customWidth="1"/>
    <col min="4024" max="4024" width="12.6640625" style="4" customWidth="1"/>
    <col min="4025" max="4025" width="0.5546875" style="4" customWidth="1"/>
    <col min="4026" max="4026" width="12.6640625" style="4" customWidth="1"/>
    <col min="4027" max="4270" width="10.44140625" style="4"/>
    <col min="4271" max="4272" width="1.6640625" style="4" customWidth="1"/>
    <col min="4273" max="4273" width="27.6640625" style="4" customWidth="1"/>
    <col min="4274" max="4274" width="8" style="4" customWidth="1"/>
    <col min="4275" max="4275" width="0.5546875" style="4" customWidth="1"/>
    <col min="4276" max="4276" width="12.6640625" style="4" customWidth="1"/>
    <col min="4277" max="4277" width="0.5546875" style="4" customWidth="1"/>
    <col min="4278" max="4278" width="12.6640625" style="4" customWidth="1"/>
    <col min="4279" max="4279" width="0.5546875" style="4" customWidth="1"/>
    <col min="4280" max="4280" width="12.6640625" style="4" customWidth="1"/>
    <col min="4281" max="4281" width="0.5546875" style="4" customWidth="1"/>
    <col min="4282" max="4282" width="12.6640625" style="4" customWidth="1"/>
    <col min="4283" max="4526" width="10.44140625" style="4"/>
    <col min="4527" max="4528" width="1.6640625" style="4" customWidth="1"/>
    <col min="4529" max="4529" width="27.6640625" style="4" customWidth="1"/>
    <col min="4530" max="4530" width="8" style="4" customWidth="1"/>
    <col min="4531" max="4531" width="0.5546875" style="4" customWidth="1"/>
    <col min="4532" max="4532" width="12.6640625" style="4" customWidth="1"/>
    <col min="4533" max="4533" width="0.5546875" style="4" customWidth="1"/>
    <col min="4534" max="4534" width="12.6640625" style="4" customWidth="1"/>
    <col min="4535" max="4535" width="0.5546875" style="4" customWidth="1"/>
    <col min="4536" max="4536" width="12.6640625" style="4" customWidth="1"/>
    <col min="4537" max="4537" width="0.5546875" style="4" customWidth="1"/>
    <col min="4538" max="4538" width="12.6640625" style="4" customWidth="1"/>
    <col min="4539" max="4782" width="10.44140625" style="4"/>
    <col min="4783" max="4784" width="1.6640625" style="4" customWidth="1"/>
    <col min="4785" max="4785" width="27.6640625" style="4" customWidth="1"/>
    <col min="4786" max="4786" width="8" style="4" customWidth="1"/>
    <col min="4787" max="4787" width="0.5546875" style="4" customWidth="1"/>
    <col min="4788" max="4788" width="12.6640625" style="4" customWidth="1"/>
    <col min="4789" max="4789" width="0.5546875" style="4" customWidth="1"/>
    <col min="4790" max="4790" width="12.6640625" style="4" customWidth="1"/>
    <col min="4791" max="4791" width="0.5546875" style="4" customWidth="1"/>
    <col min="4792" max="4792" width="12.6640625" style="4" customWidth="1"/>
    <col min="4793" max="4793" width="0.5546875" style="4" customWidth="1"/>
    <col min="4794" max="4794" width="12.6640625" style="4" customWidth="1"/>
    <col min="4795" max="5038" width="10.44140625" style="4"/>
    <col min="5039" max="5040" width="1.6640625" style="4" customWidth="1"/>
    <col min="5041" max="5041" width="27.6640625" style="4" customWidth="1"/>
    <col min="5042" max="5042" width="8" style="4" customWidth="1"/>
    <col min="5043" max="5043" width="0.5546875" style="4" customWidth="1"/>
    <col min="5044" max="5044" width="12.6640625" style="4" customWidth="1"/>
    <col min="5045" max="5045" width="0.5546875" style="4" customWidth="1"/>
    <col min="5046" max="5046" width="12.6640625" style="4" customWidth="1"/>
    <col min="5047" max="5047" width="0.5546875" style="4" customWidth="1"/>
    <col min="5048" max="5048" width="12.6640625" style="4" customWidth="1"/>
    <col min="5049" max="5049" width="0.5546875" style="4" customWidth="1"/>
    <col min="5050" max="5050" width="12.6640625" style="4" customWidth="1"/>
    <col min="5051" max="5294" width="10.44140625" style="4"/>
    <col min="5295" max="5296" width="1.6640625" style="4" customWidth="1"/>
    <col min="5297" max="5297" width="27.6640625" style="4" customWidth="1"/>
    <col min="5298" max="5298" width="8" style="4" customWidth="1"/>
    <col min="5299" max="5299" width="0.5546875" style="4" customWidth="1"/>
    <col min="5300" max="5300" width="12.6640625" style="4" customWidth="1"/>
    <col min="5301" max="5301" width="0.5546875" style="4" customWidth="1"/>
    <col min="5302" max="5302" width="12.6640625" style="4" customWidth="1"/>
    <col min="5303" max="5303" width="0.5546875" style="4" customWidth="1"/>
    <col min="5304" max="5304" width="12.6640625" style="4" customWidth="1"/>
    <col min="5305" max="5305" width="0.5546875" style="4" customWidth="1"/>
    <col min="5306" max="5306" width="12.6640625" style="4" customWidth="1"/>
    <col min="5307" max="5550" width="10.44140625" style="4"/>
    <col min="5551" max="5552" width="1.6640625" style="4" customWidth="1"/>
    <col min="5553" max="5553" width="27.6640625" style="4" customWidth="1"/>
    <col min="5554" max="5554" width="8" style="4" customWidth="1"/>
    <col min="5555" max="5555" width="0.5546875" style="4" customWidth="1"/>
    <col min="5556" max="5556" width="12.6640625" style="4" customWidth="1"/>
    <col min="5557" max="5557" width="0.5546875" style="4" customWidth="1"/>
    <col min="5558" max="5558" width="12.6640625" style="4" customWidth="1"/>
    <col min="5559" max="5559" width="0.5546875" style="4" customWidth="1"/>
    <col min="5560" max="5560" width="12.6640625" style="4" customWidth="1"/>
    <col min="5561" max="5561" width="0.5546875" style="4" customWidth="1"/>
    <col min="5562" max="5562" width="12.6640625" style="4" customWidth="1"/>
    <col min="5563" max="5806" width="10.44140625" style="4"/>
    <col min="5807" max="5808" width="1.6640625" style="4" customWidth="1"/>
    <col min="5809" max="5809" width="27.6640625" style="4" customWidth="1"/>
    <col min="5810" max="5810" width="8" style="4" customWidth="1"/>
    <col min="5811" max="5811" width="0.5546875" style="4" customWidth="1"/>
    <col min="5812" max="5812" width="12.6640625" style="4" customWidth="1"/>
    <col min="5813" max="5813" width="0.5546875" style="4" customWidth="1"/>
    <col min="5814" max="5814" width="12.6640625" style="4" customWidth="1"/>
    <col min="5815" max="5815" width="0.5546875" style="4" customWidth="1"/>
    <col min="5816" max="5816" width="12.6640625" style="4" customWidth="1"/>
    <col min="5817" max="5817" width="0.5546875" style="4" customWidth="1"/>
    <col min="5818" max="5818" width="12.6640625" style="4" customWidth="1"/>
    <col min="5819" max="6062" width="10.44140625" style="4"/>
    <col min="6063" max="6064" width="1.6640625" style="4" customWidth="1"/>
    <col min="6065" max="6065" width="27.6640625" style="4" customWidth="1"/>
    <col min="6066" max="6066" width="8" style="4" customWidth="1"/>
    <col min="6067" max="6067" width="0.5546875" style="4" customWidth="1"/>
    <col min="6068" max="6068" width="12.6640625" style="4" customWidth="1"/>
    <col min="6069" max="6069" width="0.5546875" style="4" customWidth="1"/>
    <col min="6070" max="6070" width="12.6640625" style="4" customWidth="1"/>
    <col min="6071" max="6071" width="0.5546875" style="4" customWidth="1"/>
    <col min="6072" max="6072" width="12.6640625" style="4" customWidth="1"/>
    <col min="6073" max="6073" width="0.5546875" style="4" customWidth="1"/>
    <col min="6074" max="6074" width="12.6640625" style="4" customWidth="1"/>
    <col min="6075" max="6318" width="10.44140625" style="4"/>
    <col min="6319" max="6320" width="1.6640625" style="4" customWidth="1"/>
    <col min="6321" max="6321" width="27.6640625" style="4" customWidth="1"/>
    <col min="6322" max="6322" width="8" style="4" customWidth="1"/>
    <col min="6323" max="6323" width="0.5546875" style="4" customWidth="1"/>
    <col min="6324" max="6324" width="12.6640625" style="4" customWidth="1"/>
    <col min="6325" max="6325" width="0.5546875" style="4" customWidth="1"/>
    <col min="6326" max="6326" width="12.6640625" style="4" customWidth="1"/>
    <col min="6327" max="6327" width="0.5546875" style="4" customWidth="1"/>
    <col min="6328" max="6328" width="12.6640625" style="4" customWidth="1"/>
    <col min="6329" max="6329" width="0.5546875" style="4" customWidth="1"/>
    <col min="6330" max="6330" width="12.6640625" style="4" customWidth="1"/>
    <col min="6331" max="6574" width="10.44140625" style="4"/>
    <col min="6575" max="6576" width="1.6640625" style="4" customWidth="1"/>
    <col min="6577" max="6577" width="27.6640625" style="4" customWidth="1"/>
    <col min="6578" max="6578" width="8" style="4" customWidth="1"/>
    <col min="6579" max="6579" width="0.5546875" style="4" customWidth="1"/>
    <col min="6580" max="6580" width="12.6640625" style="4" customWidth="1"/>
    <col min="6581" max="6581" width="0.5546875" style="4" customWidth="1"/>
    <col min="6582" max="6582" width="12.6640625" style="4" customWidth="1"/>
    <col min="6583" max="6583" width="0.5546875" style="4" customWidth="1"/>
    <col min="6584" max="6584" width="12.6640625" style="4" customWidth="1"/>
    <col min="6585" max="6585" width="0.5546875" style="4" customWidth="1"/>
    <col min="6586" max="6586" width="12.6640625" style="4" customWidth="1"/>
    <col min="6587" max="6830" width="10.44140625" style="4"/>
    <col min="6831" max="6832" width="1.6640625" style="4" customWidth="1"/>
    <col min="6833" max="6833" width="27.6640625" style="4" customWidth="1"/>
    <col min="6834" max="6834" width="8" style="4" customWidth="1"/>
    <col min="6835" max="6835" width="0.5546875" style="4" customWidth="1"/>
    <col min="6836" max="6836" width="12.6640625" style="4" customWidth="1"/>
    <col min="6837" max="6837" width="0.5546875" style="4" customWidth="1"/>
    <col min="6838" max="6838" width="12.6640625" style="4" customWidth="1"/>
    <col min="6839" max="6839" width="0.5546875" style="4" customWidth="1"/>
    <col min="6840" max="6840" width="12.6640625" style="4" customWidth="1"/>
    <col min="6841" max="6841" width="0.5546875" style="4" customWidth="1"/>
    <col min="6842" max="6842" width="12.6640625" style="4" customWidth="1"/>
    <col min="6843" max="7086" width="10.44140625" style="4"/>
    <col min="7087" max="7088" width="1.6640625" style="4" customWidth="1"/>
    <col min="7089" max="7089" width="27.6640625" style="4" customWidth="1"/>
    <col min="7090" max="7090" width="8" style="4" customWidth="1"/>
    <col min="7091" max="7091" width="0.5546875" style="4" customWidth="1"/>
    <col min="7092" max="7092" width="12.6640625" style="4" customWidth="1"/>
    <col min="7093" max="7093" width="0.5546875" style="4" customWidth="1"/>
    <col min="7094" max="7094" width="12.6640625" style="4" customWidth="1"/>
    <col min="7095" max="7095" width="0.5546875" style="4" customWidth="1"/>
    <col min="7096" max="7096" width="12.6640625" style="4" customWidth="1"/>
    <col min="7097" max="7097" width="0.5546875" style="4" customWidth="1"/>
    <col min="7098" max="7098" width="12.6640625" style="4" customWidth="1"/>
    <col min="7099" max="7342" width="10.44140625" style="4"/>
    <col min="7343" max="7344" width="1.6640625" style="4" customWidth="1"/>
    <col min="7345" max="7345" width="27.6640625" style="4" customWidth="1"/>
    <col min="7346" max="7346" width="8" style="4" customWidth="1"/>
    <col min="7347" max="7347" width="0.5546875" style="4" customWidth="1"/>
    <col min="7348" max="7348" width="12.6640625" style="4" customWidth="1"/>
    <col min="7349" max="7349" width="0.5546875" style="4" customWidth="1"/>
    <col min="7350" max="7350" width="12.6640625" style="4" customWidth="1"/>
    <col min="7351" max="7351" width="0.5546875" style="4" customWidth="1"/>
    <col min="7352" max="7352" width="12.6640625" style="4" customWidth="1"/>
    <col min="7353" max="7353" width="0.5546875" style="4" customWidth="1"/>
    <col min="7354" max="7354" width="12.6640625" style="4" customWidth="1"/>
    <col min="7355" max="7598" width="10.44140625" style="4"/>
    <col min="7599" max="7600" width="1.6640625" style="4" customWidth="1"/>
    <col min="7601" max="7601" width="27.6640625" style="4" customWidth="1"/>
    <col min="7602" max="7602" width="8" style="4" customWidth="1"/>
    <col min="7603" max="7603" width="0.5546875" style="4" customWidth="1"/>
    <col min="7604" max="7604" width="12.6640625" style="4" customWidth="1"/>
    <col min="7605" max="7605" width="0.5546875" style="4" customWidth="1"/>
    <col min="7606" max="7606" width="12.6640625" style="4" customWidth="1"/>
    <col min="7607" max="7607" width="0.5546875" style="4" customWidth="1"/>
    <col min="7608" max="7608" width="12.6640625" style="4" customWidth="1"/>
    <col min="7609" max="7609" width="0.5546875" style="4" customWidth="1"/>
    <col min="7610" max="7610" width="12.6640625" style="4" customWidth="1"/>
    <col min="7611" max="7854" width="10.44140625" style="4"/>
    <col min="7855" max="7856" width="1.6640625" style="4" customWidth="1"/>
    <col min="7857" max="7857" width="27.6640625" style="4" customWidth="1"/>
    <col min="7858" max="7858" width="8" style="4" customWidth="1"/>
    <col min="7859" max="7859" width="0.5546875" style="4" customWidth="1"/>
    <col min="7860" max="7860" width="12.6640625" style="4" customWidth="1"/>
    <col min="7861" max="7861" width="0.5546875" style="4" customWidth="1"/>
    <col min="7862" max="7862" width="12.6640625" style="4" customWidth="1"/>
    <col min="7863" max="7863" width="0.5546875" style="4" customWidth="1"/>
    <col min="7864" max="7864" width="12.6640625" style="4" customWidth="1"/>
    <col min="7865" max="7865" width="0.5546875" style="4" customWidth="1"/>
    <col min="7866" max="7866" width="12.6640625" style="4" customWidth="1"/>
    <col min="7867" max="8110" width="10.44140625" style="4"/>
    <col min="8111" max="8112" width="1.6640625" style="4" customWidth="1"/>
    <col min="8113" max="8113" width="27.6640625" style="4" customWidth="1"/>
    <col min="8114" max="8114" width="8" style="4" customWidth="1"/>
    <col min="8115" max="8115" width="0.5546875" style="4" customWidth="1"/>
    <col min="8116" max="8116" width="12.6640625" style="4" customWidth="1"/>
    <col min="8117" max="8117" width="0.5546875" style="4" customWidth="1"/>
    <col min="8118" max="8118" width="12.6640625" style="4" customWidth="1"/>
    <col min="8119" max="8119" width="0.5546875" style="4" customWidth="1"/>
    <col min="8120" max="8120" width="12.6640625" style="4" customWidth="1"/>
    <col min="8121" max="8121" width="0.5546875" style="4" customWidth="1"/>
    <col min="8122" max="8122" width="12.6640625" style="4" customWidth="1"/>
    <col min="8123" max="8366" width="10.44140625" style="4"/>
    <col min="8367" max="8368" width="1.6640625" style="4" customWidth="1"/>
    <col min="8369" max="8369" width="27.6640625" style="4" customWidth="1"/>
    <col min="8370" max="8370" width="8" style="4" customWidth="1"/>
    <col min="8371" max="8371" width="0.5546875" style="4" customWidth="1"/>
    <col min="8372" max="8372" width="12.6640625" style="4" customWidth="1"/>
    <col min="8373" max="8373" width="0.5546875" style="4" customWidth="1"/>
    <col min="8374" max="8374" width="12.6640625" style="4" customWidth="1"/>
    <col min="8375" max="8375" width="0.5546875" style="4" customWidth="1"/>
    <col min="8376" max="8376" width="12.6640625" style="4" customWidth="1"/>
    <col min="8377" max="8377" width="0.5546875" style="4" customWidth="1"/>
    <col min="8378" max="8378" width="12.6640625" style="4" customWidth="1"/>
    <col min="8379" max="8622" width="10.44140625" style="4"/>
    <col min="8623" max="8624" width="1.6640625" style="4" customWidth="1"/>
    <col min="8625" max="8625" width="27.6640625" style="4" customWidth="1"/>
    <col min="8626" max="8626" width="8" style="4" customWidth="1"/>
    <col min="8627" max="8627" width="0.5546875" style="4" customWidth="1"/>
    <col min="8628" max="8628" width="12.6640625" style="4" customWidth="1"/>
    <col min="8629" max="8629" width="0.5546875" style="4" customWidth="1"/>
    <col min="8630" max="8630" width="12.6640625" style="4" customWidth="1"/>
    <col min="8631" max="8631" width="0.5546875" style="4" customWidth="1"/>
    <col min="8632" max="8632" width="12.6640625" style="4" customWidth="1"/>
    <col min="8633" max="8633" width="0.5546875" style="4" customWidth="1"/>
    <col min="8634" max="8634" width="12.6640625" style="4" customWidth="1"/>
    <col min="8635" max="8878" width="10.44140625" style="4"/>
    <col min="8879" max="8880" width="1.6640625" style="4" customWidth="1"/>
    <col min="8881" max="8881" width="27.6640625" style="4" customWidth="1"/>
    <col min="8882" max="8882" width="8" style="4" customWidth="1"/>
    <col min="8883" max="8883" width="0.5546875" style="4" customWidth="1"/>
    <col min="8884" max="8884" width="12.6640625" style="4" customWidth="1"/>
    <col min="8885" max="8885" width="0.5546875" style="4" customWidth="1"/>
    <col min="8886" max="8886" width="12.6640625" style="4" customWidth="1"/>
    <col min="8887" max="8887" width="0.5546875" style="4" customWidth="1"/>
    <col min="8888" max="8888" width="12.6640625" style="4" customWidth="1"/>
    <col min="8889" max="8889" width="0.5546875" style="4" customWidth="1"/>
    <col min="8890" max="8890" width="12.6640625" style="4" customWidth="1"/>
    <col min="8891" max="9134" width="10.44140625" style="4"/>
    <col min="9135" max="9136" width="1.6640625" style="4" customWidth="1"/>
    <col min="9137" max="9137" width="27.6640625" style="4" customWidth="1"/>
    <col min="9138" max="9138" width="8" style="4" customWidth="1"/>
    <col min="9139" max="9139" width="0.5546875" style="4" customWidth="1"/>
    <col min="9140" max="9140" width="12.6640625" style="4" customWidth="1"/>
    <col min="9141" max="9141" width="0.5546875" style="4" customWidth="1"/>
    <col min="9142" max="9142" width="12.6640625" style="4" customWidth="1"/>
    <col min="9143" max="9143" width="0.5546875" style="4" customWidth="1"/>
    <col min="9144" max="9144" width="12.6640625" style="4" customWidth="1"/>
    <col min="9145" max="9145" width="0.5546875" style="4" customWidth="1"/>
    <col min="9146" max="9146" width="12.6640625" style="4" customWidth="1"/>
    <col min="9147" max="9390" width="10.44140625" style="4"/>
    <col min="9391" max="9392" width="1.6640625" style="4" customWidth="1"/>
    <col min="9393" max="9393" width="27.6640625" style="4" customWidth="1"/>
    <col min="9394" max="9394" width="8" style="4" customWidth="1"/>
    <col min="9395" max="9395" width="0.5546875" style="4" customWidth="1"/>
    <col min="9396" max="9396" width="12.6640625" style="4" customWidth="1"/>
    <col min="9397" max="9397" width="0.5546875" style="4" customWidth="1"/>
    <col min="9398" max="9398" width="12.6640625" style="4" customWidth="1"/>
    <col min="9399" max="9399" width="0.5546875" style="4" customWidth="1"/>
    <col min="9400" max="9400" width="12.6640625" style="4" customWidth="1"/>
    <col min="9401" max="9401" width="0.5546875" style="4" customWidth="1"/>
    <col min="9402" max="9402" width="12.6640625" style="4" customWidth="1"/>
    <col min="9403" max="9646" width="10.44140625" style="4"/>
    <col min="9647" max="9648" width="1.6640625" style="4" customWidth="1"/>
    <col min="9649" max="9649" width="27.6640625" style="4" customWidth="1"/>
    <col min="9650" max="9650" width="8" style="4" customWidth="1"/>
    <col min="9651" max="9651" width="0.5546875" style="4" customWidth="1"/>
    <col min="9652" max="9652" width="12.6640625" style="4" customWidth="1"/>
    <col min="9653" max="9653" width="0.5546875" style="4" customWidth="1"/>
    <col min="9654" max="9654" width="12.6640625" style="4" customWidth="1"/>
    <col min="9655" max="9655" width="0.5546875" style="4" customWidth="1"/>
    <col min="9656" max="9656" width="12.6640625" style="4" customWidth="1"/>
    <col min="9657" max="9657" width="0.5546875" style="4" customWidth="1"/>
    <col min="9658" max="9658" width="12.6640625" style="4" customWidth="1"/>
    <col min="9659" max="9902" width="10.44140625" style="4"/>
    <col min="9903" max="9904" width="1.6640625" style="4" customWidth="1"/>
    <col min="9905" max="9905" width="27.6640625" style="4" customWidth="1"/>
    <col min="9906" max="9906" width="8" style="4" customWidth="1"/>
    <col min="9907" max="9907" width="0.5546875" style="4" customWidth="1"/>
    <col min="9908" max="9908" width="12.6640625" style="4" customWidth="1"/>
    <col min="9909" max="9909" width="0.5546875" style="4" customWidth="1"/>
    <col min="9910" max="9910" width="12.6640625" style="4" customWidth="1"/>
    <col min="9911" max="9911" width="0.5546875" style="4" customWidth="1"/>
    <col min="9912" max="9912" width="12.6640625" style="4" customWidth="1"/>
    <col min="9913" max="9913" width="0.5546875" style="4" customWidth="1"/>
    <col min="9914" max="9914" width="12.6640625" style="4" customWidth="1"/>
    <col min="9915" max="10158" width="10.44140625" style="4"/>
    <col min="10159" max="10160" width="1.6640625" style="4" customWidth="1"/>
    <col min="10161" max="10161" width="27.6640625" style="4" customWidth="1"/>
    <col min="10162" max="10162" width="8" style="4" customWidth="1"/>
    <col min="10163" max="10163" width="0.5546875" style="4" customWidth="1"/>
    <col min="10164" max="10164" width="12.6640625" style="4" customWidth="1"/>
    <col min="10165" max="10165" width="0.5546875" style="4" customWidth="1"/>
    <col min="10166" max="10166" width="12.6640625" style="4" customWidth="1"/>
    <col min="10167" max="10167" width="0.5546875" style="4" customWidth="1"/>
    <col min="10168" max="10168" width="12.6640625" style="4" customWidth="1"/>
    <col min="10169" max="10169" width="0.5546875" style="4" customWidth="1"/>
    <col min="10170" max="10170" width="12.6640625" style="4" customWidth="1"/>
    <col min="10171" max="10414" width="10.44140625" style="4"/>
    <col min="10415" max="10416" width="1.6640625" style="4" customWidth="1"/>
    <col min="10417" max="10417" width="27.6640625" style="4" customWidth="1"/>
    <col min="10418" max="10418" width="8" style="4" customWidth="1"/>
    <col min="10419" max="10419" width="0.5546875" style="4" customWidth="1"/>
    <col min="10420" max="10420" width="12.6640625" style="4" customWidth="1"/>
    <col min="10421" max="10421" width="0.5546875" style="4" customWidth="1"/>
    <col min="10422" max="10422" width="12.6640625" style="4" customWidth="1"/>
    <col min="10423" max="10423" width="0.5546875" style="4" customWidth="1"/>
    <col min="10424" max="10424" width="12.6640625" style="4" customWidth="1"/>
    <col min="10425" max="10425" width="0.5546875" style="4" customWidth="1"/>
    <col min="10426" max="10426" width="12.6640625" style="4" customWidth="1"/>
    <col min="10427" max="10670" width="10.44140625" style="4"/>
    <col min="10671" max="10672" width="1.6640625" style="4" customWidth="1"/>
    <col min="10673" max="10673" width="27.6640625" style="4" customWidth="1"/>
    <col min="10674" max="10674" width="8" style="4" customWidth="1"/>
    <col min="10675" max="10675" width="0.5546875" style="4" customWidth="1"/>
    <col min="10676" max="10676" width="12.6640625" style="4" customWidth="1"/>
    <col min="10677" max="10677" width="0.5546875" style="4" customWidth="1"/>
    <col min="10678" max="10678" width="12.6640625" style="4" customWidth="1"/>
    <col min="10679" max="10679" width="0.5546875" style="4" customWidth="1"/>
    <col min="10680" max="10680" width="12.6640625" style="4" customWidth="1"/>
    <col min="10681" max="10681" width="0.5546875" style="4" customWidth="1"/>
    <col min="10682" max="10682" width="12.6640625" style="4" customWidth="1"/>
    <col min="10683" max="10926" width="10.44140625" style="4"/>
    <col min="10927" max="10928" width="1.6640625" style="4" customWidth="1"/>
    <col min="10929" max="10929" width="27.6640625" style="4" customWidth="1"/>
    <col min="10930" max="10930" width="8" style="4" customWidth="1"/>
    <col min="10931" max="10931" width="0.5546875" style="4" customWidth="1"/>
    <col min="10932" max="10932" width="12.6640625" style="4" customWidth="1"/>
    <col min="10933" max="10933" width="0.5546875" style="4" customWidth="1"/>
    <col min="10934" max="10934" width="12.6640625" style="4" customWidth="1"/>
    <col min="10935" max="10935" width="0.5546875" style="4" customWidth="1"/>
    <col min="10936" max="10936" width="12.6640625" style="4" customWidth="1"/>
    <col min="10937" max="10937" width="0.5546875" style="4" customWidth="1"/>
    <col min="10938" max="10938" width="12.6640625" style="4" customWidth="1"/>
    <col min="10939" max="11182" width="10.44140625" style="4"/>
    <col min="11183" max="11184" width="1.6640625" style="4" customWidth="1"/>
    <col min="11185" max="11185" width="27.6640625" style="4" customWidth="1"/>
    <col min="11186" max="11186" width="8" style="4" customWidth="1"/>
    <col min="11187" max="11187" width="0.5546875" style="4" customWidth="1"/>
    <col min="11188" max="11188" width="12.6640625" style="4" customWidth="1"/>
    <col min="11189" max="11189" width="0.5546875" style="4" customWidth="1"/>
    <col min="11190" max="11190" width="12.6640625" style="4" customWidth="1"/>
    <col min="11191" max="11191" width="0.5546875" style="4" customWidth="1"/>
    <col min="11192" max="11192" width="12.6640625" style="4" customWidth="1"/>
    <col min="11193" max="11193" width="0.5546875" style="4" customWidth="1"/>
    <col min="11194" max="11194" width="12.6640625" style="4" customWidth="1"/>
    <col min="11195" max="11438" width="10.44140625" style="4"/>
    <col min="11439" max="11440" width="1.6640625" style="4" customWidth="1"/>
    <col min="11441" max="11441" width="27.6640625" style="4" customWidth="1"/>
    <col min="11442" max="11442" width="8" style="4" customWidth="1"/>
    <col min="11443" max="11443" width="0.5546875" style="4" customWidth="1"/>
    <col min="11444" max="11444" width="12.6640625" style="4" customWidth="1"/>
    <col min="11445" max="11445" width="0.5546875" style="4" customWidth="1"/>
    <col min="11446" max="11446" width="12.6640625" style="4" customWidth="1"/>
    <col min="11447" max="11447" width="0.5546875" style="4" customWidth="1"/>
    <col min="11448" max="11448" width="12.6640625" style="4" customWidth="1"/>
    <col min="11449" max="11449" width="0.5546875" style="4" customWidth="1"/>
    <col min="11450" max="11450" width="12.6640625" style="4" customWidth="1"/>
    <col min="11451" max="11694" width="10.44140625" style="4"/>
    <col min="11695" max="11696" width="1.6640625" style="4" customWidth="1"/>
    <col min="11697" max="11697" width="27.6640625" style="4" customWidth="1"/>
    <col min="11698" max="11698" width="8" style="4" customWidth="1"/>
    <col min="11699" max="11699" width="0.5546875" style="4" customWidth="1"/>
    <col min="11700" max="11700" width="12.6640625" style="4" customWidth="1"/>
    <col min="11701" max="11701" width="0.5546875" style="4" customWidth="1"/>
    <col min="11702" max="11702" width="12.6640625" style="4" customWidth="1"/>
    <col min="11703" max="11703" width="0.5546875" style="4" customWidth="1"/>
    <col min="11704" max="11704" width="12.6640625" style="4" customWidth="1"/>
    <col min="11705" max="11705" width="0.5546875" style="4" customWidth="1"/>
    <col min="11706" max="11706" width="12.6640625" style="4" customWidth="1"/>
    <col min="11707" max="11950" width="10.44140625" style="4"/>
    <col min="11951" max="11952" width="1.6640625" style="4" customWidth="1"/>
    <col min="11953" max="11953" width="27.6640625" style="4" customWidth="1"/>
    <col min="11954" max="11954" width="8" style="4" customWidth="1"/>
    <col min="11955" max="11955" width="0.5546875" style="4" customWidth="1"/>
    <col min="11956" max="11956" width="12.6640625" style="4" customWidth="1"/>
    <col min="11957" max="11957" width="0.5546875" style="4" customWidth="1"/>
    <col min="11958" max="11958" width="12.6640625" style="4" customWidth="1"/>
    <col min="11959" max="11959" width="0.5546875" style="4" customWidth="1"/>
    <col min="11960" max="11960" width="12.6640625" style="4" customWidth="1"/>
    <col min="11961" max="11961" width="0.5546875" style="4" customWidth="1"/>
    <col min="11962" max="11962" width="12.6640625" style="4" customWidth="1"/>
    <col min="11963" max="12206" width="10.44140625" style="4"/>
    <col min="12207" max="12208" width="1.6640625" style="4" customWidth="1"/>
    <col min="12209" max="12209" width="27.6640625" style="4" customWidth="1"/>
    <col min="12210" max="12210" width="8" style="4" customWidth="1"/>
    <col min="12211" max="12211" width="0.5546875" style="4" customWidth="1"/>
    <col min="12212" max="12212" width="12.6640625" style="4" customWidth="1"/>
    <col min="12213" max="12213" width="0.5546875" style="4" customWidth="1"/>
    <col min="12214" max="12214" width="12.6640625" style="4" customWidth="1"/>
    <col min="12215" max="12215" width="0.5546875" style="4" customWidth="1"/>
    <col min="12216" max="12216" width="12.6640625" style="4" customWidth="1"/>
    <col min="12217" max="12217" width="0.5546875" style="4" customWidth="1"/>
    <col min="12218" max="12218" width="12.6640625" style="4" customWidth="1"/>
    <col min="12219" max="12462" width="10.44140625" style="4"/>
    <col min="12463" max="12464" width="1.6640625" style="4" customWidth="1"/>
    <col min="12465" max="12465" width="27.6640625" style="4" customWidth="1"/>
    <col min="12466" max="12466" width="8" style="4" customWidth="1"/>
    <col min="12467" max="12467" width="0.5546875" style="4" customWidth="1"/>
    <col min="12468" max="12468" width="12.6640625" style="4" customWidth="1"/>
    <col min="12469" max="12469" width="0.5546875" style="4" customWidth="1"/>
    <col min="12470" max="12470" width="12.6640625" style="4" customWidth="1"/>
    <col min="12471" max="12471" width="0.5546875" style="4" customWidth="1"/>
    <col min="12472" max="12472" width="12.6640625" style="4" customWidth="1"/>
    <col min="12473" max="12473" width="0.5546875" style="4" customWidth="1"/>
    <col min="12474" max="12474" width="12.6640625" style="4" customWidth="1"/>
    <col min="12475" max="12718" width="10.44140625" style="4"/>
    <col min="12719" max="12720" width="1.6640625" style="4" customWidth="1"/>
    <col min="12721" max="12721" width="27.6640625" style="4" customWidth="1"/>
    <col min="12722" max="12722" width="8" style="4" customWidth="1"/>
    <col min="12723" max="12723" width="0.5546875" style="4" customWidth="1"/>
    <col min="12724" max="12724" width="12.6640625" style="4" customWidth="1"/>
    <col min="12725" max="12725" width="0.5546875" style="4" customWidth="1"/>
    <col min="12726" max="12726" width="12.6640625" style="4" customWidth="1"/>
    <col min="12727" max="12727" width="0.5546875" style="4" customWidth="1"/>
    <col min="12728" max="12728" width="12.6640625" style="4" customWidth="1"/>
    <col min="12729" max="12729" width="0.5546875" style="4" customWidth="1"/>
    <col min="12730" max="12730" width="12.6640625" style="4" customWidth="1"/>
    <col min="12731" max="12974" width="10.44140625" style="4"/>
    <col min="12975" max="12976" width="1.6640625" style="4" customWidth="1"/>
    <col min="12977" max="12977" width="27.6640625" style="4" customWidth="1"/>
    <col min="12978" max="12978" width="8" style="4" customWidth="1"/>
    <col min="12979" max="12979" width="0.5546875" style="4" customWidth="1"/>
    <col min="12980" max="12980" width="12.6640625" style="4" customWidth="1"/>
    <col min="12981" max="12981" width="0.5546875" style="4" customWidth="1"/>
    <col min="12982" max="12982" width="12.6640625" style="4" customWidth="1"/>
    <col min="12983" max="12983" width="0.5546875" style="4" customWidth="1"/>
    <col min="12984" max="12984" width="12.6640625" style="4" customWidth="1"/>
    <col min="12985" max="12985" width="0.5546875" style="4" customWidth="1"/>
    <col min="12986" max="12986" width="12.6640625" style="4" customWidth="1"/>
    <col min="12987" max="13230" width="10.44140625" style="4"/>
    <col min="13231" max="13232" width="1.6640625" style="4" customWidth="1"/>
    <col min="13233" max="13233" width="27.6640625" style="4" customWidth="1"/>
    <col min="13234" max="13234" width="8" style="4" customWidth="1"/>
    <col min="13235" max="13235" width="0.5546875" style="4" customWidth="1"/>
    <col min="13236" max="13236" width="12.6640625" style="4" customWidth="1"/>
    <col min="13237" max="13237" width="0.5546875" style="4" customWidth="1"/>
    <col min="13238" max="13238" width="12.6640625" style="4" customWidth="1"/>
    <col min="13239" max="13239" width="0.5546875" style="4" customWidth="1"/>
    <col min="13240" max="13240" width="12.6640625" style="4" customWidth="1"/>
    <col min="13241" max="13241" width="0.5546875" style="4" customWidth="1"/>
    <col min="13242" max="13242" width="12.6640625" style="4" customWidth="1"/>
    <col min="13243" max="13486" width="10.44140625" style="4"/>
    <col min="13487" max="13488" width="1.6640625" style="4" customWidth="1"/>
    <col min="13489" max="13489" width="27.6640625" style="4" customWidth="1"/>
    <col min="13490" max="13490" width="8" style="4" customWidth="1"/>
    <col min="13491" max="13491" width="0.5546875" style="4" customWidth="1"/>
    <col min="13492" max="13492" width="12.6640625" style="4" customWidth="1"/>
    <col min="13493" max="13493" width="0.5546875" style="4" customWidth="1"/>
    <col min="13494" max="13494" width="12.6640625" style="4" customWidth="1"/>
    <col min="13495" max="13495" width="0.5546875" style="4" customWidth="1"/>
    <col min="13496" max="13496" width="12.6640625" style="4" customWidth="1"/>
    <col min="13497" max="13497" width="0.5546875" style="4" customWidth="1"/>
    <col min="13498" max="13498" width="12.6640625" style="4" customWidth="1"/>
    <col min="13499" max="13742" width="10.44140625" style="4"/>
    <col min="13743" max="13744" width="1.6640625" style="4" customWidth="1"/>
    <col min="13745" max="13745" width="27.6640625" style="4" customWidth="1"/>
    <col min="13746" max="13746" width="8" style="4" customWidth="1"/>
    <col min="13747" max="13747" width="0.5546875" style="4" customWidth="1"/>
    <col min="13748" max="13748" width="12.6640625" style="4" customWidth="1"/>
    <col min="13749" max="13749" width="0.5546875" style="4" customWidth="1"/>
    <col min="13750" max="13750" width="12.6640625" style="4" customWidth="1"/>
    <col min="13751" max="13751" width="0.5546875" style="4" customWidth="1"/>
    <col min="13752" max="13752" width="12.6640625" style="4" customWidth="1"/>
    <col min="13753" max="13753" width="0.5546875" style="4" customWidth="1"/>
    <col min="13754" max="13754" width="12.6640625" style="4" customWidth="1"/>
    <col min="13755" max="13998" width="10.44140625" style="4"/>
    <col min="13999" max="14000" width="1.6640625" style="4" customWidth="1"/>
    <col min="14001" max="14001" width="27.6640625" style="4" customWidth="1"/>
    <col min="14002" max="14002" width="8" style="4" customWidth="1"/>
    <col min="14003" max="14003" width="0.5546875" style="4" customWidth="1"/>
    <col min="14004" max="14004" width="12.6640625" style="4" customWidth="1"/>
    <col min="14005" max="14005" width="0.5546875" style="4" customWidth="1"/>
    <col min="14006" max="14006" width="12.6640625" style="4" customWidth="1"/>
    <col min="14007" max="14007" width="0.5546875" style="4" customWidth="1"/>
    <col min="14008" max="14008" width="12.6640625" style="4" customWidth="1"/>
    <col min="14009" max="14009" width="0.5546875" style="4" customWidth="1"/>
    <col min="14010" max="14010" width="12.6640625" style="4" customWidth="1"/>
    <col min="14011" max="14254" width="10.44140625" style="4"/>
    <col min="14255" max="14256" width="1.6640625" style="4" customWidth="1"/>
    <col min="14257" max="14257" width="27.6640625" style="4" customWidth="1"/>
    <col min="14258" max="14258" width="8" style="4" customWidth="1"/>
    <col min="14259" max="14259" width="0.5546875" style="4" customWidth="1"/>
    <col min="14260" max="14260" width="12.6640625" style="4" customWidth="1"/>
    <col min="14261" max="14261" width="0.5546875" style="4" customWidth="1"/>
    <col min="14262" max="14262" width="12.6640625" style="4" customWidth="1"/>
    <col min="14263" max="14263" width="0.5546875" style="4" customWidth="1"/>
    <col min="14264" max="14264" width="12.6640625" style="4" customWidth="1"/>
    <col min="14265" max="14265" width="0.5546875" style="4" customWidth="1"/>
    <col min="14266" max="14266" width="12.6640625" style="4" customWidth="1"/>
    <col min="14267" max="14510" width="10.44140625" style="4"/>
    <col min="14511" max="14512" width="1.6640625" style="4" customWidth="1"/>
    <col min="14513" max="14513" width="27.6640625" style="4" customWidth="1"/>
    <col min="14514" max="14514" width="8" style="4" customWidth="1"/>
    <col min="14515" max="14515" width="0.5546875" style="4" customWidth="1"/>
    <col min="14516" max="14516" width="12.6640625" style="4" customWidth="1"/>
    <col min="14517" max="14517" width="0.5546875" style="4" customWidth="1"/>
    <col min="14518" max="14518" width="12.6640625" style="4" customWidth="1"/>
    <col min="14519" max="14519" width="0.5546875" style="4" customWidth="1"/>
    <col min="14520" max="14520" width="12.6640625" style="4" customWidth="1"/>
    <col min="14521" max="14521" width="0.5546875" style="4" customWidth="1"/>
    <col min="14522" max="14522" width="12.6640625" style="4" customWidth="1"/>
    <col min="14523" max="14766" width="10.44140625" style="4"/>
    <col min="14767" max="14768" width="1.6640625" style="4" customWidth="1"/>
    <col min="14769" max="14769" width="27.6640625" style="4" customWidth="1"/>
    <col min="14770" max="14770" width="8" style="4" customWidth="1"/>
    <col min="14771" max="14771" width="0.5546875" style="4" customWidth="1"/>
    <col min="14772" max="14772" width="12.6640625" style="4" customWidth="1"/>
    <col min="14773" max="14773" width="0.5546875" style="4" customWidth="1"/>
    <col min="14774" max="14774" width="12.6640625" style="4" customWidth="1"/>
    <col min="14775" max="14775" width="0.5546875" style="4" customWidth="1"/>
    <col min="14776" max="14776" width="12.6640625" style="4" customWidth="1"/>
    <col min="14777" max="14777" width="0.5546875" style="4" customWidth="1"/>
    <col min="14778" max="14778" width="12.6640625" style="4" customWidth="1"/>
    <col min="14779" max="15022" width="10.44140625" style="4"/>
    <col min="15023" max="15024" width="1.6640625" style="4" customWidth="1"/>
    <col min="15025" max="15025" width="27.6640625" style="4" customWidth="1"/>
    <col min="15026" max="15026" width="8" style="4" customWidth="1"/>
    <col min="15027" max="15027" width="0.5546875" style="4" customWidth="1"/>
    <col min="15028" max="15028" width="12.6640625" style="4" customWidth="1"/>
    <col min="15029" max="15029" width="0.5546875" style="4" customWidth="1"/>
    <col min="15030" max="15030" width="12.6640625" style="4" customWidth="1"/>
    <col min="15031" max="15031" width="0.5546875" style="4" customWidth="1"/>
    <col min="15032" max="15032" width="12.6640625" style="4" customWidth="1"/>
    <col min="15033" max="15033" width="0.5546875" style="4" customWidth="1"/>
    <col min="15034" max="15034" width="12.6640625" style="4" customWidth="1"/>
    <col min="15035" max="15278" width="10.44140625" style="4"/>
    <col min="15279" max="15280" width="1.6640625" style="4" customWidth="1"/>
    <col min="15281" max="15281" width="27.6640625" style="4" customWidth="1"/>
    <col min="15282" max="15282" width="8" style="4" customWidth="1"/>
    <col min="15283" max="15283" width="0.5546875" style="4" customWidth="1"/>
    <col min="15284" max="15284" width="12.6640625" style="4" customWidth="1"/>
    <col min="15285" max="15285" width="0.5546875" style="4" customWidth="1"/>
    <col min="15286" max="15286" width="12.6640625" style="4" customWidth="1"/>
    <col min="15287" max="15287" width="0.5546875" style="4" customWidth="1"/>
    <col min="15288" max="15288" width="12.6640625" style="4" customWidth="1"/>
    <col min="15289" max="15289" width="0.5546875" style="4" customWidth="1"/>
    <col min="15290" max="15290" width="12.6640625" style="4" customWidth="1"/>
    <col min="15291" max="15534" width="10.44140625" style="4"/>
    <col min="15535" max="15536" width="1.6640625" style="4" customWidth="1"/>
    <col min="15537" max="15537" width="27.6640625" style="4" customWidth="1"/>
    <col min="15538" max="15538" width="8" style="4" customWidth="1"/>
    <col min="15539" max="15539" width="0.5546875" style="4" customWidth="1"/>
    <col min="15540" max="15540" width="12.6640625" style="4" customWidth="1"/>
    <col min="15541" max="15541" width="0.5546875" style="4" customWidth="1"/>
    <col min="15542" max="15542" width="12.6640625" style="4" customWidth="1"/>
    <col min="15543" max="15543" width="0.5546875" style="4" customWidth="1"/>
    <col min="15544" max="15544" width="12.6640625" style="4" customWidth="1"/>
    <col min="15545" max="15545" width="0.5546875" style="4" customWidth="1"/>
    <col min="15546" max="15546" width="12.6640625" style="4" customWidth="1"/>
    <col min="15547" max="16384" width="10.44140625" style="4"/>
  </cols>
  <sheetData>
    <row r="1" spans="1:12" s="6" customFormat="1" ht="18.600000000000001" customHeight="1">
      <c r="A1" s="1" t="s">
        <v>71</v>
      </c>
      <c r="B1" s="1"/>
      <c r="C1" s="1"/>
      <c r="D1" s="46"/>
      <c r="E1" s="1"/>
      <c r="F1" s="47"/>
      <c r="G1" s="48"/>
      <c r="H1" s="197"/>
      <c r="I1" s="48"/>
      <c r="J1" s="47"/>
      <c r="K1" s="48"/>
      <c r="L1" s="197"/>
    </row>
    <row r="2" spans="1:12" s="6" customFormat="1" ht="18.600000000000001" customHeight="1">
      <c r="A2" s="1" t="s">
        <v>150</v>
      </c>
      <c r="B2" s="1"/>
      <c r="C2" s="1"/>
      <c r="D2" s="46"/>
      <c r="E2" s="1"/>
      <c r="F2" s="47"/>
      <c r="G2" s="48"/>
      <c r="H2" s="197"/>
      <c r="I2" s="48"/>
      <c r="J2" s="47"/>
      <c r="K2" s="48"/>
      <c r="L2" s="197"/>
    </row>
    <row r="3" spans="1:12" s="6" customFormat="1" ht="18.600000000000001" customHeight="1">
      <c r="A3" s="2" t="s">
        <v>163</v>
      </c>
      <c r="B3" s="2"/>
      <c r="C3" s="2"/>
      <c r="D3" s="185"/>
      <c r="E3" s="2"/>
      <c r="F3" s="49"/>
      <c r="G3" s="50"/>
      <c r="H3" s="198"/>
      <c r="I3" s="50"/>
      <c r="J3" s="49"/>
      <c r="K3" s="50"/>
      <c r="L3" s="198"/>
    </row>
    <row r="4" spans="1:12" s="6" customFormat="1" ht="18.600000000000001" customHeight="1">
      <c r="A4" s="1"/>
      <c r="B4" s="1"/>
      <c r="C4" s="1"/>
      <c r="D4" s="46"/>
      <c r="E4" s="1"/>
      <c r="F4" s="51"/>
      <c r="G4" s="52"/>
      <c r="H4" s="199"/>
      <c r="I4" s="52"/>
      <c r="J4" s="51"/>
      <c r="K4" s="52"/>
      <c r="L4" s="199"/>
    </row>
    <row r="5" spans="1:12" s="6" customFormat="1" ht="18.600000000000001" customHeight="1">
      <c r="D5" s="46"/>
      <c r="E5" s="53"/>
      <c r="F5" s="243" t="s">
        <v>46</v>
      </c>
      <c r="G5" s="243"/>
      <c r="H5" s="243"/>
      <c r="I5" s="20"/>
      <c r="J5" s="243" t="s">
        <v>47</v>
      </c>
      <c r="K5" s="243"/>
      <c r="L5" s="243"/>
    </row>
    <row r="6" spans="1:12" s="6" customFormat="1" ht="18.600000000000001" customHeight="1">
      <c r="D6" s="46"/>
      <c r="E6" s="53"/>
      <c r="F6" s="186" t="s">
        <v>135</v>
      </c>
      <c r="G6" s="24"/>
      <c r="H6" s="200" t="s">
        <v>120</v>
      </c>
      <c r="I6" s="24"/>
      <c r="J6" s="186" t="s">
        <v>135</v>
      </c>
      <c r="K6" s="24"/>
      <c r="L6" s="200" t="s">
        <v>120</v>
      </c>
    </row>
    <row r="7" spans="1:12" s="6" customFormat="1" ht="18.600000000000001" customHeight="1">
      <c r="D7" s="185" t="s">
        <v>0</v>
      </c>
      <c r="E7" s="53"/>
      <c r="F7" s="38" t="s">
        <v>55</v>
      </c>
      <c r="G7" s="54"/>
      <c r="H7" s="201" t="s">
        <v>55</v>
      </c>
      <c r="I7" s="54"/>
      <c r="J7" s="38" t="s">
        <v>55</v>
      </c>
      <c r="K7" s="54"/>
      <c r="L7" s="201" t="s">
        <v>55</v>
      </c>
    </row>
    <row r="8" spans="1:12" s="6" customFormat="1" ht="6" customHeight="1">
      <c r="A8" s="53"/>
      <c r="B8" s="53"/>
      <c r="D8" s="7"/>
      <c r="F8" s="55"/>
      <c r="G8" s="56"/>
      <c r="H8" s="202"/>
      <c r="I8" s="56"/>
      <c r="J8" s="55"/>
      <c r="K8" s="56"/>
      <c r="L8" s="202"/>
    </row>
    <row r="9" spans="1:12" s="6" customFormat="1" ht="18.600000000000001" customHeight="1">
      <c r="A9" s="53" t="s">
        <v>43</v>
      </c>
      <c r="B9" s="53"/>
      <c r="D9" s="7"/>
      <c r="F9" s="55"/>
      <c r="G9" s="56"/>
      <c r="H9" s="202"/>
      <c r="I9" s="56"/>
      <c r="J9" s="55"/>
      <c r="K9" s="56"/>
      <c r="L9" s="202"/>
    </row>
    <row r="10" spans="1:12" s="6" customFormat="1" ht="6" customHeight="1">
      <c r="A10" s="53"/>
      <c r="B10" s="53"/>
      <c r="D10" s="7"/>
      <c r="F10" s="55"/>
      <c r="G10" s="56"/>
      <c r="H10" s="202"/>
      <c r="I10" s="56"/>
      <c r="J10" s="55"/>
      <c r="K10" s="56"/>
      <c r="L10" s="202"/>
    </row>
    <row r="11" spans="1:12" s="6" customFormat="1" ht="18.600000000000001" customHeight="1">
      <c r="A11" s="6" t="s">
        <v>65</v>
      </c>
      <c r="D11" s="7"/>
      <c r="F11" s="125">
        <v>100973263</v>
      </c>
      <c r="G11" s="97"/>
      <c r="H11" s="203">
        <v>98133310</v>
      </c>
      <c r="I11" s="97"/>
      <c r="J11" s="125">
        <v>67343340</v>
      </c>
      <c r="K11" s="97"/>
      <c r="L11" s="203">
        <v>72104989</v>
      </c>
    </row>
    <row r="12" spans="1:12" s="6" customFormat="1" ht="18.600000000000001" customHeight="1">
      <c r="A12" s="6" t="s">
        <v>57</v>
      </c>
      <c r="D12" s="7"/>
      <c r="F12" s="125">
        <v>164793786</v>
      </c>
      <c r="G12" s="97"/>
      <c r="H12" s="203">
        <v>107472052</v>
      </c>
      <c r="I12" s="97"/>
      <c r="J12" s="125">
        <v>35897744</v>
      </c>
      <c r="K12" s="97"/>
      <c r="L12" s="203">
        <v>27736475</v>
      </c>
    </row>
    <row r="13" spans="1:12" s="6" customFormat="1" ht="18.600000000000001" customHeight="1">
      <c r="A13" s="6" t="s">
        <v>88</v>
      </c>
      <c r="D13" s="7"/>
      <c r="F13" s="125"/>
      <c r="G13" s="97"/>
      <c r="H13" s="203"/>
      <c r="I13" s="97"/>
      <c r="J13" s="125"/>
      <c r="K13" s="97"/>
      <c r="L13" s="203"/>
    </row>
    <row r="14" spans="1:12" s="6" customFormat="1" ht="18.600000000000001" customHeight="1">
      <c r="B14" s="6" t="s">
        <v>114</v>
      </c>
      <c r="D14" s="7"/>
      <c r="F14" s="125">
        <v>0</v>
      </c>
      <c r="G14" s="97"/>
      <c r="H14" s="203">
        <v>4649915</v>
      </c>
      <c r="I14" s="97"/>
      <c r="J14" s="125">
        <v>0</v>
      </c>
      <c r="K14" s="97"/>
      <c r="L14" s="203">
        <v>0</v>
      </c>
    </row>
    <row r="15" spans="1:12" s="6" customFormat="1" ht="18.600000000000001" customHeight="1">
      <c r="A15" s="6" t="s">
        <v>124</v>
      </c>
      <c r="D15" s="96">
        <v>22.1</v>
      </c>
      <c r="F15" s="125">
        <v>0</v>
      </c>
      <c r="G15" s="97"/>
      <c r="H15" s="203" t="s">
        <v>140</v>
      </c>
      <c r="I15" s="97"/>
      <c r="J15" s="125">
        <v>0</v>
      </c>
      <c r="K15" s="97"/>
      <c r="L15" s="171">
        <v>13684836</v>
      </c>
    </row>
    <row r="16" spans="1:12" s="6" customFormat="1" ht="18.600000000000001" customHeight="1">
      <c r="A16" s="6" t="s">
        <v>20</v>
      </c>
      <c r="D16" s="7"/>
      <c r="F16" s="126">
        <v>5903405</v>
      </c>
      <c r="G16" s="97"/>
      <c r="H16" s="204">
        <v>1900542</v>
      </c>
      <c r="I16" s="97"/>
      <c r="J16" s="126">
        <v>3177063</v>
      </c>
      <c r="K16" s="97"/>
      <c r="L16" s="204">
        <v>2311931</v>
      </c>
    </row>
    <row r="17" spans="1:12" s="6" customFormat="1" ht="6" customHeight="1">
      <c r="A17" s="53"/>
      <c r="B17" s="53"/>
      <c r="D17" s="7"/>
      <c r="F17" s="231"/>
      <c r="G17" s="97"/>
      <c r="H17" s="203"/>
      <c r="I17" s="97"/>
      <c r="J17" s="231"/>
      <c r="K17" s="97"/>
      <c r="L17" s="203"/>
    </row>
    <row r="18" spans="1:12" s="6" customFormat="1" ht="18.600000000000001" customHeight="1">
      <c r="A18" s="53" t="s">
        <v>44</v>
      </c>
      <c r="B18" s="53"/>
      <c r="D18" s="7"/>
      <c r="F18" s="126">
        <f>SUM(F11:F16)</f>
        <v>271670454</v>
      </c>
      <c r="G18" s="97"/>
      <c r="H18" s="204">
        <f>SUM(H11:H16)</f>
        <v>212155819</v>
      </c>
      <c r="I18" s="97"/>
      <c r="J18" s="126">
        <f>SUM(J11:J16)</f>
        <v>106418147</v>
      </c>
      <c r="K18" s="97"/>
      <c r="L18" s="204">
        <f>SUM(L11:L16)</f>
        <v>115838231</v>
      </c>
    </row>
    <row r="19" spans="1:12" s="6" customFormat="1" ht="8.1" customHeight="1">
      <c r="A19" s="53"/>
      <c r="B19" s="53"/>
      <c r="D19" s="7"/>
      <c r="F19" s="125"/>
      <c r="G19" s="97"/>
      <c r="H19" s="203"/>
      <c r="I19" s="97"/>
      <c r="J19" s="125"/>
      <c r="K19" s="97"/>
      <c r="L19" s="203"/>
    </row>
    <row r="20" spans="1:12" s="6" customFormat="1" ht="18.600000000000001" customHeight="1">
      <c r="A20" s="53" t="s">
        <v>58</v>
      </c>
      <c r="B20" s="53"/>
      <c r="D20" s="7"/>
      <c r="F20" s="125"/>
      <c r="G20" s="97"/>
      <c r="H20" s="203"/>
      <c r="I20" s="97"/>
      <c r="J20" s="125"/>
      <c r="K20" s="97"/>
      <c r="L20" s="203"/>
    </row>
    <row r="21" spans="1:12" s="6" customFormat="1" ht="6" customHeight="1">
      <c r="A21" s="53"/>
      <c r="B21" s="53"/>
      <c r="D21" s="7"/>
      <c r="F21" s="125"/>
      <c r="G21" s="97"/>
      <c r="H21" s="203"/>
      <c r="I21" s="97"/>
      <c r="J21" s="125"/>
      <c r="K21" s="97"/>
      <c r="L21" s="203"/>
    </row>
    <row r="22" spans="1:12" s="6" customFormat="1" ht="18.600000000000001" customHeight="1">
      <c r="A22" s="6" t="s">
        <v>89</v>
      </c>
      <c r="D22" s="7"/>
      <c r="F22" s="127">
        <v>83342321</v>
      </c>
      <c r="G22" s="97"/>
      <c r="H22" s="205">
        <v>84205466</v>
      </c>
      <c r="I22" s="97"/>
      <c r="J22" s="125">
        <v>58103200</v>
      </c>
      <c r="K22" s="97"/>
      <c r="L22" s="203">
        <v>66176891</v>
      </c>
    </row>
    <row r="23" spans="1:12" s="6" customFormat="1" ht="18.600000000000001" customHeight="1">
      <c r="A23" s="6" t="s">
        <v>67</v>
      </c>
      <c r="D23" s="7"/>
      <c r="F23" s="127">
        <v>152071641</v>
      </c>
      <c r="G23" s="92"/>
      <c r="H23" s="205">
        <v>148749072</v>
      </c>
      <c r="I23" s="92"/>
      <c r="J23" s="125">
        <v>49527673</v>
      </c>
      <c r="K23" s="92"/>
      <c r="L23" s="203">
        <v>63104345</v>
      </c>
    </row>
    <row r="24" spans="1:12" s="6" customFormat="1" ht="18.600000000000001" customHeight="1">
      <c r="A24" s="6" t="s">
        <v>115</v>
      </c>
      <c r="D24" s="7"/>
      <c r="F24" s="127"/>
      <c r="G24" s="92"/>
      <c r="H24" s="205"/>
      <c r="I24" s="92"/>
      <c r="J24" s="125"/>
      <c r="K24" s="92"/>
      <c r="L24" s="203"/>
    </row>
    <row r="25" spans="1:12" s="6" customFormat="1" ht="18.600000000000001" customHeight="1">
      <c r="B25" s="6" t="s">
        <v>114</v>
      </c>
      <c r="D25" s="7"/>
      <c r="F25" s="127">
        <v>0</v>
      </c>
      <c r="G25" s="92"/>
      <c r="H25" s="205">
        <v>3583333</v>
      </c>
      <c r="I25" s="92"/>
      <c r="J25" s="125">
        <v>0</v>
      </c>
      <c r="K25" s="92"/>
      <c r="L25" s="203">
        <v>0</v>
      </c>
    </row>
    <row r="26" spans="1:12" s="6" customFormat="1" ht="18.600000000000001" customHeight="1">
      <c r="A26" s="6" t="s">
        <v>21</v>
      </c>
      <c r="D26" s="7"/>
      <c r="F26" s="127">
        <v>16556226</v>
      </c>
      <c r="G26" s="92"/>
      <c r="H26" s="205">
        <v>12685944</v>
      </c>
      <c r="I26" s="92"/>
      <c r="J26" s="127">
        <v>7498338</v>
      </c>
      <c r="K26" s="92"/>
      <c r="L26" s="205">
        <v>7889677</v>
      </c>
    </row>
    <row r="27" spans="1:12" s="6" customFormat="1" ht="18.600000000000001" customHeight="1">
      <c r="A27" s="6" t="s">
        <v>22</v>
      </c>
      <c r="D27" s="7"/>
      <c r="F27" s="127">
        <v>31441890</v>
      </c>
      <c r="G27" s="92"/>
      <c r="H27" s="205">
        <v>24739577</v>
      </c>
      <c r="I27" s="92"/>
      <c r="J27" s="127">
        <v>14394217</v>
      </c>
      <c r="K27" s="92"/>
      <c r="L27" s="205">
        <v>11605979</v>
      </c>
    </row>
    <row r="28" spans="1:12" s="6" customFormat="1" ht="18.600000000000001" customHeight="1">
      <c r="A28" s="6" t="s">
        <v>119</v>
      </c>
      <c r="D28" s="7"/>
      <c r="F28" s="127">
        <v>0</v>
      </c>
      <c r="G28" s="92"/>
      <c r="H28" s="205">
        <v>-2821775</v>
      </c>
      <c r="I28" s="92"/>
      <c r="J28" s="127">
        <v>0</v>
      </c>
      <c r="K28" s="92"/>
      <c r="L28" s="205">
        <v>-2821775</v>
      </c>
    </row>
    <row r="29" spans="1:12" s="6" customFormat="1" ht="18.600000000000001" customHeight="1">
      <c r="A29" s="6" t="s">
        <v>112</v>
      </c>
      <c r="D29" s="96"/>
      <c r="F29" s="124">
        <v>1599348</v>
      </c>
      <c r="G29" s="92"/>
      <c r="H29" s="206">
        <v>1506148</v>
      </c>
      <c r="I29" s="92"/>
      <c r="J29" s="124">
        <v>0</v>
      </c>
      <c r="K29" s="92"/>
      <c r="L29" s="206">
        <v>0</v>
      </c>
    </row>
    <row r="30" spans="1:12" s="6" customFormat="1" ht="6" customHeight="1">
      <c r="D30" s="7"/>
      <c r="F30" s="125"/>
      <c r="G30" s="97"/>
      <c r="H30" s="203"/>
      <c r="I30" s="97"/>
      <c r="J30" s="125"/>
      <c r="K30" s="97"/>
      <c r="L30" s="203"/>
    </row>
    <row r="31" spans="1:12" s="6" customFormat="1" ht="18.600000000000001" customHeight="1">
      <c r="A31" s="53" t="s">
        <v>59</v>
      </c>
      <c r="B31" s="53"/>
      <c r="D31" s="7"/>
      <c r="F31" s="126">
        <f>SUM(F22:F29)</f>
        <v>285011426</v>
      </c>
      <c r="G31" s="97"/>
      <c r="H31" s="204">
        <f>SUM(H22:H29)</f>
        <v>272647765</v>
      </c>
      <c r="I31" s="97"/>
      <c r="J31" s="126">
        <f>SUM(J22:J29)</f>
        <v>129523428</v>
      </c>
      <c r="K31" s="97"/>
      <c r="L31" s="204">
        <f>SUM(L22:L29)</f>
        <v>145955117</v>
      </c>
    </row>
    <row r="32" spans="1:12" s="6" customFormat="1" ht="6" customHeight="1">
      <c r="A32" s="53"/>
      <c r="B32" s="53"/>
      <c r="D32" s="7"/>
      <c r="F32" s="125"/>
      <c r="G32" s="97"/>
      <c r="H32" s="203"/>
      <c r="I32" s="97"/>
      <c r="J32" s="125"/>
      <c r="K32" s="97"/>
      <c r="L32" s="203"/>
    </row>
    <row r="33" spans="1:12" s="6" customFormat="1" ht="18.600000000000001" customHeight="1">
      <c r="A33" s="53" t="s">
        <v>176</v>
      </c>
      <c r="B33" s="53"/>
      <c r="C33" s="53"/>
      <c r="D33" s="46"/>
      <c r="E33" s="53"/>
      <c r="F33" s="125">
        <f>F18-F31</f>
        <v>-13340972</v>
      </c>
      <c r="G33" s="97"/>
      <c r="H33" s="203">
        <f>H18-H31</f>
        <v>-60491946</v>
      </c>
      <c r="I33" s="97"/>
      <c r="J33" s="125">
        <f>J18-J31</f>
        <v>-23105281</v>
      </c>
      <c r="K33" s="97"/>
      <c r="L33" s="203">
        <f>L18-L31</f>
        <v>-30116886</v>
      </c>
    </row>
    <row r="34" spans="1:12" s="6" customFormat="1" ht="18.600000000000001" customHeight="1">
      <c r="A34" s="6" t="s">
        <v>31</v>
      </c>
      <c r="D34" s="7"/>
      <c r="F34" s="124">
        <v>-6786131</v>
      </c>
      <c r="G34" s="97"/>
      <c r="H34" s="206">
        <v>-3444358</v>
      </c>
      <c r="I34" s="97"/>
      <c r="J34" s="124">
        <v>-5996246</v>
      </c>
      <c r="K34" s="97"/>
      <c r="L34" s="206">
        <v>-3108945</v>
      </c>
    </row>
    <row r="35" spans="1:12" s="6" customFormat="1" ht="6" customHeight="1">
      <c r="D35" s="7"/>
      <c r="F35" s="125"/>
      <c r="G35" s="97"/>
      <c r="H35" s="203"/>
      <c r="I35" s="97"/>
      <c r="J35" s="125"/>
      <c r="K35" s="97"/>
      <c r="L35" s="203"/>
    </row>
    <row r="36" spans="1:12" s="6" customFormat="1" ht="18.600000000000001" customHeight="1">
      <c r="A36" s="53" t="s">
        <v>177</v>
      </c>
      <c r="B36" s="53"/>
      <c r="D36" s="7"/>
      <c r="F36" s="125">
        <f>SUM(F33:F34)</f>
        <v>-20127103</v>
      </c>
      <c r="G36" s="97"/>
      <c r="H36" s="203">
        <f>SUM(H33:H34)</f>
        <v>-63936304</v>
      </c>
      <c r="I36" s="97"/>
      <c r="J36" s="125">
        <f>SUM(J33:J34)</f>
        <v>-29101527</v>
      </c>
      <c r="K36" s="97"/>
      <c r="L36" s="203">
        <f>SUM(L33:L34)</f>
        <v>-33225831</v>
      </c>
    </row>
    <row r="37" spans="1:12" s="6" customFormat="1" ht="18.600000000000001" customHeight="1">
      <c r="A37" s="6" t="s">
        <v>90</v>
      </c>
      <c r="D37" s="7">
        <v>20</v>
      </c>
      <c r="F37" s="124">
        <v>-3961966</v>
      </c>
      <c r="G37" s="92"/>
      <c r="H37" s="206">
        <v>12857297</v>
      </c>
      <c r="I37" s="92"/>
      <c r="J37" s="124">
        <v>166846</v>
      </c>
      <c r="K37" s="92"/>
      <c r="L37" s="206">
        <v>9593494</v>
      </c>
    </row>
    <row r="38" spans="1:12" s="6" customFormat="1" ht="6" customHeight="1">
      <c r="D38" s="7"/>
      <c r="F38" s="125"/>
      <c r="G38" s="97"/>
      <c r="H38" s="203"/>
      <c r="I38" s="97"/>
      <c r="J38" s="125"/>
      <c r="K38" s="97"/>
      <c r="L38" s="203"/>
    </row>
    <row r="39" spans="1:12" s="6" customFormat="1" ht="18.600000000000001" customHeight="1">
      <c r="A39" s="53" t="s">
        <v>178</v>
      </c>
      <c r="B39" s="53"/>
      <c r="C39" s="53"/>
      <c r="D39" s="46"/>
      <c r="E39" s="53"/>
      <c r="F39" s="125">
        <f>SUM(F36:F37)</f>
        <v>-24089069</v>
      </c>
      <c r="G39" s="97"/>
      <c r="H39" s="203">
        <f>SUM(H36:H37)</f>
        <v>-51079007</v>
      </c>
      <c r="I39" s="97"/>
      <c r="J39" s="125">
        <f>SUM(J36:J37)</f>
        <v>-28934681</v>
      </c>
      <c r="K39" s="97"/>
      <c r="L39" s="203">
        <f>SUM(L36:L37)</f>
        <v>-23632337</v>
      </c>
    </row>
    <row r="40" spans="1:12" s="6" customFormat="1" ht="6" customHeight="1">
      <c r="A40" s="53"/>
      <c r="B40" s="53"/>
      <c r="C40" s="53"/>
      <c r="D40" s="46"/>
      <c r="E40" s="53"/>
      <c r="F40" s="125"/>
      <c r="G40" s="97"/>
      <c r="H40" s="203"/>
      <c r="I40" s="97"/>
      <c r="J40" s="125"/>
      <c r="K40" s="97"/>
      <c r="L40" s="203"/>
    </row>
    <row r="41" spans="1:12" ht="18.600000000000001" customHeight="1">
      <c r="A41" s="53" t="s">
        <v>144</v>
      </c>
      <c r="B41" s="53"/>
      <c r="C41" s="6"/>
      <c r="D41" s="7"/>
      <c r="E41" s="6"/>
      <c r="F41" s="126">
        <v>0</v>
      </c>
      <c r="G41" s="97"/>
      <c r="H41" s="204">
        <v>0</v>
      </c>
      <c r="I41" s="97"/>
      <c r="J41" s="126">
        <v>0</v>
      </c>
      <c r="K41" s="97"/>
      <c r="L41" s="204">
        <v>0</v>
      </c>
    </row>
    <row r="42" spans="1:12" s="6" customFormat="1" ht="6" customHeight="1">
      <c r="D42" s="7"/>
      <c r="F42" s="125"/>
      <c r="G42" s="97"/>
      <c r="H42" s="203"/>
      <c r="I42" s="97"/>
      <c r="J42" s="125"/>
      <c r="K42" s="97"/>
      <c r="L42" s="203"/>
    </row>
    <row r="43" spans="1:12" ht="18.600000000000001" customHeight="1" thickBot="1">
      <c r="A43" s="53" t="s">
        <v>179</v>
      </c>
      <c r="B43" s="53"/>
      <c r="C43" s="53"/>
      <c r="D43" s="46"/>
      <c r="E43" s="53"/>
      <c r="F43" s="128">
        <f>SUM(F39,F41)</f>
        <v>-24089069</v>
      </c>
      <c r="G43" s="97"/>
      <c r="H43" s="207">
        <f>SUM(H39,H41)</f>
        <v>-51079007</v>
      </c>
      <c r="I43" s="97"/>
      <c r="J43" s="128">
        <f>SUM(J39,J41)</f>
        <v>-28934681</v>
      </c>
      <c r="K43" s="97"/>
      <c r="L43" s="207">
        <f>SUM(L39,L41)</f>
        <v>-23632337</v>
      </c>
    </row>
    <row r="44" spans="1:12" ht="8.1" customHeight="1" thickTop="1">
      <c r="A44" s="53"/>
      <c r="B44" s="53"/>
      <c r="C44" s="53"/>
      <c r="D44" s="46"/>
      <c r="E44" s="53"/>
      <c r="F44" s="125"/>
      <c r="G44" s="97"/>
      <c r="H44" s="203"/>
      <c r="I44" s="97"/>
      <c r="J44" s="125"/>
      <c r="K44" s="97"/>
      <c r="L44" s="203"/>
    </row>
    <row r="45" spans="1:12" s="6" customFormat="1" ht="18.600000000000001" customHeight="1">
      <c r="A45" s="53" t="s">
        <v>128</v>
      </c>
      <c r="B45" s="53"/>
      <c r="C45" s="53"/>
      <c r="D45" s="46"/>
      <c r="E45" s="53"/>
      <c r="F45" s="125"/>
      <c r="G45" s="97"/>
      <c r="H45" s="203"/>
      <c r="I45" s="97"/>
      <c r="J45" s="125"/>
      <c r="K45" s="97"/>
      <c r="L45" s="203"/>
    </row>
    <row r="46" spans="1:12" s="6" customFormat="1" ht="18.600000000000001" customHeight="1">
      <c r="A46" s="6" t="s">
        <v>116</v>
      </c>
      <c r="D46" s="7"/>
      <c r="F46" s="127">
        <f>F43-F47</f>
        <v>-26520653</v>
      </c>
      <c r="G46" s="92"/>
      <c r="H46" s="205">
        <f>H43-H47</f>
        <v>-53900250</v>
      </c>
      <c r="I46" s="92"/>
      <c r="J46" s="125">
        <f>J43-J47</f>
        <v>-28934681</v>
      </c>
      <c r="K46" s="92"/>
      <c r="L46" s="203">
        <f>L43-L47</f>
        <v>-23632337</v>
      </c>
    </row>
    <row r="47" spans="1:12" s="6" customFormat="1" ht="18.600000000000001" customHeight="1">
      <c r="A47" s="6" t="s">
        <v>68</v>
      </c>
      <c r="D47" s="7"/>
      <c r="F47" s="124">
        <v>2431584</v>
      </c>
      <c r="G47" s="97"/>
      <c r="H47" s="206">
        <v>2821243</v>
      </c>
      <c r="I47" s="97"/>
      <c r="J47" s="124">
        <v>0</v>
      </c>
      <c r="K47" s="97"/>
      <c r="L47" s="206">
        <v>0</v>
      </c>
    </row>
    <row r="48" spans="1:12" s="6" customFormat="1" ht="6" customHeight="1">
      <c r="D48" s="7"/>
      <c r="F48" s="125"/>
      <c r="G48" s="97"/>
      <c r="H48" s="203"/>
      <c r="I48" s="97"/>
      <c r="J48" s="125"/>
      <c r="K48" s="97"/>
      <c r="L48" s="203"/>
    </row>
    <row r="49" spans="1:12" s="6" customFormat="1" ht="18.600000000000001" customHeight="1" thickBot="1">
      <c r="A49" s="53"/>
      <c r="B49" s="53"/>
      <c r="C49" s="53"/>
      <c r="D49" s="46"/>
      <c r="E49" s="53"/>
      <c r="F49" s="128">
        <f>SUM(F46:F47)</f>
        <v>-24089069</v>
      </c>
      <c r="G49" s="97"/>
      <c r="H49" s="207">
        <f>SUM(H46:H47)</f>
        <v>-51079007</v>
      </c>
      <c r="I49" s="97"/>
      <c r="J49" s="128">
        <f>SUM(J46:J47)</f>
        <v>-28934681</v>
      </c>
      <c r="K49" s="97"/>
      <c r="L49" s="207">
        <f>SUM(L46:L47)</f>
        <v>-23632337</v>
      </c>
    </row>
    <row r="50" spans="1:12" s="6" customFormat="1" ht="8.1" customHeight="1" thickTop="1">
      <c r="A50" s="53"/>
      <c r="B50" s="53"/>
      <c r="C50" s="53"/>
      <c r="D50" s="46"/>
      <c r="E50" s="53"/>
      <c r="F50" s="125"/>
      <c r="G50" s="97"/>
      <c r="H50" s="203"/>
      <c r="I50" s="97"/>
      <c r="J50" s="125"/>
      <c r="K50" s="97"/>
      <c r="L50" s="203"/>
    </row>
    <row r="51" spans="1:12" s="6" customFormat="1" ht="18.600000000000001" customHeight="1">
      <c r="A51" s="53" t="s">
        <v>129</v>
      </c>
      <c r="B51" s="53"/>
      <c r="C51" s="53"/>
      <c r="D51" s="46"/>
      <c r="E51" s="53"/>
      <c r="F51" s="125"/>
      <c r="G51" s="97"/>
      <c r="H51" s="203"/>
      <c r="I51" s="97"/>
      <c r="J51" s="125"/>
      <c r="K51" s="97"/>
      <c r="L51" s="203"/>
    </row>
    <row r="52" spans="1:12" s="6" customFormat="1" ht="18.600000000000001" customHeight="1">
      <c r="A52" s="6" t="s">
        <v>116</v>
      </c>
      <c r="D52" s="7"/>
      <c r="F52" s="127">
        <f>F46</f>
        <v>-26520653</v>
      </c>
      <c r="G52" s="92"/>
      <c r="H52" s="205">
        <f>H46</f>
        <v>-53900250</v>
      </c>
      <c r="I52" s="92"/>
      <c r="J52" s="125">
        <f>J46</f>
        <v>-28934681</v>
      </c>
      <c r="K52" s="92"/>
      <c r="L52" s="203">
        <f>L46</f>
        <v>-23632337</v>
      </c>
    </row>
    <row r="53" spans="1:12" s="6" customFormat="1" ht="18.600000000000001" customHeight="1">
      <c r="A53" s="6" t="s">
        <v>68</v>
      </c>
      <c r="D53" s="7"/>
      <c r="F53" s="124">
        <v>2431584</v>
      </c>
      <c r="G53" s="97"/>
      <c r="H53" s="206">
        <f>H47</f>
        <v>2821243</v>
      </c>
      <c r="I53" s="97"/>
      <c r="J53" s="124">
        <v>0</v>
      </c>
      <c r="K53" s="97"/>
      <c r="L53" s="206">
        <f>L47</f>
        <v>0</v>
      </c>
    </row>
    <row r="54" spans="1:12" s="6" customFormat="1" ht="6" customHeight="1">
      <c r="D54" s="7"/>
      <c r="F54" s="125"/>
      <c r="G54" s="97"/>
      <c r="H54" s="203"/>
      <c r="I54" s="97"/>
      <c r="J54" s="125"/>
      <c r="K54" s="97"/>
      <c r="L54" s="203"/>
    </row>
    <row r="55" spans="1:12" s="6" customFormat="1" ht="18.600000000000001" customHeight="1" thickBot="1">
      <c r="A55" s="53"/>
      <c r="B55" s="53"/>
      <c r="C55" s="53"/>
      <c r="D55" s="46"/>
      <c r="E55" s="53"/>
      <c r="F55" s="128">
        <f>F52+F53</f>
        <v>-24089069</v>
      </c>
      <c r="G55" s="97"/>
      <c r="H55" s="207">
        <f>H52+H53</f>
        <v>-51079007</v>
      </c>
      <c r="I55" s="97"/>
      <c r="J55" s="128">
        <f>SUM(J52:J53)</f>
        <v>-28934681</v>
      </c>
      <c r="K55" s="97"/>
      <c r="L55" s="207">
        <f>SUM(L52:L53)</f>
        <v>-23632337</v>
      </c>
    </row>
    <row r="56" spans="1:12" ht="8.1" customHeight="1" thickTop="1">
      <c r="A56" s="53"/>
      <c r="B56" s="53"/>
      <c r="C56" s="53"/>
      <c r="D56" s="46"/>
      <c r="E56" s="53"/>
      <c r="F56" s="125"/>
      <c r="G56" s="97"/>
      <c r="H56" s="203"/>
      <c r="I56" s="97"/>
      <c r="J56" s="125"/>
      <c r="K56" s="97"/>
      <c r="L56" s="203"/>
    </row>
    <row r="57" spans="1:12" ht="18.600000000000001" customHeight="1">
      <c r="A57" s="53" t="s">
        <v>180</v>
      </c>
      <c r="B57" s="53"/>
      <c r="C57" s="6"/>
      <c r="D57" s="7"/>
      <c r="E57" s="6"/>
      <c r="F57" s="125"/>
      <c r="G57" s="97"/>
      <c r="H57" s="203"/>
      <c r="I57" s="97"/>
      <c r="J57" s="125"/>
      <c r="K57" s="97"/>
      <c r="L57" s="203"/>
    </row>
    <row r="58" spans="1:12" ht="6" customHeight="1">
      <c r="A58" s="6"/>
      <c r="B58" s="6"/>
      <c r="C58" s="6"/>
      <c r="D58" s="7"/>
      <c r="E58" s="6"/>
      <c r="F58" s="125"/>
      <c r="G58" s="97"/>
      <c r="H58" s="203"/>
      <c r="I58" s="97"/>
      <c r="J58" s="125"/>
      <c r="K58" s="97"/>
      <c r="L58" s="203"/>
    </row>
    <row r="59" spans="1:12" ht="18.600000000000001" customHeight="1" thickBot="1">
      <c r="A59" s="6" t="s">
        <v>181</v>
      </c>
      <c r="B59" s="6"/>
      <c r="C59" s="53"/>
      <c r="D59" s="7">
        <v>5</v>
      </c>
      <c r="E59" s="53"/>
      <c r="F59" s="187">
        <v>-0.24</v>
      </c>
      <c r="G59" s="97"/>
      <c r="H59" s="208">
        <v>-0.49575189504191908</v>
      </c>
      <c r="I59" s="188"/>
      <c r="J59" s="187">
        <v>-0.27</v>
      </c>
      <c r="K59" s="188"/>
      <c r="L59" s="208">
        <v>-0.21736032489680959</v>
      </c>
    </row>
    <row r="60" spans="1:12" ht="20.399999999999999" thickTop="1">
      <c r="A60" s="53"/>
      <c r="B60" s="53"/>
      <c r="C60" s="53"/>
      <c r="D60" s="46"/>
      <c r="E60" s="53"/>
      <c r="F60" s="57"/>
      <c r="G60" s="56"/>
      <c r="H60" s="202"/>
      <c r="I60" s="56"/>
      <c r="J60" s="57"/>
      <c r="K60" s="56"/>
      <c r="L60" s="202"/>
    </row>
    <row r="61" spans="1:12" ht="19.8">
      <c r="A61" s="53"/>
      <c r="B61" s="53"/>
      <c r="C61" s="53"/>
      <c r="D61" s="46"/>
      <c r="E61" s="53"/>
      <c r="F61" s="57"/>
      <c r="G61" s="56"/>
      <c r="H61" s="202"/>
      <c r="I61" s="56"/>
      <c r="J61" s="57"/>
      <c r="K61" s="56"/>
      <c r="L61" s="202"/>
    </row>
    <row r="62" spans="1:12" ht="19.8">
      <c r="A62" s="53"/>
      <c r="B62" s="53"/>
      <c r="C62" s="53"/>
      <c r="D62" s="46"/>
      <c r="E62" s="53"/>
      <c r="F62" s="57"/>
      <c r="G62" s="56"/>
      <c r="H62" s="202"/>
      <c r="I62" s="56"/>
      <c r="J62" s="57"/>
      <c r="K62" s="56"/>
      <c r="L62" s="202"/>
    </row>
    <row r="63" spans="1:12" ht="19.8">
      <c r="A63" s="53"/>
      <c r="B63" s="53"/>
      <c r="C63" s="53"/>
      <c r="D63" s="46"/>
      <c r="E63" s="53"/>
      <c r="F63" s="57"/>
      <c r="G63" s="56"/>
      <c r="H63" s="202"/>
      <c r="I63" s="56"/>
      <c r="J63" s="57"/>
      <c r="K63" s="56"/>
      <c r="L63" s="202"/>
    </row>
    <row r="64" spans="1:12" ht="12.75" customHeight="1">
      <c r="A64" s="53"/>
      <c r="B64" s="53"/>
      <c r="C64" s="53"/>
      <c r="D64" s="46"/>
      <c r="E64" s="53"/>
      <c r="F64" s="57"/>
      <c r="G64" s="56"/>
      <c r="H64" s="202"/>
      <c r="I64" s="56"/>
      <c r="J64" s="57"/>
      <c r="K64" s="56"/>
      <c r="L64" s="202"/>
    </row>
    <row r="65" spans="1:12" s="6" customFormat="1" ht="20.100000000000001" customHeight="1">
      <c r="A65" s="8" t="s">
        <v>51</v>
      </c>
      <c r="B65" s="8"/>
      <c r="C65" s="60"/>
      <c r="D65" s="60"/>
      <c r="E65" s="60"/>
      <c r="F65" s="60"/>
      <c r="G65" s="60"/>
      <c r="H65" s="209"/>
      <c r="I65" s="60"/>
      <c r="J65" s="60"/>
      <c r="K65" s="60"/>
      <c r="L65" s="209"/>
    </row>
  </sheetData>
  <mergeCells count="2">
    <mergeCell ref="F5:H5"/>
    <mergeCell ref="J5:L5"/>
  </mergeCells>
  <pageMargins left="0.8" right="0.5" top="0.5" bottom="0.6" header="0.49" footer="0.4"/>
  <pageSetup paperSize="256" scale="80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ABB40-83AB-4984-887C-60ABAE8F7868}">
  <sheetPr>
    <tabColor theme="3" tint="0.59999389629810485"/>
  </sheetPr>
  <dimension ref="A1:L64"/>
  <sheetViews>
    <sheetView topLeftCell="A18" zoomScale="90" zoomScaleNormal="90" zoomScaleSheetLayoutView="130" zoomScalePageLayoutView="70" workbookViewId="0">
      <selection activeCell="F46" sqref="F46"/>
    </sheetView>
  </sheetViews>
  <sheetFormatPr defaultColWidth="10.44140625" defaultRowHeight="18" customHeight="1"/>
  <cols>
    <col min="1" max="2" width="1.6640625" style="4" customWidth="1"/>
    <col min="3" max="3" width="50.6640625" style="4" customWidth="1"/>
    <col min="4" max="4" width="8.88671875" style="184" customWidth="1"/>
    <col min="5" max="5" width="0.5546875" style="4" customWidth="1"/>
    <col min="6" max="6" width="11.6640625" style="61" customWidth="1"/>
    <col min="7" max="7" width="0.5546875" style="62" customWidth="1"/>
    <col min="8" max="8" width="11.6640625" style="210" customWidth="1"/>
    <col min="9" max="9" width="0.5546875" style="62" customWidth="1"/>
    <col min="10" max="10" width="11.6640625" style="61" customWidth="1"/>
    <col min="11" max="11" width="0.5546875" style="62" customWidth="1"/>
    <col min="12" max="12" width="11.6640625" style="210" customWidth="1"/>
    <col min="13" max="16384" width="10.44140625" style="4"/>
  </cols>
  <sheetData>
    <row r="1" spans="1:12" s="6" customFormat="1" ht="18.600000000000001" customHeight="1">
      <c r="A1" s="1" t="str">
        <f>'PL 5 (3M)'!A1</f>
        <v>บริษัท ไอแอนด์ไอ กรุ๊ป จำกัด (มหาชน)</v>
      </c>
      <c r="B1" s="1"/>
      <c r="C1" s="1"/>
      <c r="D1" s="46"/>
      <c r="E1" s="1"/>
      <c r="F1" s="47"/>
      <c r="G1" s="48"/>
      <c r="H1" s="197"/>
      <c r="I1" s="48"/>
      <c r="J1" s="47"/>
      <c r="K1" s="48"/>
      <c r="L1" s="197"/>
    </row>
    <row r="2" spans="1:12" s="6" customFormat="1" ht="18.600000000000001" customHeight="1">
      <c r="A2" s="1" t="s">
        <v>69</v>
      </c>
      <c r="B2" s="1"/>
      <c r="C2" s="1"/>
      <c r="D2" s="46"/>
      <c r="E2" s="1"/>
      <c r="F2" s="47"/>
      <c r="G2" s="48"/>
      <c r="H2" s="197"/>
      <c r="I2" s="48"/>
      <c r="J2" s="47"/>
      <c r="K2" s="48"/>
      <c r="L2" s="197"/>
    </row>
    <row r="3" spans="1:12" s="6" customFormat="1" ht="18.600000000000001" customHeight="1">
      <c r="A3" s="2" t="s">
        <v>164</v>
      </c>
      <c r="B3" s="2"/>
      <c r="C3" s="2"/>
      <c r="D3" s="185"/>
      <c r="E3" s="2"/>
      <c r="F3" s="49"/>
      <c r="G3" s="50"/>
      <c r="H3" s="198"/>
      <c r="I3" s="50"/>
      <c r="J3" s="49"/>
      <c r="K3" s="50"/>
      <c r="L3" s="198"/>
    </row>
    <row r="4" spans="1:12" s="6" customFormat="1" ht="18.600000000000001" customHeight="1">
      <c r="A4" s="1"/>
      <c r="B4" s="1"/>
      <c r="C4" s="1"/>
      <c r="D4" s="46"/>
      <c r="E4" s="1"/>
      <c r="F4" s="51"/>
      <c r="G4" s="52"/>
      <c r="H4" s="199"/>
      <c r="I4" s="52"/>
      <c r="J4" s="51"/>
      <c r="K4" s="52"/>
      <c r="L4" s="199"/>
    </row>
    <row r="5" spans="1:12" s="6" customFormat="1" ht="18.600000000000001" customHeight="1">
      <c r="D5" s="46"/>
      <c r="E5" s="53"/>
      <c r="F5" s="243" t="s">
        <v>46</v>
      </c>
      <c r="G5" s="243"/>
      <c r="H5" s="243"/>
      <c r="I5" s="20"/>
      <c r="J5" s="243" t="s">
        <v>47</v>
      </c>
      <c r="K5" s="243"/>
      <c r="L5" s="244"/>
    </row>
    <row r="6" spans="1:12" s="6" customFormat="1" ht="18.600000000000001" customHeight="1">
      <c r="D6" s="46"/>
      <c r="E6" s="53"/>
      <c r="F6" s="186" t="s">
        <v>135</v>
      </c>
      <c r="G6" s="24"/>
      <c r="H6" s="200" t="s">
        <v>120</v>
      </c>
      <c r="I6" s="24"/>
      <c r="J6" s="186" t="s">
        <v>135</v>
      </c>
      <c r="K6" s="24"/>
      <c r="L6" s="200" t="s">
        <v>120</v>
      </c>
    </row>
    <row r="7" spans="1:12" s="6" customFormat="1" ht="18.600000000000001" customHeight="1">
      <c r="D7" s="5" t="s">
        <v>0</v>
      </c>
      <c r="E7" s="53"/>
      <c r="F7" s="38" t="s">
        <v>55</v>
      </c>
      <c r="G7" s="54"/>
      <c r="H7" s="201" t="s">
        <v>55</v>
      </c>
      <c r="I7" s="54"/>
      <c r="J7" s="38" t="s">
        <v>55</v>
      </c>
      <c r="K7" s="54"/>
      <c r="L7" s="201" t="s">
        <v>55</v>
      </c>
    </row>
    <row r="8" spans="1:12" s="6" customFormat="1" ht="6" customHeight="1">
      <c r="A8" s="53"/>
      <c r="B8" s="53"/>
      <c r="D8" s="7"/>
      <c r="F8" s="55"/>
      <c r="G8" s="56"/>
      <c r="H8" s="202"/>
      <c r="I8" s="56"/>
      <c r="J8" s="55"/>
      <c r="K8" s="56"/>
      <c r="L8" s="202"/>
    </row>
    <row r="9" spans="1:12" s="6" customFormat="1" ht="18.600000000000001" customHeight="1">
      <c r="A9" s="53" t="s">
        <v>43</v>
      </c>
      <c r="B9" s="53"/>
      <c r="D9" s="7"/>
      <c r="F9" s="55"/>
      <c r="G9" s="56"/>
      <c r="H9" s="202"/>
      <c r="I9" s="56"/>
      <c r="J9" s="55"/>
      <c r="K9" s="56"/>
      <c r="L9" s="202"/>
    </row>
    <row r="10" spans="1:12" s="6" customFormat="1" ht="6" customHeight="1">
      <c r="A10" s="53"/>
      <c r="B10" s="53"/>
      <c r="D10" s="7"/>
      <c r="F10" s="55"/>
      <c r="G10" s="56"/>
      <c r="H10" s="202"/>
      <c r="I10" s="56"/>
      <c r="J10" s="55"/>
      <c r="K10" s="56"/>
      <c r="L10" s="202"/>
    </row>
    <row r="11" spans="1:12" s="6" customFormat="1" ht="18.600000000000001" customHeight="1">
      <c r="A11" s="6" t="s">
        <v>65</v>
      </c>
      <c r="D11" s="7"/>
      <c r="F11" s="125">
        <v>197781488</v>
      </c>
      <c r="G11" s="97"/>
      <c r="H11" s="203">
        <v>191275364</v>
      </c>
      <c r="I11" s="97"/>
      <c r="J11" s="125">
        <v>133880591</v>
      </c>
      <c r="K11" s="97"/>
      <c r="L11" s="203">
        <v>141746820</v>
      </c>
    </row>
    <row r="12" spans="1:12" s="6" customFormat="1" ht="18.600000000000001" customHeight="1">
      <c r="A12" s="6" t="s">
        <v>57</v>
      </c>
      <c r="D12" s="7"/>
      <c r="F12" s="125">
        <v>320504779</v>
      </c>
      <c r="G12" s="97"/>
      <c r="H12" s="203">
        <v>261422097</v>
      </c>
      <c r="I12" s="97"/>
      <c r="J12" s="125">
        <v>70049166</v>
      </c>
      <c r="K12" s="97"/>
      <c r="L12" s="203">
        <v>62356097</v>
      </c>
    </row>
    <row r="13" spans="1:12" s="6" customFormat="1" ht="18.600000000000001" customHeight="1">
      <c r="A13" s="6" t="s">
        <v>88</v>
      </c>
      <c r="D13" s="7"/>
      <c r="F13" s="125"/>
      <c r="G13" s="97"/>
      <c r="H13" s="203"/>
      <c r="I13" s="97"/>
      <c r="J13" s="125"/>
      <c r="K13" s="97"/>
      <c r="L13" s="203"/>
    </row>
    <row r="14" spans="1:12" s="6" customFormat="1" ht="18.600000000000001" customHeight="1">
      <c r="B14" s="6" t="s">
        <v>114</v>
      </c>
      <c r="D14" s="7"/>
      <c r="F14" s="125">
        <v>62000</v>
      </c>
      <c r="G14" s="97"/>
      <c r="H14" s="203">
        <v>5333915</v>
      </c>
      <c r="I14" s="97"/>
      <c r="J14" s="125">
        <v>0</v>
      </c>
      <c r="K14" s="97"/>
      <c r="L14" s="203">
        <v>0</v>
      </c>
    </row>
    <row r="15" spans="1:12" s="6" customFormat="1" ht="18.600000000000001" customHeight="1">
      <c r="A15" s="6" t="s">
        <v>124</v>
      </c>
      <c r="D15" s="96">
        <v>22.1</v>
      </c>
      <c r="F15" s="125">
        <v>0</v>
      </c>
      <c r="G15" s="97"/>
      <c r="H15" s="203">
        <v>0</v>
      </c>
      <c r="I15" s="97"/>
      <c r="J15" s="125">
        <v>0</v>
      </c>
      <c r="K15" s="97"/>
      <c r="L15" s="171">
        <v>28684386</v>
      </c>
    </row>
    <row r="16" spans="1:12" s="6" customFormat="1" ht="18.600000000000001" customHeight="1">
      <c r="A16" s="6" t="s">
        <v>20</v>
      </c>
      <c r="D16" s="7"/>
      <c r="F16" s="126">
        <v>8803143</v>
      </c>
      <c r="G16" s="97"/>
      <c r="H16" s="204">
        <v>7322957</v>
      </c>
      <c r="I16" s="97"/>
      <c r="J16" s="126">
        <v>5501184</v>
      </c>
      <c r="K16" s="97"/>
      <c r="L16" s="204">
        <v>8565795</v>
      </c>
    </row>
    <row r="17" spans="1:12" s="6" customFormat="1" ht="6" customHeight="1">
      <c r="A17" s="53"/>
      <c r="B17" s="53"/>
      <c r="D17" s="7"/>
      <c r="F17" s="231"/>
      <c r="G17" s="97"/>
      <c r="H17" s="203"/>
      <c r="I17" s="97"/>
      <c r="J17" s="231"/>
      <c r="K17" s="97"/>
      <c r="L17" s="203"/>
    </row>
    <row r="18" spans="1:12" s="6" customFormat="1" ht="18.600000000000001" customHeight="1">
      <c r="A18" s="53" t="s">
        <v>44</v>
      </c>
      <c r="B18" s="53"/>
      <c r="D18" s="7"/>
      <c r="F18" s="126">
        <f>SUM(F11:F16)</f>
        <v>527151410</v>
      </c>
      <c r="G18" s="97"/>
      <c r="H18" s="204">
        <f>SUM(H11:H16)</f>
        <v>465354333</v>
      </c>
      <c r="I18" s="97"/>
      <c r="J18" s="126">
        <f>SUM(J11:J16)</f>
        <v>209430941</v>
      </c>
      <c r="K18" s="97"/>
      <c r="L18" s="204">
        <f>SUM(L11:L16)</f>
        <v>241353098</v>
      </c>
    </row>
    <row r="19" spans="1:12" s="6" customFormat="1" ht="8.1" customHeight="1">
      <c r="A19" s="53"/>
      <c r="B19" s="53"/>
      <c r="D19" s="7"/>
      <c r="F19" s="125"/>
      <c r="G19" s="97"/>
      <c r="H19" s="203"/>
      <c r="I19" s="97"/>
      <c r="J19" s="125"/>
      <c r="K19" s="97"/>
      <c r="L19" s="203"/>
    </row>
    <row r="20" spans="1:12" s="6" customFormat="1" ht="18.600000000000001" customHeight="1">
      <c r="A20" s="53" t="s">
        <v>58</v>
      </c>
      <c r="B20" s="53"/>
      <c r="D20" s="7"/>
      <c r="F20" s="125"/>
      <c r="G20" s="97"/>
      <c r="H20" s="203"/>
      <c r="I20" s="97"/>
      <c r="J20" s="125"/>
      <c r="K20" s="97"/>
      <c r="L20" s="203"/>
    </row>
    <row r="21" spans="1:12" s="6" customFormat="1" ht="6" customHeight="1">
      <c r="A21" s="53"/>
      <c r="B21" s="53"/>
      <c r="D21" s="7"/>
      <c r="F21" s="125"/>
      <c r="G21" s="97"/>
      <c r="H21" s="203"/>
      <c r="I21" s="97"/>
      <c r="J21" s="125"/>
      <c r="K21" s="97"/>
      <c r="L21" s="203"/>
    </row>
    <row r="22" spans="1:12" s="6" customFormat="1" ht="18.600000000000001" customHeight="1">
      <c r="A22" s="6" t="s">
        <v>89</v>
      </c>
      <c r="D22" s="7"/>
      <c r="F22" s="125">
        <v>164367544</v>
      </c>
      <c r="G22" s="97"/>
      <c r="H22" s="203">
        <v>164143776</v>
      </c>
      <c r="I22" s="97"/>
      <c r="J22" s="125">
        <v>115999002</v>
      </c>
      <c r="K22" s="97"/>
      <c r="L22" s="203">
        <v>128594427</v>
      </c>
    </row>
    <row r="23" spans="1:12" s="6" customFormat="1" ht="18.600000000000001" customHeight="1">
      <c r="A23" s="6" t="s">
        <v>67</v>
      </c>
      <c r="D23" s="7"/>
      <c r="F23" s="125">
        <v>301591465</v>
      </c>
      <c r="G23" s="92"/>
      <c r="H23" s="203">
        <v>305761027</v>
      </c>
      <c r="I23" s="92"/>
      <c r="J23" s="125">
        <v>98730146</v>
      </c>
      <c r="K23" s="92"/>
      <c r="L23" s="203">
        <v>123984340</v>
      </c>
    </row>
    <row r="24" spans="1:12" s="6" customFormat="1" ht="18.600000000000001" customHeight="1">
      <c r="A24" s="6" t="s">
        <v>115</v>
      </c>
      <c r="D24" s="7"/>
      <c r="F24" s="125"/>
      <c r="G24" s="92"/>
      <c r="H24" s="203"/>
      <c r="I24" s="92"/>
      <c r="J24" s="125"/>
      <c r="K24" s="92"/>
      <c r="L24" s="203"/>
    </row>
    <row r="25" spans="1:12" s="6" customFormat="1" ht="18.600000000000001" customHeight="1">
      <c r="B25" s="6" t="s">
        <v>114</v>
      </c>
      <c r="D25" s="7"/>
      <c r="F25" s="125">
        <v>46500</v>
      </c>
      <c r="G25" s="92"/>
      <c r="H25" s="203">
        <v>4225525</v>
      </c>
      <c r="I25" s="92"/>
      <c r="J25" s="125">
        <v>0</v>
      </c>
      <c r="K25" s="92"/>
      <c r="L25" s="203">
        <v>0</v>
      </c>
    </row>
    <row r="26" spans="1:12" s="6" customFormat="1" ht="18.600000000000001" customHeight="1">
      <c r="A26" s="6" t="s">
        <v>21</v>
      </c>
      <c r="D26" s="7"/>
      <c r="F26" s="127">
        <v>29575244</v>
      </c>
      <c r="G26" s="92"/>
      <c r="H26" s="205">
        <v>24439503</v>
      </c>
      <c r="I26" s="92"/>
      <c r="J26" s="127">
        <v>13253244</v>
      </c>
      <c r="K26" s="92"/>
      <c r="L26" s="205">
        <v>15226655</v>
      </c>
    </row>
    <row r="27" spans="1:12" s="6" customFormat="1" ht="18.600000000000001" customHeight="1">
      <c r="A27" s="6" t="s">
        <v>22</v>
      </c>
      <c r="D27" s="7"/>
      <c r="F27" s="127">
        <v>68590426</v>
      </c>
      <c r="G27" s="92"/>
      <c r="H27" s="205">
        <v>61664104</v>
      </c>
      <c r="I27" s="92"/>
      <c r="J27" s="127">
        <v>31598891</v>
      </c>
      <c r="K27" s="92"/>
      <c r="L27" s="205">
        <v>34700328</v>
      </c>
    </row>
    <row r="28" spans="1:12" s="6" customFormat="1" ht="18.600000000000001" customHeight="1">
      <c r="A28" s="6" t="s">
        <v>119</v>
      </c>
      <c r="D28" s="7"/>
      <c r="F28" s="127">
        <v>0</v>
      </c>
      <c r="G28" s="92"/>
      <c r="H28" s="205">
        <v>-3365674</v>
      </c>
      <c r="I28" s="92"/>
      <c r="J28" s="127">
        <v>0</v>
      </c>
      <c r="K28" s="92"/>
      <c r="L28" s="205">
        <v>-3365674</v>
      </c>
    </row>
    <row r="29" spans="1:12" s="6" customFormat="1" ht="18.600000000000001" customHeight="1">
      <c r="A29" s="6" t="s">
        <v>112</v>
      </c>
      <c r="D29" s="7">
        <v>12</v>
      </c>
      <c r="F29" s="126">
        <v>2373277</v>
      </c>
      <c r="G29" s="92"/>
      <c r="H29" s="204">
        <v>2410991</v>
      </c>
      <c r="I29" s="92"/>
      <c r="J29" s="126">
        <v>0</v>
      </c>
      <c r="K29" s="92"/>
      <c r="L29" s="204">
        <v>0</v>
      </c>
    </row>
    <row r="30" spans="1:12" s="6" customFormat="1" ht="6" customHeight="1">
      <c r="D30" s="7"/>
      <c r="F30" s="125"/>
      <c r="G30" s="97"/>
      <c r="H30" s="203"/>
      <c r="I30" s="97"/>
      <c r="J30" s="125"/>
      <c r="K30" s="97"/>
      <c r="L30" s="203"/>
    </row>
    <row r="31" spans="1:12" s="6" customFormat="1" ht="18.600000000000001" customHeight="1">
      <c r="A31" s="53" t="s">
        <v>59</v>
      </c>
      <c r="B31" s="53"/>
      <c r="D31" s="7"/>
      <c r="F31" s="126">
        <f>SUM(F22:F29)</f>
        <v>566544456</v>
      </c>
      <c r="G31" s="97"/>
      <c r="H31" s="204">
        <f>SUM(H22:H29)</f>
        <v>559279252</v>
      </c>
      <c r="I31" s="97"/>
      <c r="J31" s="126">
        <f>SUM(J22:J29)</f>
        <v>259581283</v>
      </c>
      <c r="K31" s="97"/>
      <c r="L31" s="204">
        <f>SUM(L22:L29)</f>
        <v>299140076</v>
      </c>
    </row>
    <row r="32" spans="1:12" s="6" customFormat="1" ht="8.1" customHeight="1">
      <c r="A32" s="53"/>
      <c r="B32" s="53"/>
      <c r="D32" s="7"/>
      <c r="F32" s="125"/>
      <c r="G32" s="97"/>
      <c r="H32" s="203"/>
      <c r="I32" s="97"/>
      <c r="J32" s="125"/>
      <c r="K32" s="97"/>
      <c r="L32" s="203"/>
    </row>
    <row r="33" spans="1:12" s="6" customFormat="1" ht="18.600000000000001" customHeight="1">
      <c r="A33" s="53" t="s">
        <v>176</v>
      </c>
      <c r="B33" s="53"/>
      <c r="C33" s="53"/>
      <c r="D33" s="46"/>
      <c r="E33" s="53"/>
      <c r="F33" s="125">
        <f>F18-F31</f>
        <v>-39393046</v>
      </c>
      <c r="G33" s="97"/>
      <c r="H33" s="203">
        <f>H18-H31</f>
        <v>-93924919</v>
      </c>
      <c r="I33" s="97"/>
      <c r="J33" s="125">
        <f>J18-J31</f>
        <v>-50150342</v>
      </c>
      <c r="K33" s="97"/>
      <c r="L33" s="203">
        <f>L18-L31</f>
        <v>-57786978</v>
      </c>
    </row>
    <row r="34" spans="1:12" s="6" customFormat="1" ht="18.600000000000001" customHeight="1">
      <c r="A34" s="6" t="s">
        <v>31</v>
      </c>
      <c r="D34" s="7"/>
      <c r="F34" s="124">
        <v>-13627698</v>
      </c>
      <c r="G34" s="97"/>
      <c r="H34" s="206">
        <v>-5518642</v>
      </c>
      <c r="I34" s="97"/>
      <c r="J34" s="124">
        <v>-12151252</v>
      </c>
      <c r="K34" s="97"/>
      <c r="L34" s="206">
        <v>-4992131</v>
      </c>
    </row>
    <row r="35" spans="1:12" s="6" customFormat="1" ht="6" customHeight="1">
      <c r="D35" s="7"/>
      <c r="F35" s="125"/>
      <c r="G35" s="97"/>
      <c r="H35" s="203"/>
      <c r="I35" s="97"/>
      <c r="J35" s="125"/>
      <c r="K35" s="97"/>
      <c r="L35" s="203"/>
    </row>
    <row r="36" spans="1:12" s="6" customFormat="1" ht="18.600000000000001" customHeight="1">
      <c r="A36" s="53" t="s">
        <v>177</v>
      </c>
      <c r="B36" s="53"/>
      <c r="D36" s="7"/>
      <c r="F36" s="125">
        <f>SUM(F33:F34)</f>
        <v>-53020744</v>
      </c>
      <c r="G36" s="97"/>
      <c r="H36" s="203">
        <f>SUM(H33:H34)</f>
        <v>-99443561</v>
      </c>
      <c r="I36" s="97"/>
      <c r="J36" s="125">
        <f>SUM(J33:J34)</f>
        <v>-62301594</v>
      </c>
      <c r="K36" s="97"/>
      <c r="L36" s="203">
        <f>SUM(L33:L34)</f>
        <v>-62779109</v>
      </c>
    </row>
    <row r="37" spans="1:12" s="6" customFormat="1" ht="18.600000000000001" customHeight="1">
      <c r="A37" s="6" t="s">
        <v>90</v>
      </c>
      <c r="D37" s="7">
        <v>20</v>
      </c>
      <c r="F37" s="124">
        <v>4518533</v>
      </c>
      <c r="G37" s="92"/>
      <c r="H37" s="206">
        <v>19912100</v>
      </c>
      <c r="I37" s="92"/>
      <c r="J37" s="124">
        <v>9271896</v>
      </c>
      <c r="K37" s="92"/>
      <c r="L37" s="206">
        <v>18396952</v>
      </c>
    </row>
    <row r="38" spans="1:12" s="6" customFormat="1" ht="6" customHeight="1">
      <c r="D38" s="7"/>
      <c r="F38" s="125"/>
      <c r="G38" s="97"/>
      <c r="H38" s="203"/>
      <c r="I38" s="97"/>
      <c r="J38" s="125"/>
      <c r="K38" s="97"/>
      <c r="L38" s="203"/>
    </row>
    <row r="39" spans="1:12" s="6" customFormat="1" ht="18.600000000000001" customHeight="1">
      <c r="A39" s="53" t="s">
        <v>178</v>
      </c>
      <c r="B39" s="53"/>
      <c r="C39" s="53"/>
      <c r="D39" s="46"/>
      <c r="E39" s="53"/>
      <c r="F39" s="125">
        <f>SUM(F36:F37)</f>
        <v>-48502211</v>
      </c>
      <c r="G39" s="97"/>
      <c r="H39" s="203">
        <f>SUM(H36:H37)</f>
        <v>-79531461</v>
      </c>
      <c r="I39" s="97"/>
      <c r="J39" s="125">
        <f>SUM(J36:J37)</f>
        <v>-53029698</v>
      </c>
      <c r="K39" s="97"/>
      <c r="L39" s="203">
        <f>SUM(L36:L37)</f>
        <v>-44382157</v>
      </c>
    </row>
    <row r="40" spans="1:12" ht="18.600000000000001" customHeight="1">
      <c r="A40" s="53" t="s">
        <v>144</v>
      </c>
      <c r="B40" s="53"/>
      <c r="C40" s="6"/>
      <c r="D40" s="7"/>
      <c r="E40" s="6"/>
      <c r="F40" s="126">
        <v>0</v>
      </c>
      <c r="G40" s="97"/>
      <c r="H40" s="204">
        <v>0</v>
      </c>
      <c r="I40" s="97"/>
      <c r="J40" s="126">
        <v>0</v>
      </c>
      <c r="K40" s="97"/>
      <c r="L40" s="204">
        <v>0</v>
      </c>
    </row>
    <row r="41" spans="1:12" s="6" customFormat="1" ht="6" customHeight="1">
      <c r="D41" s="7"/>
      <c r="F41" s="125"/>
      <c r="G41" s="97"/>
      <c r="H41" s="203"/>
      <c r="I41" s="97"/>
      <c r="J41" s="125"/>
      <c r="K41" s="97"/>
      <c r="L41" s="203"/>
    </row>
    <row r="42" spans="1:12" ht="18.600000000000001" customHeight="1" thickBot="1">
      <c r="A42" s="53" t="s">
        <v>179</v>
      </c>
      <c r="B42" s="53"/>
      <c r="C42" s="53"/>
      <c r="D42" s="46"/>
      <c r="E42" s="53"/>
      <c r="F42" s="128">
        <f>SUM(F39,F40)</f>
        <v>-48502211</v>
      </c>
      <c r="G42" s="97"/>
      <c r="H42" s="207">
        <f>SUM(H39,H40)</f>
        <v>-79531461</v>
      </c>
      <c r="I42" s="97"/>
      <c r="J42" s="128">
        <f>SUM(J39,J40)</f>
        <v>-53029698</v>
      </c>
      <c r="K42" s="97"/>
      <c r="L42" s="207">
        <f>SUM(L39,L40)</f>
        <v>-44382157</v>
      </c>
    </row>
    <row r="43" spans="1:12" ht="8.1" customHeight="1" thickTop="1">
      <c r="A43" s="53"/>
      <c r="B43" s="53"/>
      <c r="C43" s="53"/>
      <c r="D43" s="46"/>
      <c r="E43" s="53"/>
      <c r="F43" s="125"/>
      <c r="G43" s="97"/>
      <c r="H43" s="203"/>
      <c r="I43" s="97"/>
      <c r="J43" s="125"/>
      <c r="K43" s="97"/>
      <c r="L43" s="203"/>
    </row>
    <row r="44" spans="1:12" s="6" customFormat="1" ht="18.600000000000001" customHeight="1">
      <c r="A44" s="53" t="s">
        <v>128</v>
      </c>
      <c r="B44" s="53"/>
      <c r="C44" s="53"/>
      <c r="D44" s="46"/>
      <c r="E44" s="53"/>
      <c r="F44" s="125"/>
      <c r="G44" s="97"/>
      <c r="H44" s="203"/>
      <c r="I44" s="97"/>
      <c r="J44" s="125"/>
      <c r="K44" s="97"/>
      <c r="L44" s="203"/>
    </row>
    <row r="45" spans="1:12" s="6" customFormat="1" ht="18.600000000000001" customHeight="1">
      <c r="A45" s="6" t="s">
        <v>116</v>
      </c>
      <c r="D45" s="7"/>
      <c r="F45" s="125">
        <f>F42-F46</f>
        <v>-53028871</v>
      </c>
      <c r="G45" s="92"/>
      <c r="H45" s="203">
        <f>H42-H46</f>
        <v>-87335589</v>
      </c>
      <c r="I45" s="92"/>
      <c r="J45" s="125">
        <f>J42-J46</f>
        <v>-53029698</v>
      </c>
      <c r="K45" s="92"/>
      <c r="L45" s="203">
        <f>L42-L46</f>
        <v>-44382157</v>
      </c>
    </row>
    <row r="46" spans="1:12" s="6" customFormat="1" ht="18.600000000000001" customHeight="1">
      <c r="A46" s="6" t="s">
        <v>68</v>
      </c>
      <c r="D46" s="7"/>
      <c r="F46" s="124">
        <v>4526660</v>
      </c>
      <c r="G46" s="97"/>
      <c r="H46" s="206">
        <v>7804128</v>
      </c>
      <c r="I46" s="97"/>
      <c r="J46" s="124">
        <v>0</v>
      </c>
      <c r="K46" s="97"/>
      <c r="L46" s="206">
        <v>0</v>
      </c>
    </row>
    <row r="47" spans="1:12" s="6" customFormat="1" ht="6" customHeight="1">
      <c r="D47" s="7"/>
      <c r="F47" s="125"/>
      <c r="G47" s="97"/>
      <c r="H47" s="203"/>
      <c r="I47" s="97"/>
      <c r="J47" s="125"/>
      <c r="K47" s="97"/>
      <c r="L47" s="203"/>
    </row>
    <row r="48" spans="1:12" s="6" customFormat="1" ht="18.600000000000001" customHeight="1" thickBot="1">
      <c r="A48" s="53"/>
      <c r="B48" s="53"/>
      <c r="C48" s="53"/>
      <c r="D48" s="46"/>
      <c r="E48" s="53"/>
      <c r="F48" s="128">
        <f>SUM(F45:F46)</f>
        <v>-48502211</v>
      </c>
      <c r="G48" s="97"/>
      <c r="H48" s="207">
        <f>SUM(H45:H46)</f>
        <v>-79531461</v>
      </c>
      <c r="I48" s="97"/>
      <c r="J48" s="128">
        <f>SUM(J45:J46)</f>
        <v>-53029698</v>
      </c>
      <c r="K48" s="97"/>
      <c r="L48" s="207">
        <f>SUM(L45:L46)</f>
        <v>-44382157</v>
      </c>
    </row>
    <row r="49" spans="1:12" s="6" customFormat="1" ht="8.1" customHeight="1" thickTop="1">
      <c r="A49" s="53"/>
      <c r="B49" s="53"/>
      <c r="C49" s="53"/>
      <c r="D49" s="46"/>
      <c r="E49" s="53"/>
      <c r="F49" s="125"/>
      <c r="G49" s="97"/>
      <c r="H49" s="203"/>
      <c r="I49" s="97"/>
      <c r="J49" s="125"/>
      <c r="K49" s="97"/>
      <c r="L49" s="203"/>
    </row>
    <row r="50" spans="1:12" s="6" customFormat="1" ht="18.600000000000001" customHeight="1">
      <c r="A50" s="53" t="s">
        <v>129</v>
      </c>
      <c r="B50" s="53"/>
      <c r="C50" s="53"/>
      <c r="D50" s="46"/>
      <c r="E50" s="53"/>
      <c r="F50" s="125"/>
      <c r="G50" s="97"/>
      <c r="H50" s="203"/>
      <c r="I50" s="97"/>
      <c r="J50" s="125"/>
      <c r="K50" s="97"/>
      <c r="L50" s="203"/>
    </row>
    <row r="51" spans="1:12" s="6" customFormat="1" ht="18.600000000000001" customHeight="1">
      <c r="A51" s="6" t="s">
        <v>116</v>
      </c>
      <c r="D51" s="7"/>
      <c r="F51" s="125">
        <f>F45</f>
        <v>-53028871</v>
      </c>
      <c r="G51" s="92"/>
      <c r="H51" s="203">
        <f>H45</f>
        <v>-87335589</v>
      </c>
      <c r="I51" s="92"/>
      <c r="J51" s="125">
        <f>J45</f>
        <v>-53029698</v>
      </c>
      <c r="K51" s="92"/>
      <c r="L51" s="203">
        <f>L45</f>
        <v>-44382157</v>
      </c>
    </row>
    <row r="52" spans="1:12" s="6" customFormat="1" ht="18.600000000000001" customHeight="1">
      <c r="A52" s="6" t="s">
        <v>68</v>
      </c>
      <c r="D52" s="7"/>
      <c r="F52" s="124">
        <v>4526660</v>
      </c>
      <c r="G52" s="97"/>
      <c r="H52" s="206">
        <f>H46</f>
        <v>7804128</v>
      </c>
      <c r="I52" s="97"/>
      <c r="J52" s="124">
        <v>0</v>
      </c>
      <c r="K52" s="97"/>
      <c r="L52" s="206">
        <f>L46</f>
        <v>0</v>
      </c>
    </row>
    <row r="53" spans="1:12" s="6" customFormat="1" ht="6" customHeight="1">
      <c r="D53" s="7"/>
      <c r="F53" s="125"/>
      <c r="G53" s="97"/>
      <c r="H53" s="203"/>
      <c r="I53" s="97"/>
      <c r="J53" s="125"/>
      <c r="K53" s="97"/>
      <c r="L53" s="203"/>
    </row>
    <row r="54" spans="1:12" s="6" customFormat="1" ht="18.600000000000001" customHeight="1" thickBot="1">
      <c r="A54" s="53"/>
      <c r="B54" s="53"/>
      <c r="C54" s="53"/>
      <c r="D54" s="46"/>
      <c r="E54" s="53"/>
      <c r="F54" s="128">
        <f>SUM(F51:F52)</f>
        <v>-48502211</v>
      </c>
      <c r="G54" s="97"/>
      <c r="H54" s="207">
        <f>SUM(H51:H52)</f>
        <v>-79531461</v>
      </c>
      <c r="I54" s="97"/>
      <c r="J54" s="128">
        <f>SUM(J51:J52)</f>
        <v>-53029698</v>
      </c>
      <c r="K54" s="97"/>
      <c r="L54" s="207">
        <f>SUM(L51:L52)</f>
        <v>-44382157</v>
      </c>
    </row>
    <row r="55" spans="1:12" ht="8.1" customHeight="1" thickTop="1">
      <c r="A55" s="53"/>
      <c r="B55" s="53"/>
      <c r="C55" s="53"/>
      <c r="D55" s="46"/>
      <c r="E55" s="53"/>
      <c r="F55" s="125"/>
      <c r="G55" s="97"/>
      <c r="H55" s="203"/>
      <c r="I55" s="97"/>
      <c r="J55" s="125"/>
      <c r="K55" s="97"/>
      <c r="L55" s="203"/>
    </row>
    <row r="56" spans="1:12" ht="18.600000000000001" customHeight="1">
      <c r="A56" s="53" t="s">
        <v>180</v>
      </c>
      <c r="B56" s="53"/>
      <c r="C56" s="6"/>
      <c r="D56" s="7"/>
      <c r="E56" s="6"/>
      <c r="F56" s="55"/>
      <c r="G56" s="56"/>
      <c r="H56" s="202"/>
      <c r="I56" s="56"/>
      <c r="J56" s="55"/>
      <c r="K56" s="56"/>
      <c r="L56" s="202"/>
    </row>
    <row r="57" spans="1:12" ht="6" customHeight="1">
      <c r="A57" s="6"/>
      <c r="B57" s="6"/>
      <c r="C57" s="6"/>
      <c r="D57" s="7"/>
      <c r="E57" s="6"/>
      <c r="F57" s="55"/>
      <c r="G57" s="56"/>
      <c r="H57" s="202"/>
      <c r="I57" s="56"/>
      <c r="J57" s="55"/>
      <c r="K57" s="56"/>
      <c r="L57" s="202"/>
    </row>
    <row r="58" spans="1:12" ht="18.600000000000001" customHeight="1" thickBot="1">
      <c r="A58" s="6" t="s">
        <v>181</v>
      </c>
      <c r="B58" s="6"/>
      <c r="C58" s="53"/>
      <c r="D58" s="7">
        <v>5</v>
      </c>
      <c r="E58" s="53"/>
      <c r="F58" s="58">
        <v>-0.49</v>
      </c>
      <c r="G58" s="59"/>
      <c r="H58" s="211">
        <v>-0.80470486957642895</v>
      </c>
      <c r="I58" s="59"/>
      <c r="J58" s="58">
        <v>-0.49</v>
      </c>
      <c r="K58" s="59"/>
      <c r="L58" s="211">
        <v>-0.41</v>
      </c>
    </row>
    <row r="59" spans="1:12" ht="20.399999999999999" thickTop="1">
      <c r="A59" s="6"/>
      <c r="B59" s="6"/>
      <c r="C59" s="53"/>
      <c r="D59" s="7"/>
      <c r="E59" s="53"/>
      <c r="F59" s="151"/>
      <c r="G59" s="59"/>
      <c r="H59" s="212"/>
      <c r="I59" s="59"/>
      <c r="J59" s="151"/>
      <c r="K59" s="59"/>
      <c r="L59" s="212"/>
    </row>
    <row r="60" spans="1:12" ht="19.8">
      <c r="A60" s="6"/>
      <c r="B60" s="6"/>
      <c r="C60" s="53"/>
      <c r="D60" s="7"/>
      <c r="E60" s="53"/>
      <c r="F60" s="151"/>
      <c r="G60" s="59"/>
      <c r="H60" s="212"/>
      <c r="I60" s="59"/>
      <c r="J60" s="151"/>
      <c r="K60" s="59"/>
      <c r="L60" s="212"/>
    </row>
    <row r="61" spans="1:12" ht="19.8">
      <c r="A61" s="6"/>
      <c r="B61" s="6"/>
      <c r="C61" s="53"/>
      <c r="D61" s="7"/>
      <c r="E61" s="53"/>
      <c r="F61" s="151"/>
      <c r="G61" s="59"/>
      <c r="H61" s="212"/>
      <c r="I61" s="59"/>
      <c r="J61" s="151"/>
      <c r="K61" s="59"/>
      <c r="L61" s="212"/>
    </row>
    <row r="62" spans="1:12" ht="19.8">
      <c r="A62" s="6"/>
      <c r="B62" s="6"/>
      <c r="C62" s="53"/>
      <c r="D62" s="7"/>
      <c r="E62" s="53"/>
      <c r="F62" s="151"/>
      <c r="G62" s="59"/>
      <c r="H62" s="212"/>
      <c r="I62" s="59"/>
      <c r="J62" s="151"/>
      <c r="K62" s="59"/>
      <c r="L62" s="212"/>
    </row>
    <row r="63" spans="1:12" ht="13.5" customHeight="1">
      <c r="A63" s="6"/>
      <c r="B63" s="6"/>
      <c r="C63" s="53"/>
      <c r="D63" s="7"/>
      <c r="E63" s="53"/>
      <c r="F63" s="151"/>
      <c r="G63" s="59"/>
      <c r="H63" s="212"/>
      <c r="I63" s="59"/>
      <c r="J63" s="151"/>
      <c r="K63" s="59"/>
      <c r="L63" s="212"/>
    </row>
    <row r="64" spans="1:12" s="6" customFormat="1" ht="21.75" customHeight="1">
      <c r="A64" s="8" t="str">
        <f>'PL 5 (3M)'!A65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4" s="8"/>
      <c r="C64" s="60"/>
      <c r="D64" s="60"/>
      <c r="E64" s="60"/>
      <c r="F64" s="60"/>
      <c r="G64" s="60"/>
      <c r="H64" s="209"/>
      <c r="I64" s="60"/>
      <c r="J64" s="60"/>
      <c r="K64" s="60"/>
      <c r="L64" s="209"/>
    </row>
  </sheetData>
  <mergeCells count="2">
    <mergeCell ref="F5:H5"/>
    <mergeCell ref="J5:L5"/>
  </mergeCells>
  <pageMargins left="0.8" right="0.5" top="0.5" bottom="0.6" header="0.49" footer="0.4"/>
  <pageSetup paperSize="256" scale="80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3989F-8075-4D8E-B634-44DC0D56E97B}">
  <sheetPr>
    <tabColor rgb="FFFFC000"/>
  </sheetPr>
  <dimension ref="A1:P33"/>
  <sheetViews>
    <sheetView zoomScaleNormal="100" zoomScaleSheetLayoutView="100" workbookViewId="0">
      <selection activeCell="O14" sqref="O14"/>
    </sheetView>
  </sheetViews>
  <sheetFormatPr defaultColWidth="9.33203125" defaultRowHeight="21.75" customHeight="1"/>
  <cols>
    <col min="1" max="1" width="47.5546875" style="12" customWidth="1"/>
    <col min="2" max="2" width="7.6640625" style="12" customWidth="1"/>
    <col min="3" max="3" width="0.88671875" style="40" customWidth="1"/>
    <col min="4" max="4" width="11.33203125" style="40" customWidth="1"/>
    <col min="5" max="5" width="0.88671875" style="40" customWidth="1"/>
    <col min="6" max="6" width="12.33203125" style="40" customWidth="1"/>
    <col min="7" max="7" width="0.88671875" style="40" customWidth="1"/>
    <col min="8" max="8" width="16.109375" style="40" customWidth="1"/>
    <col min="9" max="9" width="0.88671875" style="40" customWidth="1"/>
    <col min="10" max="10" width="13.33203125" style="40" customWidth="1"/>
    <col min="11" max="11" width="0.88671875" style="40" customWidth="1"/>
    <col min="12" max="12" width="13.88671875" style="40" bestFit="1" customWidth="1"/>
    <col min="13" max="13" width="0.88671875" style="40" customWidth="1"/>
    <col min="14" max="14" width="12.6640625" style="40" customWidth="1"/>
    <col min="15" max="15" width="0.88671875" style="40" customWidth="1"/>
    <col min="16" max="16" width="12" style="40" customWidth="1"/>
    <col min="17" max="218" width="9.33203125" style="12"/>
    <col min="219" max="219" width="46.5546875" style="12" customWidth="1"/>
    <col min="220" max="220" width="7.33203125" style="12" bestFit="1" customWidth="1"/>
    <col min="221" max="221" width="0.6640625" style="12" customWidth="1"/>
    <col min="222" max="222" width="14.6640625" style="12" customWidth="1"/>
    <col min="223" max="223" width="0.6640625" style="12" customWidth="1"/>
    <col min="224" max="224" width="14.6640625" style="12" customWidth="1"/>
    <col min="225" max="225" width="0.6640625" style="12" customWidth="1"/>
    <col min="226" max="226" width="14.6640625" style="12" customWidth="1"/>
    <col min="227" max="227" width="0.6640625" style="12" customWidth="1"/>
    <col min="228" max="228" width="16.6640625" style="12" bestFit="1" customWidth="1"/>
    <col min="229" max="229" width="0.6640625" style="12" customWidth="1"/>
    <col min="230" max="230" width="14.33203125" style="12" bestFit="1" customWidth="1"/>
    <col min="231" max="231" width="0.6640625" style="12" customWidth="1"/>
    <col min="232" max="232" width="14.33203125" style="12" bestFit="1" customWidth="1"/>
    <col min="233" max="233" width="0.6640625" style="12" customWidth="1"/>
    <col min="234" max="234" width="14.33203125" style="12" bestFit="1" customWidth="1"/>
    <col min="235" max="235" width="0.6640625" style="12" customWidth="1"/>
    <col min="236" max="236" width="15.5546875" style="12" customWidth="1"/>
    <col min="237" max="474" width="9.33203125" style="12"/>
    <col min="475" max="475" width="46.5546875" style="12" customWidth="1"/>
    <col min="476" max="476" width="7.33203125" style="12" bestFit="1" customWidth="1"/>
    <col min="477" max="477" width="0.6640625" style="12" customWidth="1"/>
    <col min="478" max="478" width="14.6640625" style="12" customWidth="1"/>
    <col min="479" max="479" width="0.6640625" style="12" customWidth="1"/>
    <col min="480" max="480" width="14.6640625" style="12" customWidth="1"/>
    <col min="481" max="481" width="0.6640625" style="12" customWidth="1"/>
    <col min="482" max="482" width="14.6640625" style="12" customWidth="1"/>
    <col min="483" max="483" width="0.6640625" style="12" customWidth="1"/>
    <col min="484" max="484" width="16.6640625" style="12" bestFit="1" customWidth="1"/>
    <col min="485" max="485" width="0.6640625" style="12" customWidth="1"/>
    <col min="486" max="486" width="14.33203125" style="12" bestFit="1" customWidth="1"/>
    <col min="487" max="487" width="0.6640625" style="12" customWidth="1"/>
    <col min="488" max="488" width="14.33203125" style="12" bestFit="1" customWidth="1"/>
    <col min="489" max="489" width="0.6640625" style="12" customWidth="1"/>
    <col min="490" max="490" width="14.33203125" style="12" bestFit="1" customWidth="1"/>
    <col min="491" max="491" width="0.6640625" style="12" customWidth="1"/>
    <col min="492" max="492" width="15.5546875" style="12" customWidth="1"/>
    <col min="493" max="730" width="9.33203125" style="12"/>
    <col min="731" max="731" width="46.5546875" style="12" customWidth="1"/>
    <col min="732" max="732" width="7.33203125" style="12" bestFit="1" customWidth="1"/>
    <col min="733" max="733" width="0.6640625" style="12" customWidth="1"/>
    <col min="734" max="734" width="14.6640625" style="12" customWidth="1"/>
    <col min="735" max="735" width="0.6640625" style="12" customWidth="1"/>
    <col min="736" max="736" width="14.6640625" style="12" customWidth="1"/>
    <col min="737" max="737" width="0.6640625" style="12" customWidth="1"/>
    <col min="738" max="738" width="14.6640625" style="12" customWidth="1"/>
    <col min="739" max="739" width="0.6640625" style="12" customWidth="1"/>
    <col min="740" max="740" width="16.6640625" style="12" bestFit="1" customWidth="1"/>
    <col min="741" max="741" width="0.6640625" style="12" customWidth="1"/>
    <col min="742" max="742" width="14.33203125" style="12" bestFit="1" customWidth="1"/>
    <col min="743" max="743" width="0.6640625" style="12" customWidth="1"/>
    <col min="744" max="744" width="14.33203125" style="12" bestFit="1" customWidth="1"/>
    <col min="745" max="745" width="0.6640625" style="12" customWidth="1"/>
    <col min="746" max="746" width="14.33203125" style="12" bestFit="1" customWidth="1"/>
    <col min="747" max="747" width="0.6640625" style="12" customWidth="1"/>
    <col min="748" max="748" width="15.5546875" style="12" customWidth="1"/>
    <col min="749" max="986" width="9.33203125" style="12"/>
    <col min="987" max="987" width="46.5546875" style="12" customWidth="1"/>
    <col min="988" max="988" width="7.33203125" style="12" bestFit="1" customWidth="1"/>
    <col min="989" max="989" width="0.6640625" style="12" customWidth="1"/>
    <col min="990" max="990" width="14.6640625" style="12" customWidth="1"/>
    <col min="991" max="991" width="0.6640625" style="12" customWidth="1"/>
    <col min="992" max="992" width="14.6640625" style="12" customWidth="1"/>
    <col min="993" max="993" width="0.6640625" style="12" customWidth="1"/>
    <col min="994" max="994" width="14.6640625" style="12" customWidth="1"/>
    <col min="995" max="995" width="0.6640625" style="12" customWidth="1"/>
    <col min="996" max="996" width="16.6640625" style="12" bestFit="1" customWidth="1"/>
    <col min="997" max="997" width="0.6640625" style="12" customWidth="1"/>
    <col min="998" max="998" width="14.33203125" style="12" bestFit="1" customWidth="1"/>
    <col min="999" max="999" width="0.6640625" style="12" customWidth="1"/>
    <col min="1000" max="1000" width="14.33203125" style="12" bestFit="1" customWidth="1"/>
    <col min="1001" max="1001" width="0.6640625" style="12" customWidth="1"/>
    <col min="1002" max="1002" width="14.33203125" style="12" bestFit="1" customWidth="1"/>
    <col min="1003" max="1003" width="0.6640625" style="12" customWidth="1"/>
    <col min="1004" max="1004" width="15.5546875" style="12" customWidth="1"/>
    <col min="1005" max="1242" width="9.33203125" style="12"/>
    <col min="1243" max="1243" width="46.5546875" style="12" customWidth="1"/>
    <col min="1244" max="1244" width="7.33203125" style="12" bestFit="1" customWidth="1"/>
    <col min="1245" max="1245" width="0.6640625" style="12" customWidth="1"/>
    <col min="1246" max="1246" width="14.6640625" style="12" customWidth="1"/>
    <col min="1247" max="1247" width="0.6640625" style="12" customWidth="1"/>
    <col min="1248" max="1248" width="14.6640625" style="12" customWidth="1"/>
    <col min="1249" max="1249" width="0.6640625" style="12" customWidth="1"/>
    <col min="1250" max="1250" width="14.6640625" style="12" customWidth="1"/>
    <col min="1251" max="1251" width="0.6640625" style="12" customWidth="1"/>
    <col min="1252" max="1252" width="16.6640625" style="12" bestFit="1" customWidth="1"/>
    <col min="1253" max="1253" width="0.6640625" style="12" customWidth="1"/>
    <col min="1254" max="1254" width="14.33203125" style="12" bestFit="1" customWidth="1"/>
    <col min="1255" max="1255" width="0.6640625" style="12" customWidth="1"/>
    <col min="1256" max="1256" width="14.33203125" style="12" bestFit="1" customWidth="1"/>
    <col min="1257" max="1257" width="0.6640625" style="12" customWidth="1"/>
    <col min="1258" max="1258" width="14.33203125" style="12" bestFit="1" customWidth="1"/>
    <col min="1259" max="1259" width="0.6640625" style="12" customWidth="1"/>
    <col min="1260" max="1260" width="15.5546875" style="12" customWidth="1"/>
    <col min="1261" max="1498" width="9.33203125" style="12"/>
    <col min="1499" max="1499" width="46.5546875" style="12" customWidth="1"/>
    <col min="1500" max="1500" width="7.33203125" style="12" bestFit="1" customWidth="1"/>
    <col min="1501" max="1501" width="0.6640625" style="12" customWidth="1"/>
    <col min="1502" max="1502" width="14.6640625" style="12" customWidth="1"/>
    <col min="1503" max="1503" width="0.6640625" style="12" customWidth="1"/>
    <col min="1504" max="1504" width="14.6640625" style="12" customWidth="1"/>
    <col min="1505" max="1505" width="0.6640625" style="12" customWidth="1"/>
    <col min="1506" max="1506" width="14.6640625" style="12" customWidth="1"/>
    <col min="1507" max="1507" width="0.6640625" style="12" customWidth="1"/>
    <col min="1508" max="1508" width="16.6640625" style="12" bestFit="1" customWidth="1"/>
    <col min="1509" max="1509" width="0.6640625" style="12" customWidth="1"/>
    <col min="1510" max="1510" width="14.33203125" style="12" bestFit="1" customWidth="1"/>
    <col min="1511" max="1511" width="0.6640625" style="12" customWidth="1"/>
    <col min="1512" max="1512" width="14.33203125" style="12" bestFit="1" customWidth="1"/>
    <col min="1513" max="1513" width="0.6640625" style="12" customWidth="1"/>
    <col min="1514" max="1514" width="14.33203125" style="12" bestFit="1" customWidth="1"/>
    <col min="1515" max="1515" width="0.6640625" style="12" customWidth="1"/>
    <col min="1516" max="1516" width="15.5546875" style="12" customWidth="1"/>
    <col min="1517" max="1754" width="9.33203125" style="12"/>
    <col min="1755" max="1755" width="46.5546875" style="12" customWidth="1"/>
    <col min="1756" max="1756" width="7.33203125" style="12" bestFit="1" customWidth="1"/>
    <col min="1757" max="1757" width="0.6640625" style="12" customWidth="1"/>
    <col min="1758" max="1758" width="14.6640625" style="12" customWidth="1"/>
    <col min="1759" max="1759" width="0.6640625" style="12" customWidth="1"/>
    <col min="1760" max="1760" width="14.6640625" style="12" customWidth="1"/>
    <col min="1761" max="1761" width="0.6640625" style="12" customWidth="1"/>
    <col min="1762" max="1762" width="14.6640625" style="12" customWidth="1"/>
    <col min="1763" max="1763" width="0.6640625" style="12" customWidth="1"/>
    <col min="1764" max="1764" width="16.6640625" style="12" bestFit="1" customWidth="1"/>
    <col min="1765" max="1765" width="0.6640625" style="12" customWidth="1"/>
    <col min="1766" max="1766" width="14.33203125" style="12" bestFit="1" customWidth="1"/>
    <col min="1767" max="1767" width="0.6640625" style="12" customWidth="1"/>
    <col min="1768" max="1768" width="14.33203125" style="12" bestFit="1" customWidth="1"/>
    <col min="1769" max="1769" width="0.6640625" style="12" customWidth="1"/>
    <col min="1770" max="1770" width="14.33203125" style="12" bestFit="1" customWidth="1"/>
    <col min="1771" max="1771" width="0.6640625" style="12" customWidth="1"/>
    <col min="1772" max="1772" width="15.5546875" style="12" customWidth="1"/>
    <col min="1773" max="2010" width="9.33203125" style="12"/>
    <col min="2011" max="2011" width="46.5546875" style="12" customWidth="1"/>
    <col min="2012" max="2012" width="7.33203125" style="12" bestFit="1" customWidth="1"/>
    <col min="2013" max="2013" width="0.6640625" style="12" customWidth="1"/>
    <col min="2014" max="2014" width="14.6640625" style="12" customWidth="1"/>
    <col min="2015" max="2015" width="0.6640625" style="12" customWidth="1"/>
    <col min="2016" max="2016" width="14.6640625" style="12" customWidth="1"/>
    <col min="2017" max="2017" width="0.6640625" style="12" customWidth="1"/>
    <col min="2018" max="2018" width="14.6640625" style="12" customWidth="1"/>
    <col min="2019" max="2019" width="0.6640625" style="12" customWidth="1"/>
    <col min="2020" max="2020" width="16.6640625" style="12" bestFit="1" customWidth="1"/>
    <col min="2021" max="2021" width="0.6640625" style="12" customWidth="1"/>
    <col min="2022" max="2022" width="14.33203125" style="12" bestFit="1" customWidth="1"/>
    <col min="2023" max="2023" width="0.6640625" style="12" customWidth="1"/>
    <col min="2024" max="2024" width="14.33203125" style="12" bestFit="1" customWidth="1"/>
    <col min="2025" max="2025" width="0.6640625" style="12" customWidth="1"/>
    <col min="2026" max="2026" width="14.33203125" style="12" bestFit="1" customWidth="1"/>
    <col min="2027" max="2027" width="0.6640625" style="12" customWidth="1"/>
    <col min="2028" max="2028" width="15.5546875" style="12" customWidth="1"/>
    <col min="2029" max="2266" width="9.33203125" style="12"/>
    <col min="2267" max="2267" width="46.5546875" style="12" customWidth="1"/>
    <col min="2268" max="2268" width="7.33203125" style="12" bestFit="1" customWidth="1"/>
    <col min="2269" max="2269" width="0.6640625" style="12" customWidth="1"/>
    <col min="2270" max="2270" width="14.6640625" style="12" customWidth="1"/>
    <col min="2271" max="2271" width="0.6640625" style="12" customWidth="1"/>
    <col min="2272" max="2272" width="14.6640625" style="12" customWidth="1"/>
    <col min="2273" max="2273" width="0.6640625" style="12" customWidth="1"/>
    <col min="2274" max="2274" width="14.6640625" style="12" customWidth="1"/>
    <col min="2275" max="2275" width="0.6640625" style="12" customWidth="1"/>
    <col min="2276" max="2276" width="16.6640625" style="12" bestFit="1" customWidth="1"/>
    <col min="2277" max="2277" width="0.6640625" style="12" customWidth="1"/>
    <col min="2278" max="2278" width="14.33203125" style="12" bestFit="1" customWidth="1"/>
    <col min="2279" max="2279" width="0.6640625" style="12" customWidth="1"/>
    <col min="2280" max="2280" width="14.33203125" style="12" bestFit="1" customWidth="1"/>
    <col min="2281" max="2281" width="0.6640625" style="12" customWidth="1"/>
    <col min="2282" max="2282" width="14.33203125" style="12" bestFit="1" customWidth="1"/>
    <col min="2283" max="2283" width="0.6640625" style="12" customWidth="1"/>
    <col min="2284" max="2284" width="15.5546875" style="12" customWidth="1"/>
    <col min="2285" max="2522" width="9.33203125" style="12"/>
    <col min="2523" max="2523" width="46.5546875" style="12" customWidth="1"/>
    <col min="2524" max="2524" width="7.33203125" style="12" bestFit="1" customWidth="1"/>
    <col min="2525" max="2525" width="0.6640625" style="12" customWidth="1"/>
    <col min="2526" max="2526" width="14.6640625" style="12" customWidth="1"/>
    <col min="2527" max="2527" width="0.6640625" style="12" customWidth="1"/>
    <col min="2528" max="2528" width="14.6640625" style="12" customWidth="1"/>
    <col min="2529" max="2529" width="0.6640625" style="12" customWidth="1"/>
    <col min="2530" max="2530" width="14.6640625" style="12" customWidth="1"/>
    <col min="2531" max="2531" width="0.6640625" style="12" customWidth="1"/>
    <col min="2532" max="2532" width="16.6640625" style="12" bestFit="1" customWidth="1"/>
    <col min="2533" max="2533" width="0.6640625" style="12" customWidth="1"/>
    <col min="2534" max="2534" width="14.33203125" style="12" bestFit="1" customWidth="1"/>
    <col min="2535" max="2535" width="0.6640625" style="12" customWidth="1"/>
    <col min="2536" max="2536" width="14.33203125" style="12" bestFit="1" customWidth="1"/>
    <col min="2537" max="2537" width="0.6640625" style="12" customWidth="1"/>
    <col min="2538" max="2538" width="14.33203125" style="12" bestFit="1" customWidth="1"/>
    <col min="2539" max="2539" width="0.6640625" style="12" customWidth="1"/>
    <col min="2540" max="2540" width="15.5546875" style="12" customWidth="1"/>
    <col min="2541" max="2778" width="9.33203125" style="12"/>
    <col min="2779" max="2779" width="46.5546875" style="12" customWidth="1"/>
    <col min="2780" max="2780" width="7.33203125" style="12" bestFit="1" customWidth="1"/>
    <col min="2781" max="2781" width="0.6640625" style="12" customWidth="1"/>
    <col min="2782" max="2782" width="14.6640625" style="12" customWidth="1"/>
    <col min="2783" max="2783" width="0.6640625" style="12" customWidth="1"/>
    <col min="2784" max="2784" width="14.6640625" style="12" customWidth="1"/>
    <col min="2785" max="2785" width="0.6640625" style="12" customWidth="1"/>
    <col min="2786" max="2786" width="14.6640625" style="12" customWidth="1"/>
    <col min="2787" max="2787" width="0.6640625" style="12" customWidth="1"/>
    <col min="2788" max="2788" width="16.6640625" style="12" bestFit="1" customWidth="1"/>
    <col min="2789" max="2789" width="0.6640625" style="12" customWidth="1"/>
    <col min="2790" max="2790" width="14.33203125" style="12" bestFit="1" customWidth="1"/>
    <col min="2791" max="2791" width="0.6640625" style="12" customWidth="1"/>
    <col min="2792" max="2792" width="14.33203125" style="12" bestFit="1" customWidth="1"/>
    <col min="2793" max="2793" width="0.6640625" style="12" customWidth="1"/>
    <col min="2794" max="2794" width="14.33203125" style="12" bestFit="1" customWidth="1"/>
    <col min="2795" max="2795" width="0.6640625" style="12" customWidth="1"/>
    <col min="2796" max="2796" width="15.5546875" style="12" customWidth="1"/>
    <col min="2797" max="3034" width="9.33203125" style="12"/>
    <col min="3035" max="3035" width="46.5546875" style="12" customWidth="1"/>
    <col min="3036" max="3036" width="7.33203125" style="12" bestFit="1" customWidth="1"/>
    <col min="3037" max="3037" width="0.6640625" style="12" customWidth="1"/>
    <col min="3038" max="3038" width="14.6640625" style="12" customWidth="1"/>
    <col min="3039" max="3039" width="0.6640625" style="12" customWidth="1"/>
    <col min="3040" max="3040" width="14.6640625" style="12" customWidth="1"/>
    <col min="3041" max="3041" width="0.6640625" style="12" customWidth="1"/>
    <col min="3042" max="3042" width="14.6640625" style="12" customWidth="1"/>
    <col min="3043" max="3043" width="0.6640625" style="12" customWidth="1"/>
    <col min="3044" max="3044" width="16.6640625" style="12" bestFit="1" customWidth="1"/>
    <col min="3045" max="3045" width="0.6640625" style="12" customWidth="1"/>
    <col min="3046" max="3046" width="14.33203125" style="12" bestFit="1" customWidth="1"/>
    <col min="3047" max="3047" width="0.6640625" style="12" customWidth="1"/>
    <col min="3048" max="3048" width="14.33203125" style="12" bestFit="1" customWidth="1"/>
    <col min="3049" max="3049" width="0.6640625" style="12" customWidth="1"/>
    <col min="3050" max="3050" width="14.33203125" style="12" bestFit="1" customWidth="1"/>
    <col min="3051" max="3051" width="0.6640625" style="12" customWidth="1"/>
    <col min="3052" max="3052" width="15.5546875" style="12" customWidth="1"/>
    <col min="3053" max="3290" width="9.33203125" style="12"/>
    <col min="3291" max="3291" width="46.5546875" style="12" customWidth="1"/>
    <col min="3292" max="3292" width="7.33203125" style="12" bestFit="1" customWidth="1"/>
    <col min="3293" max="3293" width="0.6640625" style="12" customWidth="1"/>
    <col min="3294" max="3294" width="14.6640625" style="12" customWidth="1"/>
    <col min="3295" max="3295" width="0.6640625" style="12" customWidth="1"/>
    <col min="3296" max="3296" width="14.6640625" style="12" customWidth="1"/>
    <col min="3297" max="3297" width="0.6640625" style="12" customWidth="1"/>
    <col min="3298" max="3298" width="14.6640625" style="12" customWidth="1"/>
    <col min="3299" max="3299" width="0.6640625" style="12" customWidth="1"/>
    <col min="3300" max="3300" width="16.6640625" style="12" bestFit="1" customWidth="1"/>
    <col min="3301" max="3301" width="0.6640625" style="12" customWidth="1"/>
    <col min="3302" max="3302" width="14.33203125" style="12" bestFit="1" customWidth="1"/>
    <col min="3303" max="3303" width="0.6640625" style="12" customWidth="1"/>
    <col min="3304" max="3304" width="14.33203125" style="12" bestFit="1" customWidth="1"/>
    <col min="3305" max="3305" width="0.6640625" style="12" customWidth="1"/>
    <col min="3306" max="3306" width="14.33203125" style="12" bestFit="1" customWidth="1"/>
    <col min="3307" max="3307" width="0.6640625" style="12" customWidth="1"/>
    <col min="3308" max="3308" width="15.5546875" style="12" customWidth="1"/>
    <col min="3309" max="3546" width="9.33203125" style="12"/>
    <col min="3547" max="3547" width="46.5546875" style="12" customWidth="1"/>
    <col min="3548" max="3548" width="7.33203125" style="12" bestFit="1" customWidth="1"/>
    <col min="3549" max="3549" width="0.6640625" style="12" customWidth="1"/>
    <col min="3550" max="3550" width="14.6640625" style="12" customWidth="1"/>
    <col min="3551" max="3551" width="0.6640625" style="12" customWidth="1"/>
    <col min="3552" max="3552" width="14.6640625" style="12" customWidth="1"/>
    <col min="3553" max="3553" width="0.6640625" style="12" customWidth="1"/>
    <col min="3554" max="3554" width="14.6640625" style="12" customWidth="1"/>
    <col min="3555" max="3555" width="0.6640625" style="12" customWidth="1"/>
    <col min="3556" max="3556" width="16.6640625" style="12" bestFit="1" customWidth="1"/>
    <col min="3557" max="3557" width="0.6640625" style="12" customWidth="1"/>
    <col min="3558" max="3558" width="14.33203125" style="12" bestFit="1" customWidth="1"/>
    <col min="3559" max="3559" width="0.6640625" style="12" customWidth="1"/>
    <col min="3560" max="3560" width="14.33203125" style="12" bestFit="1" customWidth="1"/>
    <col min="3561" max="3561" width="0.6640625" style="12" customWidth="1"/>
    <col min="3562" max="3562" width="14.33203125" style="12" bestFit="1" customWidth="1"/>
    <col min="3563" max="3563" width="0.6640625" style="12" customWidth="1"/>
    <col min="3564" max="3564" width="15.5546875" style="12" customWidth="1"/>
    <col min="3565" max="3802" width="9.33203125" style="12"/>
    <col min="3803" max="3803" width="46.5546875" style="12" customWidth="1"/>
    <col min="3804" max="3804" width="7.33203125" style="12" bestFit="1" customWidth="1"/>
    <col min="3805" max="3805" width="0.6640625" style="12" customWidth="1"/>
    <col min="3806" max="3806" width="14.6640625" style="12" customWidth="1"/>
    <col min="3807" max="3807" width="0.6640625" style="12" customWidth="1"/>
    <col min="3808" max="3808" width="14.6640625" style="12" customWidth="1"/>
    <col min="3809" max="3809" width="0.6640625" style="12" customWidth="1"/>
    <col min="3810" max="3810" width="14.6640625" style="12" customWidth="1"/>
    <col min="3811" max="3811" width="0.6640625" style="12" customWidth="1"/>
    <col min="3812" max="3812" width="16.6640625" style="12" bestFit="1" customWidth="1"/>
    <col min="3813" max="3813" width="0.6640625" style="12" customWidth="1"/>
    <col min="3814" max="3814" width="14.33203125" style="12" bestFit="1" customWidth="1"/>
    <col min="3815" max="3815" width="0.6640625" style="12" customWidth="1"/>
    <col min="3816" max="3816" width="14.33203125" style="12" bestFit="1" customWidth="1"/>
    <col min="3817" max="3817" width="0.6640625" style="12" customWidth="1"/>
    <col min="3818" max="3818" width="14.33203125" style="12" bestFit="1" customWidth="1"/>
    <col min="3819" max="3819" width="0.6640625" style="12" customWidth="1"/>
    <col min="3820" max="3820" width="15.5546875" style="12" customWidth="1"/>
    <col min="3821" max="4058" width="9.33203125" style="12"/>
    <col min="4059" max="4059" width="46.5546875" style="12" customWidth="1"/>
    <col min="4060" max="4060" width="7.33203125" style="12" bestFit="1" customWidth="1"/>
    <col min="4061" max="4061" width="0.6640625" style="12" customWidth="1"/>
    <col min="4062" max="4062" width="14.6640625" style="12" customWidth="1"/>
    <col min="4063" max="4063" width="0.6640625" style="12" customWidth="1"/>
    <col min="4064" max="4064" width="14.6640625" style="12" customWidth="1"/>
    <col min="4065" max="4065" width="0.6640625" style="12" customWidth="1"/>
    <col min="4066" max="4066" width="14.6640625" style="12" customWidth="1"/>
    <col min="4067" max="4067" width="0.6640625" style="12" customWidth="1"/>
    <col min="4068" max="4068" width="16.6640625" style="12" bestFit="1" customWidth="1"/>
    <col min="4069" max="4069" width="0.6640625" style="12" customWidth="1"/>
    <col min="4070" max="4070" width="14.33203125" style="12" bestFit="1" customWidth="1"/>
    <col min="4071" max="4071" width="0.6640625" style="12" customWidth="1"/>
    <col min="4072" max="4072" width="14.33203125" style="12" bestFit="1" customWidth="1"/>
    <col min="4073" max="4073" width="0.6640625" style="12" customWidth="1"/>
    <col min="4074" max="4074" width="14.33203125" style="12" bestFit="1" customWidth="1"/>
    <col min="4075" max="4075" width="0.6640625" style="12" customWidth="1"/>
    <col min="4076" max="4076" width="15.5546875" style="12" customWidth="1"/>
    <col min="4077" max="4314" width="9.33203125" style="12"/>
    <col min="4315" max="4315" width="46.5546875" style="12" customWidth="1"/>
    <col min="4316" max="4316" width="7.33203125" style="12" bestFit="1" customWidth="1"/>
    <col min="4317" max="4317" width="0.6640625" style="12" customWidth="1"/>
    <col min="4318" max="4318" width="14.6640625" style="12" customWidth="1"/>
    <col min="4319" max="4319" width="0.6640625" style="12" customWidth="1"/>
    <col min="4320" max="4320" width="14.6640625" style="12" customWidth="1"/>
    <col min="4321" max="4321" width="0.6640625" style="12" customWidth="1"/>
    <col min="4322" max="4322" width="14.6640625" style="12" customWidth="1"/>
    <col min="4323" max="4323" width="0.6640625" style="12" customWidth="1"/>
    <col min="4324" max="4324" width="16.6640625" style="12" bestFit="1" customWidth="1"/>
    <col min="4325" max="4325" width="0.6640625" style="12" customWidth="1"/>
    <col min="4326" max="4326" width="14.33203125" style="12" bestFit="1" customWidth="1"/>
    <col min="4327" max="4327" width="0.6640625" style="12" customWidth="1"/>
    <col min="4328" max="4328" width="14.33203125" style="12" bestFit="1" customWidth="1"/>
    <col min="4329" max="4329" width="0.6640625" style="12" customWidth="1"/>
    <col min="4330" max="4330" width="14.33203125" style="12" bestFit="1" customWidth="1"/>
    <col min="4331" max="4331" width="0.6640625" style="12" customWidth="1"/>
    <col min="4332" max="4332" width="15.5546875" style="12" customWidth="1"/>
    <col min="4333" max="4570" width="9.33203125" style="12"/>
    <col min="4571" max="4571" width="46.5546875" style="12" customWidth="1"/>
    <col min="4572" max="4572" width="7.33203125" style="12" bestFit="1" customWidth="1"/>
    <col min="4573" max="4573" width="0.6640625" style="12" customWidth="1"/>
    <col min="4574" max="4574" width="14.6640625" style="12" customWidth="1"/>
    <col min="4575" max="4575" width="0.6640625" style="12" customWidth="1"/>
    <col min="4576" max="4576" width="14.6640625" style="12" customWidth="1"/>
    <col min="4577" max="4577" width="0.6640625" style="12" customWidth="1"/>
    <col min="4578" max="4578" width="14.6640625" style="12" customWidth="1"/>
    <col min="4579" max="4579" width="0.6640625" style="12" customWidth="1"/>
    <col min="4580" max="4580" width="16.6640625" style="12" bestFit="1" customWidth="1"/>
    <col min="4581" max="4581" width="0.6640625" style="12" customWidth="1"/>
    <col min="4582" max="4582" width="14.33203125" style="12" bestFit="1" customWidth="1"/>
    <col min="4583" max="4583" width="0.6640625" style="12" customWidth="1"/>
    <col min="4584" max="4584" width="14.33203125" style="12" bestFit="1" customWidth="1"/>
    <col min="4585" max="4585" width="0.6640625" style="12" customWidth="1"/>
    <col min="4586" max="4586" width="14.33203125" style="12" bestFit="1" customWidth="1"/>
    <col min="4587" max="4587" width="0.6640625" style="12" customWidth="1"/>
    <col min="4588" max="4588" width="15.5546875" style="12" customWidth="1"/>
    <col min="4589" max="4826" width="9.33203125" style="12"/>
    <col min="4827" max="4827" width="46.5546875" style="12" customWidth="1"/>
    <col min="4828" max="4828" width="7.33203125" style="12" bestFit="1" customWidth="1"/>
    <col min="4829" max="4829" width="0.6640625" style="12" customWidth="1"/>
    <col min="4830" max="4830" width="14.6640625" style="12" customWidth="1"/>
    <col min="4831" max="4831" width="0.6640625" style="12" customWidth="1"/>
    <col min="4832" max="4832" width="14.6640625" style="12" customWidth="1"/>
    <col min="4833" max="4833" width="0.6640625" style="12" customWidth="1"/>
    <col min="4834" max="4834" width="14.6640625" style="12" customWidth="1"/>
    <col min="4835" max="4835" width="0.6640625" style="12" customWidth="1"/>
    <col min="4836" max="4836" width="16.6640625" style="12" bestFit="1" customWidth="1"/>
    <col min="4837" max="4837" width="0.6640625" style="12" customWidth="1"/>
    <col min="4838" max="4838" width="14.33203125" style="12" bestFit="1" customWidth="1"/>
    <col min="4839" max="4839" width="0.6640625" style="12" customWidth="1"/>
    <col min="4840" max="4840" width="14.33203125" style="12" bestFit="1" customWidth="1"/>
    <col min="4841" max="4841" width="0.6640625" style="12" customWidth="1"/>
    <col min="4842" max="4842" width="14.33203125" style="12" bestFit="1" customWidth="1"/>
    <col min="4843" max="4843" width="0.6640625" style="12" customWidth="1"/>
    <col min="4844" max="4844" width="15.5546875" style="12" customWidth="1"/>
    <col min="4845" max="5082" width="9.33203125" style="12"/>
    <col min="5083" max="5083" width="46.5546875" style="12" customWidth="1"/>
    <col min="5084" max="5084" width="7.33203125" style="12" bestFit="1" customWidth="1"/>
    <col min="5085" max="5085" width="0.6640625" style="12" customWidth="1"/>
    <col min="5086" max="5086" width="14.6640625" style="12" customWidth="1"/>
    <col min="5087" max="5087" width="0.6640625" style="12" customWidth="1"/>
    <col min="5088" max="5088" width="14.6640625" style="12" customWidth="1"/>
    <col min="5089" max="5089" width="0.6640625" style="12" customWidth="1"/>
    <col min="5090" max="5090" width="14.6640625" style="12" customWidth="1"/>
    <col min="5091" max="5091" width="0.6640625" style="12" customWidth="1"/>
    <col min="5092" max="5092" width="16.6640625" style="12" bestFit="1" customWidth="1"/>
    <col min="5093" max="5093" width="0.6640625" style="12" customWidth="1"/>
    <col min="5094" max="5094" width="14.33203125" style="12" bestFit="1" customWidth="1"/>
    <col min="5095" max="5095" width="0.6640625" style="12" customWidth="1"/>
    <col min="5096" max="5096" width="14.33203125" style="12" bestFit="1" customWidth="1"/>
    <col min="5097" max="5097" width="0.6640625" style="12" customWidth="1"/>
    <col min="5098" max="5098" width="14.33203125" style="12" bestFit="1" customWidth="1"/>
    <col min="5099" max="5099" width="0.6640625" style="12" customWidth="1"/>
    <col min="5100" max="5100" width="15.5546875" style="12" customWidth="1"/>
    <col min="5101" max="5338" width="9.33203125" style="12"/>
    <col min="5339" max="5339" width="46.5546875" style="12" customWidth="1"/>
    <col min="5340" max="5340" width="7.33203125" style="12" bestFit="1" customWidth="1"/>
    <col min="5341" max="5341" width="0.6640625" style="12" customWidth="1"/>
    <col min="5342" max="5342" width="14.6640625" style="12" customWidth="1"/>
    <col min="5343" max="5343" width="0.6640625" style="12" customWidth="1"/>
    <col min="5344" max="5344" width="14.6640625" style="12" customWidth="1"/>
    <col min="5345" max="5345" width="0.6640625" style="12" customWidth="1"/>
    <col min="5346" max="5346" width="14.6640625" style="12" customWidth="1"/>
    <col min="5347" max="5347" width="0.6640625" style="12" customWidth="1"/>
    <col min="5348" max="5348" width="16.6640625" style="12" bestFit="1" customWidth="1"/>
    <col min="5349" max="5349" width="0.6640625" style="12" customWidth="1"/>
    <col min="5350" max="5350" width="14.33203125" style="12" bestFit="1" customWidth="1"/>
    <col min="5351" max="5351" width="0.6640625" style="12" customWidth="1"/>
    <col min="5352" max="5352" width="14.33203125" style="12" bestFit="1" customWidth="1"/>
    <col min="5353" max="5353" width="0.6640625" style="12" customWidth="1"/>
    <col min="5354" max="5354" width="14.33203125" style="12" bestFit="1" customWidth="1"/>
    <col min="5355" max="5355" width="0.6640625" style="12" customWidth="1"/>
    <col min="5356" max="5356" width="15.5546875" style="12" customWidth="1"/>
    <col min="5357" max="5594" width="9.33203125" style="12"/>
    <col min="5595" max="5595" width="46.5546875" style="12" customWidth="1"/>
    <col min="5596" max="5596" width="7.33203125" style="12" bestFit="1" customWidth="1"/>
    <col min="5597" max="5597" width="0.6640625" style="12" customWidth="1"/>
    <col min="5598" max="5598" width="14.6640625" style="12" customWidth="1"/>
    <col min="5599" max="5599" width="0.6640625" style="12" customWidth="1"/>
    <col min="5600" max="5600" width="14.6640625" style="12" customWidth="1"/>
    <col min="5601" max="5601" width="0.6640625" style="12" customWidth="1"/>
    <col min="5602" max="5602" width="14.6640625" style="12" customWidth="1"/>
    <col min="5603" max="5603" width="0.6640625" style="12" customWidth="1"/>
    <col min="5604" max="5604" width="16.6640625" style="12" bestFit="1" customWidth="1"/>
    <col min="5605" max="5605" width="0.6640625" style="12" customWidth="1"/>
    <col min="5606" max="5606" width="14.33203125" style="12" bestFit="1" customWidth="1"/>
    <col min="5607" max="5607" width="0.6640625" style="12" customWidth="1"/>
    <col min="5608" max="5608" width="14.33203125" style="12" bestFit="1" customWidth="1"/>
    <col min="5609" max="5609" width="0.6640625" style="12" customWidth="1"/>
    <col min="5610" max="5610" width="14.33203125" style="12" bestFit="1" customWidth="1"/>
    <col min="5611" max="5611" width="0.6640625" style="12" customWidth="1"/>
    <col min="5612" max="5612" width="15.5546875" style="12" customWidth="1"/>
    <col min="5613" max="5850" width="9.33203125" style="12"/>
    <col min="5851" max="5851" width="46.5546875" style="12" customWidth="1"/>
    <col min="5852" max="5852" width="7.33203125" style="12" bestFit="1" customWidth="1"/>
    <col min="5853" max="5853" width="0.6640625" style="12" customWidth="1"/>
    <col min="5854" max="5854" width="14.6640625" style="12" customWidth="1"/>
    <col min="5855" max="5855" width="0.6640625" style="12" customWidth="1"/>
    <col min="5856" max="5856" width="14.6640625" style="12" customWidth="1"/>
    <col min="5857" max="5857" width="0.6640625" style="12" customWidth="1"/>
    <col min="5858" max="5858" width="14.6640625" style="12" customWidth="1"/>
    <col min="5859" max="5859" width="0.6640625" style="12" customWidth="1"/>
    <col min="5860" max="5860" width="16.6640625" style="12" bestFit="1" customWidth="1"/>
    <col min="5861" max="5861" width="0.6640625" style="12" customWidth="1"/>
    <col min="5862" max="5862" width="14.33203125" style="12" bestFit="1" customWidth="1"/>
    <col min="5863" max="5863" width="0.6640625" style="12" customWidth="1"/>
    <col min="5864" max="5864" width="14.33203125" style="12" bestFit="1" customWidth="1"/>
    <col min="5865" max="5865" width="0.6640625" style="12" customWidth="1"/>
    <col min="5866" max="5866" width="14.33203125" style="12" bestFit="1" customWidth="1"/>
    <col min="5867" max="5867" width="0.6640625" style="12" customWidth="1"/>
    <col min="5868" max="5868" width="15.5546875" style="12" customWidth="1"/>
    <col min="5869" max="6106" width="9.33203125" style="12"/>
    <col min="6107" max="6107" width="46.5546875" style="12" customWidth="1"/>
    <col min="6108" max="6108" width="7.33203125" style="12" bestFit="1" customWidth="1"/>
    <col min="6109" max="6109" width="0.6640625" style="12" customWidth="1"/>
    <col min="6110" max="6110" width="14.6640625" style="12" customWidth="1"/>
    <col min="6111" max="6111" width="0.6640625" style="12" customWidth="1"/>
    <col min="6112" max="6112" width="14.6640625" style="12" customWidth="1"/>
    <col min="6113" max="6113" width="0.6640625" style="12" customWidth="1"/>
    <col min="6114" max="6114" width="14.6640625" style="12" customWidth="1"/>
    <col min="6115" max="6115" width="0.6640625" style="12" customWidth="1"/>
    <col min="6116" max="6116" width="16.6640625" style="12" bestFit="1" customWidth="1"/>
    <col min="6117" max="6117" width="0.6640625" style="12" customWidth="1"/>
    <col min="6118" max="6118" width="14.33203125" style="12" bestFit="1" customWidth="1"/>
    <col min="6119" max="6119" width="0.6640625" style="12" customWidth="1"/>
    <col min="6120" max="6120" width="14.33203125" style="12" bestFit="1" customWidth="1"/>
    <col min="6121" max="6121" width="0.6640625" style="12" customWidth="1"/>
    <col min="6122" max="6122" width="14.33203125" style="12" bestFit="1" customWidth="1"/>
    <col min="6123" max="6123" width="0.6640625" style="12" customWidth="1"/>
    <col min="6124" max="6124" width="15.5546875" style="12" customWidth="1"/>
    <col min="6125" max="6362" width="9.33203125" style="12"/>
    <col min="6363" max="6363" width="46.5546875" style="12" customWidth="1"/>
    <col min="6364" max="6364" width="7.33203125" style="12" bestFit="1" customWidth="1"/>
    <col min="6365" max="6365" width="0.6640625" style="12" customWidth="1"/>
    <col min="6366" max="6366" width="14.6640625" style="12" customWidth="1"/>
    <col min="6367" max="6367" width="0.6640625" style="12" customWidth="1"/>
    <col min="6368" max="6368" width="14.6640625" style="12" customWidth="1"/>
    <col min="6369" max="6369" width="0.6640625" style="12" customWidth="1"/>
    <col min="6370" max="6370" width="14.6640625" style="12" customWidth="1"/>
    <col min="6371" max="6371" width="0.6640625" style="12" customWidth="1"/>
    <col min="6372" max="6372" width="16.6640625" style="12" bestFit="1" customWidth="1"/>
    <col min="6373" max="6373" width="0.6640625" style="12" customWidth="1"/>
    <col min="6374" max="6374" width="14.33203125" style="12" bestFit="1" customWidth="1"/>
    <col min="6375" max="6375" width="0.6640625" style="12" customWidth="1"/>
    <col min="6376" max="6376" width="14.33203125" style="12" bestFit="1" customWidth="1"/>
    <col min="6377" max="6377" width="0.6640625" style="12" customWidth="1"/>
    <col min="6378" max="6378" width="14.33203125" style="12" bestFit="1" customWidth="1"/>
    <col min="6379" max="6379" width="0.6640625" style="12" customWidth="1"/>
    <col min="6380" max="6380" width="15.5546875" style="12" customWidth="1"/>
    <col min="6381" max="6618" width="9.33203125" style="12"/>
    <col min="6619" max="6619" width="46.5546875" style="12" customWidth="1"/>
    <col min="6620" max="6620" width="7.33203125" style="12" bestFit="1" customWidth="1"/>
    <col min="6621" max="6621" width="0.6640625" style="12" customWidth="1"/>
    <col min="6622" max="6622" width="14.6640625" style="12" customWidth="1"/>
    <col min="6623" max="6623" width="0.6640625" style="12" customWidth="1"/>
    <col min="6624" max="6624" width="14.6640625" style="12" customWidth="1"/>
    <col min="6625" max="6625" width="0.6640625" style="12" customWidth="1"/>
    <col min="6626" max="6626" width="14.6640625" style="12" customWidth="1"/>
    <col min="6627" max="6627" width="0.6640625" style="12" customWidth="1"/>
    <col min="6628" max="6628" width="16.6640625" style="12" bestFit="1" customWidth="1"/>
    <col min="6629" max="6629" width="0.6640625" style="12" customWidth="1"/>
    <col min="6630" max="6630" width="14.33203125" style="12" bestFit="1" customWidth="1"/>
    <col min="6631" max="6631" width="0.6640625" style="12" customWidth="1"/>
    <col min="6632" max="6632" width="14.33203125" style="12" bestFit="1" customWidth="1"/>
    <col min="6633" max="6633" width="0.6640625" style="12" customWidth="1"/>
    <col min="6634" max="6634" width="14.33203125" style="12" bestFit="1" customWidth="1"/>
    <col min="6635" max="6635" width="0.6640625" style="12" customWidth="1"/>
    <col min="6636" max="6636" width="15.5546875" style="12" customWidth="1"/>
    <col min="6637" max="6874" width="9.33203125" style="12"/>
    <col min="6875" max="6875" width="46.5546875" style="12" customWidth="1"/>
    <col min="6876" max="6876" width="7.33203125" style="12" bestFit="1" customWidth="1"/>
    <col min="6877" max="6877" width="0.6640625" style="12" customWidth="1"/>
    <col min="6878" max="6878" width="14.6640625" style="12" customWidth="1"/>
    <col min="6879" max="6879" width="0.6640625" style="12" customWidth="1"/>
    <col min="6880" max="6880" width="14.6640625" style="12" customWidth="1"/>
    <col min="6881" max="6881" width="0.6640625" style="12" customWidth="1"/>
    <col min="6882" max="6882" width="14.6640625" style="12" customWidth="1"/>
    <col min="6883" max="6883" width="0.6640625" style="12" customWidth="1"/>
    <col min="6884" max="6884" width="16.6640625" style="12" bestFit="1" customWidth="1"/>
    <col min="6885" max="6885" width="0.6640625" style="12" customWidth="1"/>
    <col min="6886" max="6886" width="14.33203125" style="12" bestFit="1" customWidth="1"/>
    <col min="6887" max="6887" width="0.6640625" style="12" customWidth="1"/>
    <col min="6888" max="6888" width="14.33203125" style="12" bestFit="1" customWidth="1"/>
    <col min="6889" max="6889" width="0.6640625" style="12" customWidth="1"/>
    <col min="6890" max="6890" width="14.33203125" style="12" bestFit="1" customWidth="1"/>
    <col min="6891" max="6891" width="0.6640625" style="12" customWidth="1"/>
    <col min="6892" max="6892" width="15.5546875" style="12" customWidth="1"/>
    <col min="6893" max="7130" width="9.33203125" style="12"/>
    <col min="7131" max="7131" width="46.5546875" style="12" customWidth="1"/>
    <col min="7132" max="7132" width="7.33203125" style="12" bestFit="1" customWidth="1"/>
    <col min="7133" max="7133" width="0.6640625" style="12" customWidth="1"/>
    <col min="7134" max="7134" width="14.6640625" style="12" customWidth="1"/>
    <col min="7135" max="7135" width="0.6640625" style="12" customWidth="1"/>
    <col min="7136" max="7136" width="14.6640625" style="12" customWidth="1"/>
    <col min="7137" max="7137" width="0.6640625" style="12" customWidth="1"/>
    <col min="7138" max="7138" width="14.6640625" style="12" customWidth="1"/>
    <col min="7139" max="7139" width="0.6640625" style="12" customWidth="1"/>
    <col min="7140" max="7140" width="16.6640625" style="12" bestFit="1" customWidth="1"/>
    <col min="7141" max="7141" width="0.6640625" style="12" customWidth="1"/>
    <col min="7142" max="7142" width="14.33203125" style="12" bestFit="1" customWidth="1"/>
    <col min="7143" max="7143" width="0.6640625" style="12" customWidth="1"/>
    <col min="7144" max="7144" width="14.33203125" style="12" bestFit="1" customWidth="1"/>
    <col min="7145" max="7145" width="0.6640625" style="12" customWidth="1"/>
    <col min="7146" max="7146" width="14.33203125" style="12" bestFit="1" customWidth="1"/>
    <col min="7147" max="7147" width="0.6640625" style="12" customWidth="1"/>
    <col min="7148" max="7148" width="15.5546875" style="12" customWidth="1"/>
    <col min="7149" max="7386" width="9.33203125" style="12"/>
    <col min="7387" max="7387" width="46.5546875" style="12" customWidth="1"/>
    <col min="7388" max="7388" width="7.33203125" style="12" bestFit="1" customWidth="1"/>
    <col min="7389" max="7389" width="0.6640625" style="12" customWidth="1"/>
    <col min="7390" max="7390" width="14.6640625" style="12" customWidth="1"/>
    <col min="7391" max="7391" width="0.6640625" style="12" customWidth="1"/>
    <col min="7392" max="7392" width="14.6640625" style="12" customWidth="1"/>
    <col min="7393" max="7393" width="0.6640625" style="12" customWidth="1"/>
    <col min="7394" max="7394" width="14.6640625" style="12" customWidth="1"/>
    <col min="7395" max="7395" width="0.6640625" style="12" customWidth="1"/>
    <col min="7396" max="7396" width="16.6640625" style="12" bestFit="1" customWidth="1"/>
    <col min="7397" max="7397" width="0.6640625" style="12" customWidth="1"/>
    <col min="7398" max="7398" width="14.33203125" style="12" bestFit="1" customWidth="1"/>
    <col min="7399" max="7399" width="0.6640625" style="12" customWidth="1"/>
    <col min="7400" max="7400" width="14.33203125" style="12" bestFit="1" customWidth="1"/>
    <col min="7401" max="7401" width="0.6640625" style="12" customWidth="1"/>
    <col min="7402" max="7402" width="14.33203125" style="12" bestFit="1" customWidth="1"/>
    <col min="7403" max="7403" width="0.6640625" style="12" customWidth="1"/>
    <col min="7404" max="7404" width="15.5546875" style="12" customWidth="1"/>
    <col min="7405" max="7642" width="9.33203125" style="12"/>
    <col min="7643" max="7643" width="46.5546875" style="12" customWidth="1"/>
    <col min="7644" max="7644" width="7.33203125" style="12" bestFit="1" customWidth="1"/>
    <col min="7645" max="7645" width="0.6640625" style="12" customWidth="1"/>
    <col min="7646" max="7646" width="14.6640625" style="12" customWidth="1"/>
    <col min="7647" max="7647" width="0.6640625" style="12" customWidth="1"/>
    <col min="7648" max="7648" width="14.6640625" style="12" customWidth="1"/>
    <col min="7649" max="7649" width="0.6640625" style="12" customWidth="1"/>
    <col min="7650" max="7650" width="14.6640625" style="12" customWidth="1"/>
    <col min="7651" max="7651" width="0.6640625" style="12" customWidth="1"/>
    <col min="7652" max="7652" width="16.6640625" style="12" bestFit="1" customWidth="1"/>
    <col min="7653" max="7653" width="0.6640625" style="12" customWidth="1"/>
    <col min="7654" max="7654" width="14.33203125" style="12" bestFit="1" customWidth="1"/>
    <col min="7655" max="7655" width="0.6640625" style="12" customWidth="1"/>
    <col min="7656" max="7656" width="14.33203125" style="12" bestFit="1" customWidth="1"/>
    <col min="7657" max="7657" width="0.6640625" style="12" customWidth="1"/>
    <col min="7658" max="7658" width="14.33203125" style="12" bestFit="1" customWidth="1"/>
    <col min="7659" max="7659" width="0.6640625" style="12" customWidth="1"/>
    <col min="7660" max="7660" width="15.5546875" style="12" customWidth="1"/>
    <col min="7661" max="7898" width="9.33203125" style="12"/>
    <col min="7899" max="7899" width="46.5546875" style="12" customWidth="1"/>
    <col min="7900" max="7900" width="7.33203125" style="12" bestFit="1" customWidth="1"/>
    <col min="7901" max="7901" width="0.6640625" style="12" customWidth="1"/>
    <col min="7902" max="7902" width="14.6640625" style="12" customWidth="1"/>
    <col min="7903" max="7903" width="0.6640625" style="12" customWidth="1"/>
    <col min="7904" max="7904" width="14.6640625" style="12" customWidth="1"/>
    <col min="7905" max="7905" width="0.6640625" style="12" customWidth="1"/>
    <col min="7906" max="7906" width="14.6640625" style="12" customWidth="1"/>
    <col min="7907" max="7907" width="0.6640625" style="12" customWidth="1"/>
    <col min="7908" max="7908" width="16.6640625" style="12" bestFit="1" customWidth="1"/>
    <col min="7909" max="7909" width="0.6640625" style="12" customWidth="1"/>
    <col min="7910" max="7910" width="14.33203125" style="12" bestFit="1" customWidth="1"/>
    <col min="7911" max="7911" width="0.6640625" style="12" customWidth="1"/>
    <col min="7912" max="7912" width="14.33203125" style="12" bestFit="1" customWidth="1"/>
    <col min="7913" max="7913" width="0.6640625" style="12" customWidth="1"/>
    <col min="7914" max="7914" width="14.33203125" style="12" bestFit="1" customWidth="1"/>
    <col min="7915" max="7915" width="0.6640625" style="12" customWidth="1"/>
    <col min="7916" max="7916" width="15.5546875" style="12" customWidth="1"/>
    <col min="7917" max="8154" width="9.33203125" style="12"/>
    <col min="8155" max="8155" width="46.5546875" style="12" customWidth="1"/>
    <col min="8156" max="8156" width="7.33203125" style="12" bestFit="1" customWidth="1"/>
    <col min="8157" max="8157" width="0.6640625" style="12" customWidth="1"/>
    <col min="8158" max="8158" width="14.6640625" style="12" customWidth="1"/>
    <col min="8159" max="8159" width="0.6640625" style="12" customWidth="1"/>
    <col min="8160" max="8160" width="14.6640625" style="12" customWidth="1"/>
    <col min="8161" max="8161" width="0.6640625" style="12" customWidth="1"/>
    <col min="8162" max="8162" width="14.6640625" style="12" customWidth="1"/>
    <col min="8163" max="8163" width="0.6640625" style="12" customWidth="1"/>
    <col min="8164" max="8164" width="16.6640625" style="12" bestFit="1" customWidth="1"/>
    <col min="8165" max="8165" width="0.6640625" style="12" customWidth="1"/>
    <col min="8166" max="8166" width="14.33203125" style="12" bestFit="1" customWidth="1"/>
    <col min="8167" max="8167" width="0.6640625" style="12" customWidth="1"/>
    <col min="8168" max="8168" width="14.33203125" style="12" bestFit="1" customWidth="1"/>
    <col min="8169" max="8169" width="0.6640625" style="12" customWidth="1"/>
    <col min="8170" max="8170" width="14.33203125" style="12" bestFit="1" customWidth="1"/>
    <col min="8171" max="8171" width="0.6640625" style="12" customWidth="1"/>
    <col min="8172" max="8172" width="15.5546875" style="12" customWidth="1"/>
    <col min="8173" max="8410" width="9.33203125" style="12"/>
    <col min="8411" max="8411" width="46.5546875" style="12" customWidth="1"/>
    <col min="8412" max="8412" width="7.33203125" style="12" bestFit="1" customWidth="1"/>
    <col min="8413" max="8413" width="0.6640625" style="12" customWidth="1"/>
    <col min="8414" max="8414" width="14.6640625" style="12" customWidth="1"/>
    <col min="8415" max="8415" width="0.6640625" style="12" customWidth="1"/>
    <col min="8416" max="8416" width="14.6640625" style="12" customWidth="1"/>
    <col min="8417" max="8417" width="0.6640625" style="12" customWidth="1"/>
    <col min="8418" max="8418" width="14.6640625" style="12" customWidth="1"/>
    <col min="8419" max="8419" width="0.6640625" style="12" customWidth="1"/>
    <col min="8420" max="8420" width="16.6640625" style="12" bestFit="1" customWidth="1"/>
    <col min="8421" max="8421" width="0.6640625" style="12" customWidth="1"/>
    <col min="8422" max="8422" width="14.33203125" style="12" bestFit="1" customWidth="1"/>
    <col min="8423" max="8423" width="0.6640625" style="12" customWidth="1"/>
    <col min="8424" max="8424" width="14.33203125" style="12" bestFit="1" customWidth="1"/>
    <col min="8425" max="8425" width="0.6640625" style="12" customWidth="1"/>
    <col min="8426" max="8426" width="14.33203125" style="12" bestFit="1" customWidth="1"/>
    <col min="8427" max="8427" width="0.6640625" style="12" customWidth="1"/>
    <col min="8428" max="8428" width="15.5546875" style="12" customWidth="1"/>
    <col min="8429" max="8666" width="9.33203125" style="12"/>
    <col min="8667" max="8667" width="46.5546875" style="12" customWidth="1"/>
    <col min="8668" max="8668" width="7.33203125" style="12" bestFit="1" customWidth="1"/>
    <col min="8669" max="8669" width="0.6640625" style="12" customWidth="1"/>
    <col min="8670" max="8670" width="14.6640625" style="12" customWidth="1"/>
    <col min="8671" max="8671" width="0.6640625" style="12" customWidth="1"/>
    <col min="8672" max="8672" width="14.6640625" style="12" customWidth="1"/>
    <col min="8673" max="8673" width="0.6640625" style="12" customWidth="1"/>
    <col min="8674" max="8674" width="14.6640625" style="12" customWidth="1"/>
    <col min="8675" max="8675" width="0.6640625" style="12" customWidth="1"/>
    <col min="8676" max="8676" width="16.6640625" style="12" bestFit="1" customWidth="1"/>
    <col min="8677" max="8677" width="0.6640625" style="12" customWidth="1"/>
    <col min="8678" max="8678" width="14.33203125" style="12" bestFit="1" customWidth="1"/>
    <col min="8679" max="8679" width="0.6640625" style="12" customWidth="1"/>
    <col min="8680" max="8680" width="14.33203125" style="12" bestFit="1" customWidth="1"/>
    <col min="8681" max="8681" width="0.6640625" style="12" customWidth="1"/>
    <col min="8682" max="8682" width="14.33203125" style="12" bestFit="1" customWidth="1"/>
    <col min="8683" max="8683" width="0.6640625" style="12" customWidth="1"/>
    <col min="8684" max="8684" width="15.5546875" style="12" customWidth="1"/>
    <col min="8685" max="8922" width="9.33203125" style="12"/>
    <col min="8923" max="8923" width="46.5546875" style="12" customWidth="1"/>
    <col min="8924" max="8924" width="7.33203125" style="12" bestFit="1" customWidth="1"/>
    <col min="8925" max="8925" width="0.6640625" style="12" customWidth="1"/>
    <col min="8926" max="8926" width="14.6640625" style="12" customWidth="1"/>
    <col min="8927" max="8927" width="0.6640625" style="12" customWidth="1"/>
    <col min="8928" max="8928" width="14.6640625" style="12" customWidth="1"/>
    <col min="8929" max="8929" width="0.6640625" style="12" customWidth="1"/>
    <col min="8930" max="8930" width="14.6640625" style="12" customWidth="1"/>
    <col min="8931" max="8931" width="0.6640625" style="12" customWidth="1"/>
    <col min="8932" max="8932" width="16.6640625" style="12" bestFit="1" customWidth="1"/>
    <col min="8933" max="8933" width="0.6640625" style="12" customWidth="1"/>
    <col min="8934" max="8934" width="14.33203125" style="12" bestFit="1" customWidth="1"/>
    <col min="8935" max="8935" width="0.6640625" style="12" customWidth="1"/>
    <col min="8936" max="8936" width="14.33203125" style="12" bestFit="1" customWidth="1"/>
    <col min="8937" max="8937" width="0.6640625" style="12" customWidth="1"/>
    <col min="8938" max="8938" width="14.33203125" style="12" bestFit="1" customWidth="1"/>
    <col min="8939" max="8939" width="0.6640625" style="12" customWidth="1"/>
    <col min="8940" max="8940" width="15.5546875" style="12" customWidth="1"/>
    <col min="8941" max="9178" width="9.33203125" style="12"/>
    <col min="9179" max="9179" width="46.5546875" style="12" customWidth="1"/>
    <col min="9180" max="9180" width="7.33203125" style="12" bestFit="1" customWidth="1"/>
    <col min="9181" max="9181" width="0.6640625" style="12" customWidth="1"/>
    <col min="9182" max="9182" width="14.6640625" style="12" customWidth="1"/>
    <col min="9183" max="9183" width="0.6640625" style="12" customWidth="1"/>
    <col min="9184" max="9184" width="14.6640625" style="12" customWidth="1"/>
    <col min="9185" max="9185" width="0.6640625" style="12" customWidth="1"/>
    <col min="9186" max="9186" width="14.6640625" style="12" customWidth="1"/>
    <col min="9187" max="9187" width="0.6640625" style="12" customWidth="1"/>
    <col min="9188" max="9188" width="16.6640625" style="12" bestFit="1" customWidth="1"/>
    <col min="9189" max="9189" width="0.6640625" style="12" customWidth="1"/>
    <col min="9190" max="9190" width="14.33203125" style="12" bestFit="1" customWidth="1"/>
    <col min="9191" max="9191" width="0.6640625" style="12" customWidth="1"/>
    <col min="9192" max="9192" width="14.33203125" style="12" bestFit="1" customWidth="1"/>
    <col min="9193" max="9193" width="0.6640625" style="12" customWidth="1"/>
    <col min="9194" max="9194" width="14.33203125" style="12" bestFit="1" customWidth="1"/>
    <col min="9195" max="9195" width="0.6640625" style="12" customWidth="1"/>
    <col min="9196" max="9196" width="15.5546875" style="12" customWidth="1"/>
    <col min="9197" max="9434" width="9.33203125" style="12"/>
    <col min="9435" max="9435" width="46.5546875" style="12" customWidth="1"/>
    <col min="9436" max="9436" width="7.33203125" style="12" bestFit="1" customWidth="1"/>
    <col min="9437" max="9437" width="0.6640625" style="12" customWidth="1"/>
    <col min="9438" max="9438" width="14.6640625" style="12" customWidth="1"/>
    <col min="9439" max="9439" width="0.6640625" style="12" customWidth="1"/>
    <col min="9440" max="9440" width="14.6640625" style="12" customWidth="1"/>
    <col min="9441" max="9441" width="0.6640625" style="12" customWidth="1"/>
    <col min="9442" max="9442" width="14.6640625" style="12" customWidth="1"/>
    <col min="9443" max="9443" width="0.6640625" style="12" customWidth="1"/>
    <col min="9444" max="9444" width="16.6640625" style="12" bestFit="1" customWidth="1"/>
    <col min="9445" max="9445" width="0.6640625" style="12" customWidth="1"/>
    <col min="9446" max="9446" width="14.33203125" style="12" bestFit="1" customWidth="1"/>
    <col min="9447" max="9447" width="0.6640625" style="12" customWidth="1"/>
    <col min="9448" max="9448" width="14.33203125" style="12" bestFit="1" customWidth="1"/>
    <col min="9449" max="9449" width="0.6640625" style="12" customWidth="1"/>
    <col min="9450" max="9450" width="14.33203125" style="12" bestFit="1" customWidth="1"/>
    <col min="9451" max="9451" width="0.6640625" style="12" customWidth="1"/>
    <col min="9452" max="9452" width="15.5546875" style="12" customWidth="1"/>
    <col min="9453" max="9690" width="9.33203125" style="12"/>
    <col min="9691" max="9691" width="46.5546875" style="12" customWidth="1"/>
    <col min="9692" max="9692" width="7.33203125" style="12" bestFit="1" customWidth="1"/>
    <col min="9693" max="9693" width="0.6640625" style="12" customWidth="1"/>
    <col min="9694" max="9694" width="14.6640625" style="12" customWidth="1"/>
    <col min="9695" max="9695" width="0.6640625" style="12" customWidth="1"/>
    <col min="9696" max="9696" width="14.6640625" style="12" customWidth="1"/>
    <col min="9697" max="9697" width="0.6640625" style="12" customWidth="1"/>
    <col min="9698" max="9698" width="14.6640625" style="12" customWidth="1"/>
    <col min="9699" max="9699" width="0.6640625" style="12" customWidth="1"/>
    <col min="9700" max="9700" width="16.6640625" style="12" bestFit="1" customWidth="1"/>
    <col min="9701" max="9701" width="0.6640625" style="12" customWidth="1"/>
    <col min="9702" max="9702" width="14.33203125" style="12" bestFit="1" customWidth="1"/>
    <col min="9703" max="9703" width="0.6640625" style="12" customWidth="1"/>
    <col min="9704" max="9704" width="14.33203125" style="12" bestFit="1" customWidth="1"/>
    <col min="9705" max="9705" width="0.6640625" style="12" customWidth="1"/>
    <col min="9706" max="9706" width="14.33203125" style="12" bestFit="1" customWidth="1"/>
    <col min="9707" max="9707" width="0.6640625" style="12" customWidth="1"/>
    <col min="9708" max="9708" width="15.5546875" style="12" customWidth="1"/>
    <col min="9709" max="9946" width="9.33203125" style="12"/>
    <col min="9947" max="9947" width="46.5546875" style="12" customWidth="1"/>
    <col min="9948" max="9948" width="7.33203125" style="12" bestFit="1" customWidth="1"/>
    <col min="9949" max="9949" width="0.6640625" style="12" customWidth="1"/>
    <col min="9950" max="9950" width="14.6640625" style="12" customWidth="1"/>
    <col min="9951" max="9951" width="0.6640625" style="12" customWidth="1"/>
    <col min="9952" max="9952" width="14.6640625" style="12" customWidth="1"/>
    <col min="9953" max="9953" width="0.6640625" style="12" customWidth="1"/>
    <col min="9954" max="9954" width="14.6640625" style="12" customWidth="1"/>
    <col min="9955" max="9955" width="0.6640625" style="12" customWidth="1"/>
    <col min="9956" max="9956" width="16.6640625" style="12" bestFit="1" customWidth="1"/>
    <col min="9957" max="9957" width="0.6640625" style="12" customWidth="1"/>
    <col min="9958" max="9958" width="14.33203125" style="12" bestFit="1" customWidth="1"/>
    <col min="9959" max="9959" width="0.6640625" style="12" customWidth="1"/>
    <col min="9960" max="9960" width="14.33203125" style="12" bestFit="1" customWidth="1"/>
    <col min="9961" max="9961" width="0.6640625" style="12" customWidth="1"/>
    <col min="9962" max="9962" width="14.33203125" style="12" bestFit="1" customWidth="1"/>
    <col min="9963" max="9963" width="0.6640625" style="12" customWidth="1"/>
    <col min="9964" max="9964" width="15.5546875" style="12" customWidth="1"/>
    <col min="9965" max="10202" width="9.33203125" style="12"/>
    <col min="10203" max="10203" width="46.5546875" style="12" customWidth="1"/>
    <col min="10204" max="10204" width="7.33203125" style="12" bestFit="1" customWidth="1"/>
    <col min="10205" max="10205" width="0.6640625" style="12" customWidth="1"/>
    <col min="10206" max="10206" width="14.6640625" style="12" customWidth="1"/>
    <col min="10207" max="10207" width="0.6640625" style="12" customWidth="1"/>
    <col min="10208" max="10208" width="14.6640625" style="12" customWidth="1"/>
    <col min="10209" max="10209" width="0.6640625" style="12" customWidth="1"/>
    <col min="10210" max="10210" width="14.6640625" style="12" customWidth="1"/>
    <col min="10211" max="10211" width="0.6640625" style="12" customWidth="1"/>
    <col min="10212" max="10212" width="16.6640625" style="12" bestFit="1" customWidth="1"/>
    <col min="10213" max="10213" width="0.6640625" style="12" customWidth="1"/>
    <col min="10214" max="10214" width="14.33203125" style="12" bestFit="1" customWidth="1"/>
    <col min="10215" max="10215" width="0.6640625" style="12" customWidth="1"/>
    <col min="10216" max="10216" width="14.33203125" style="12" bestFit="1" customWidth="1"/>
    <col min="10217" max="10217" width="0.6640625" style="12" customWidth="1"/>
    <col min="10218" max="10218" width="14.33203125" style="12" bestFit="1" customWidth="1"/>
    <col min="10219" max="10219" width="0.6640625" style="12" customWidth="1"/>
    <col min="10220" max="10220" width="15.5546875" style="12" customWidth="1"/>
    <col min="10221" max="10458" width="9.33203125" style="12"/>
    <col min="10459" max="10459" width="46.5546875" style="12" customWidth="1"/>
    <col min="10460" max="10460" width="7.33203125" style="12" bestFit="1" customWidth="1"/>
    <col min="10461" max="10461" width="0.6640625" style="12" customWidth="1"/>
    <col min="10462" max="10462" width="14.6640625" style="12" customWidth="1"/>
    <col min="10463" max="10463" width="0.6640625" style="12" customWidth="1"/>
    <col min="10464" max="10464" width="14.6640625" style="12" customWidth="1"/>
    <col min="10465" max="10465" width="0.6640625" style="12" customWidth="1"/>
    <col min="10466" max="10466" width="14.6640625" style="12" customWidth="1"/>
    <col min="10467" max="10467" width="0.6640625" style="12" customWidth="1"/>
    <col min="10468" max="10468" width="16.6640625" style="12" bestFit="1" customWidth="1"/>
    <col min="10469" max="10469" width="0.6640625" style="12" customWidth="1"/>
    <col min="10470" max="10470" width="14.33203125" style="12" bestFit="1" customWidth="1"/>
    <col min="10471" max="10471" width="0.6640625" style="12" customWidth="1"/>
    <col min="10472" max="10472" width="14.33203125" style="12" bestFit="1" customWidth="1"/>
    <col min="10473" max="10473" width="0.6640625" style="12" customWidth="1"/>
    <col min="10474" max="10474" width="14.33203125" style="12" bestFit="1" customWidth="1"/>
    <col min="10475" max="10475" width="0.6640625" style="12" customWidth="1"/>
    <col min="10476" max="10476" width="15.5546875" style="12" customWidth="1"/>
    <col min="10477" max="10714" width="9.33203125" style="12"/>
    <col min="10715" max="10715" width="46.5546875" style="12" customWidth="1"/>
    <col min="10716" max="10716" width="7.33203125" style="12" bestFit="1" customWidth="1"/>
    <col min="10717" max="10717" width="0.6640625" style="12" customWidth="1"/>
    <col min="10718" max="10718" width="14.6640625" style="12" customWidth="1"/>
    <col min="10719" max="10719" width="0.6640625" style="12" customWidth="1"/>
    <col min="10720" max="10720" width="14.6640625" style="12" customWidth="1"/>
    <col min="10721" max="10721" width="0.6640625" style="12" customWidth="1"/>
    <col min="10722" max="10722" width="14.6640625" style="12" customWidth="1"/>
    <col min="10723" max="10723" width="0.6640625" style="12" customWidth="1"/>
    <col min="10724" max="10724" width="16.6640625" style="12" bestFit="1" customWidth="1"/>
    <col min="10725" max="10725" width="0.6640625" style="12" customWidth="1"/>
    <col min="10726" max="10726" width="14.33203125" style="12" bestFit="1" customWidth="1"/>
    <col min="10727" max="10727" width="0.6640625" style="12" customWidth="1"/>
    <col min="10728" max="10728" width="14.33203125" style="12" bestFit="1" customWidth="1"/>
    <col min="10729" max="10729" width="0.6640625" style="12" customWidth="1"/>
    <col min="10730" max="10730" width="14.33203125" style="12" bestFit="1" customWidth="1"/>
    <col min="10731" max="10731" width="0.6640625" style="12" customWidth="1"/>
    <col min="10732" max="10732" width="15.5546875" style="12" customWidth="1"/>
    <col min="10733" max="10970" width="9.33203125" style="12"/>
    <col min="10971" max="10971" width="46.5546875" style="12" customWidth="1"/>
    <col min="10972" max="10972" width="7.33203125" style="12" bestFit="1" customWidth="1"/>
    <col min="10973" max="10973" width="0.6640625" style="12" customWidth="1"/>
    <col min="10974" max="10974" width="14.6640625" style="12" customWidth="1"/>
    <col min="10975" max="10975" width="0.6640625" style="12" customWidth="1"/>
    <col min="10976" max="10976" width="14.6640625" style="12" customWidth="1"/>
    <col min="10977" max="10977" width="0.6640625" style="12" customWidth="1"/>
    <col min="10978" max="10978" width="14.6640625" style="12" customWidth="1"/>
    <col min="10979" max="10979" width="0.6640625" style="12" customWidth="1"/>
    <col min="10980" max="10980" width="16.6640625" style="12" bestFit="1" customWidth="1"/>
    <col min="10981" max="10981" width="0.6640625" style="12" customWidth="1"/>
    <col min="10982" max="10982" width="14.33203125" style="12" bestFit="1" customWidth="1"/>
    <col min="10983" max="10983" width="0.6640625" style="12" customWidth="1"/>
    <col min="10984" max="10984" width="14.33203125" style="12" bestFit="1" customWidth="1"/>
    <col min="10985" max="10985" width="0.6640625" style="12" customWidth="1"/>
    <col min="10986" max="10986" width="14.33203125" style="12" bestFit="1" customWidth="1"/>
    <col min="10987" max="10987" width="0.6640625" style="12" customWidth="1"/>
    <col min="10988" max="10988" width="15.5546875" style="12" customWidth="1"/>
    <col min="10989" max="11226" width="9.33203125" style="12"/>
    <col min="11227" max="11227" width="46.5546875" style="12" customWidth="1"/>
    <col min="11228" max="11228" width="7.33203125" style="12" bestFit="1" customWidth="1"/>
    <col min="11229" max="11229" width="0.6640625" style="12" customWidth="1"/>
    <col min="11230" max="11230" width="14.6640625" style="12" customWidth="1"/>
    <col min="11231" max="11231" width="0.6640625" style="12" customWidth="1"/>
    <col min="11232" max="11232" width="14.6640625" style="12" customWidth="1"/>
    <col min="11233" max="11233" width="0.6640625" style="12" customWidth="1"/>
    <col min="11234" max="11234" width="14.6640625" style="12" customWidth="1"/>
    <col min="11235" max="11235" width="0.6640625" style="12" customWidth="1"/>
    <col min="11236" max="11236" width="16.6640625" style="12" bestFit="1" customWidth="1"/>
    <col min="11237" max="11237" width="0.6640625" style="12" customWidth="1"/>
    <col min="11238" max="11238" width="14.33203125" style="12" bestFit="1" customWidth="1"/>
    <col min="11239" max="11239" width="0.6640625" style="12" customWidth="1"/>
    <col min="11240" max="11240" width="14.33203125" style="12" bestFit="1" customWidth="1"/>
    <col min="11241" max="11241" width="0.6640625" style="12" customWidth="1"/>
    <col min="11242" max="11242" width="14.33203125" style="12" bestFit="1" customWidth="1"/>
    <col min="11243" max="11243" width="0.6640625" style="12" customWidth="1"/>
    <col min="11244" max="11244" width="15.5546875" style="12" customWidth="1"/>
    <col min="11245" max="11482" width="9.33203125" style="12"/>
    <col min="11483" max="11483" width="46.5546875" style="12" customWidth="1"/>
    <col min="11484" max="11484" width="7.33203125" style="12" bestFit="1" customWidth="1"/>
    <col min="11485" max="11485" width="0.6640625" style="12" customWidth="1"/>
    <col min="11486" max="11486" width="14.6640625" style="12" customWidth="1"/>
    <col min="11487" max="11487" width="0.6640625" style="12" customWidth="1"/>
    <col min="11488" max="11488" width="14.6640625" style="12" customWidth="1"/>
    <col min="11489" max="11489" width="0.6640625" style="12" customWidth="1"/>
    <col min="11490" max="11490" width="14.6640625" style="12" customWidth="1"/>
    <col min="11491" max="11491" width="0.6640625" style="12" customWidth="1"/>
    <col min="11492" max="11492" width="16.6640625" style="12" bestFit="1" customWidth="1"/>
    <col min="11493" max="11493" width="0.6640625" style="12" customWidth="1"/>
    <col min="11494" max="11494" width="14.33203125" style="12" bestFit="1" customWidth="1"/>
    <col min="11495" max="11495" width="0.6640625" style="12" customWidth="1"/>
    <col min="11496" max="11496" width="14.33203125" style="12" bestFit="1" customWidth="1"/>
    <col min="11497" max="11497" width="0.6640625" style="12" customWidth="1"/>
    <col min="11498" max="11498" width="14.33203125" style="12" bestFit="1" customWidth="1"/>
    <col min="11499" max="11499" width="0.6640625" style="12" customWidth="1"/>
    <col min="11500" max="11500" width="15.5546875" style="12" customWidth="1"/>
    <col min="11501" max="11738" width="9.33203125" style="12"/>
    <col min="11739" max="11739" width="46.5546875" style="12" customWidth="1"/>
    <col min="11740" max="11740" width="7.33203125" style="12" bestFit="1" customWidth="1"/>
    <col min="11741" max="11741" width="0.6640625" style="12" customWidth="1"/>
    <col min="11742" max="11742" width="14.6640625" style="12" customWidth="1"/>
    <col min="11743" max="11743" width="0.6640625" style="12" customWidth="1"/>
    <col min="11744" max="11744" width="14.6640625" style="12" customWidth="1"/>
    <col min="11745" max="11745" width="0.6640625" style="12" customWidth="1"/>
    <col min="11746" max="11746" width="14.6640625" style="12" customWidth="1"/>
    <col min="11747" max="11747" width="0.6640625" style="12" customWidth="1"/>
    <col min="11748" max="11748" width="16.6640625" style="12" bestFit="1" customWidth="1"/>
    <col min="11749" max="11749" width="0.6640625" style="12" customWidth="1"/>
    <col min="11750" max="11750" width="14.33203125" style="12" bestFit="1" customWidth="1"/>
    <col min="11751" max="11751" width="0.6640625" style="12" customWidth="1"/>
    <col min="11752" max="11752" width="14.33203125" style="12" bestFit="1" customWidth="1"/>
    <col min="11753" max="11753" width="0.6640625" style="12" customWidth="1"/>
    <col min="11754" max="11754" width="14.33203125" style="12" bestFit="1" customWidth="1"/>
    <col min="11755" max="11755" width="0.6640625" style="12" customWidth="1"/>
    <col min="11756" max="11756" width="15.5546875" style="12" customWidth="1"/>
    <col min="11757" max="11994" width="9.33203125" style="12"/>
    <col min="11995" max="11995" width="46.5546875" style="12" customWidth="1"/>
    <col min="11996" max="11996" width="7.33203125" style="12" bestFit="1" customWidth="1"/>
    <col min="11997" max="11997" width="0.6640625" style="12" customWidth="1"/>
    <col min="11998" max="11998" width="14.6640625" style="12" customWidth="1"/>
    <col min="11999" max="11999" width="0.6640625" style="12" customWidth="1"/>
    <col min="12000" max="12000" width="14.6640625" style="12" customWidth="1"/>
    <col min="12001" max="12001" width="0.6640625" style="12" customWidth="1"/>
    <col min="12002" max="12002" width="14.6640625" style="12" customWidth="1"/>
    <col min="12003" max="12003" width="0.6640625" style="12" customWidth="1"/>
    <col min="12004" max="12004" width="16.6640625" style="12" bestFit="1" customWidth="1"/>
    <col min="12005" max="12005" width="0.6640625" style="12" customWidth="1"/>
    <col min="12006" max="12006" width="14.33203125" style="12" bestFit="1" customWidth="1"/>
    <col min="12007" max="12007" width="0.6640625" style="12" customWidth="1"/>
    <col min="12008" max="12008" width="14.33203125" style="12" bestFit="1" customWidth="1"/>
    <col min="12009" max="12009" width="0.6640625" style="12" customWidth="1"/>
    <col min="12010" max="12010" width="14.33203125" style="12" bestFit="1" customWidth="1"/>
    <col min="12011" max="12011" width="0.6640625" style="12" customWidth="1"/>
    <col min="12012" max="12012" width="15.5546875" style="12" customWidth="1"/>
    <col min="12013" max="12250" width="9.33203125" style="12"/>
    <col min="12251" max="12251" width="46.5546875" style="12" customWidth="1"/>
    <col min="12252" max="12252" width="7.33203125" style="12" bestFit="1" customWidth="1"/>
    <col min="12253" max="12253" width="0.6640625" style="12" customWidth="1"/>
    <col min="12254" max="12254" width="14.6640625" style="12" customWidth="1"/>
    <col min="12255" max="12255" width="0.6640625" style="12" customWidth="1"/>
    <col min="12256" max="12256" width="14.6640625" style="12" customWidth="1"/>
    <col min="12257" max="12257" width="0.6640625" style="12" customWidth="1"/>
    <col min="12258" max="12258" width="14.6640625" style="12" customWidth="1"/>
    <col min="12259" max="12259" width="0.6640625" style="12" customWidth="1"/>
    <col min="12260" max="12260" width="16.6640625" style="12" bestFit="1" customWidth="1"/>
    <col min="12261" max="12261" width="0.6640625" style="12" customWidth="1"/>
    <col min="12262" max="12262" width="14.33203125" style="12" bestFit="1" customWidth="1"/>
    <col min="12263" max="12263" width="0.6640625" style="12" customWidth="1"/>
    <col min="12264" max="12264" width="14.33203125" style="12" bestFit="1" customWidth="1"/>
    <col min="12265" max="12265" width="0.6640625" style="12" customWidth="1"/>
    <col min="12266" max="12266" width="14.33203125" style="12" bestFit="1" customWidth="1"/>
    <col min="12267" max="12267" width="0.6640625" style="12" customWidth="1"/>
    <col min="12268" max="12268" width="15.5546875" style="12" customWidth="1"/>
    <col min="12269" max="12506" width="9.33203125" style="12"/>
    <col min="12507" max="12507" width="46.5546875" style="12" customWidth="1"/>
    <col min="12508" max="12508" width="7.33203125" style="12" bestFit="1" customWidth="1"/>
    <col min="12509" max="12509" width="0.6640625" style="12" customWidth="1"/>
    <col min="12510" max="12510" width="14.6640625" style="12" customWidth="1"/>
    <col min="12511" max="12511" width="0.6640625" style="12" customWidth="1"/>
    <col min="12512" max="12512" width="14.6640625" style="12" customWidth="1"/>
    <col min="12513" max="12513" width="0.6640625" style="12" customWidth="1"/>
    <col min="12514" max="12514" width="14.6640625" style="12" customWidth="1"/>
    <col min="12515" max="12515" width="0.6640625" style="12" customWidth="1"/>
    <col min="12516" max="12516" width="16.6640625" style="12" bestFit="1" customWidth="1"/>
    <col min="12517" max="12517" width="0.6640625" style="12" customWidth="1"/>
    <col min="12518" max="12518" width="14.33203125" style="12" bestFit="1" customWidth="1"/>
    <col min="12519" max="12519" width="0.6640625" style="12" customWidth="1"/>
    <col min="12520" max="12520" width="14.33203125" style="12" bestFit="1" customWidth="1"/>
    <col min="12521" max="12521" width="0.6640625" style="12" customWidth="1"/>
    <col min="12522" max="12522" width="14.33203125" style="12" bestFit="1" customWidth="1"/>
    <col min="12523" max="12523" width="0.6640625" style="12" customWidth="1"/>
    <col min="12524" max="12524" width="15.5546875" style="12" customWidth="1"/>
    <col min="12525" max="12762" width="9.33203125" style="12"/>
    <col min="12763" max="12763" width="46.5546875" style="12" customWidth="1"/>
    <col min="12764" max="12764" width="7.33203125" style="12" bestFit="1" customWidth="1"/>
    <col min="12765" max="12765" width="0.6640625" style="12" customWidth="1"/>
    <col min="12766" max="12766" width="14.6640625" style="12" customWidth="1"/>
    <col min="12767" max="12767" width="0.6640625" style="12" customWidth="1"/>
    <col min="12768" max="12768" width="14.6640625" style="12" customWidth="1"/>
    <col min="12769" max="12769" width="0.6640625" style="12" customWidth="1"/>
    <col min="12770" max="12770" width="14.6640625" style="12" customWidth="1"/>
    <col min="12771" max="12771" width="0.6640625" style="12" customWidth="1"/>
    <col min="12772" max="12772" width="16.6640625" style="12" bestFit="1" customWidth="1"/>
    <col min="12773" max="12773" width="0.6640625" style="12" customWidth="1"/>
    <col min="12774" max="12774" width="14.33203125" style="12" bestFit="1" customWidth="1"/>
    <col min="12775" max="12775" width="0.6640625" style="12" customWidth="1"/>
    <col min="12776" max="12776" width="14.33203125" style="12" bestFit="1" customWidth="1"/>
    <col min="12777" max="12777" width="0.6640625" style="12" customWidth="1"/>
    <col min="12778" max="12778" width="14.33203125" style="12" bestFit="1" customWidth="1"/>
    <col min="12779" max="12779" width="0.6640625" style="12" customWidth="1"/>
    <col min="12780" max="12780" width="15.5546875" style="12" customWidth="1"/>
    <col min="12781" max="13018" width="9.33203125" style="12"/>
    <col min="13019" max="13019" width="46.5546875" style="12" customWidth="1"/>
    <col min="13020" max="13020" width="7.33203125" style="12" bestFit="1" customWidth="1"/>
    <col min="13021" max="13021" width="0.6640625" style="12" customWidth="1"/>
    <col min="13022" max="13022" width="14.6640625" style="12" customWidth="1"/>
    <col min="13023" max="13023" width="0.6640625" style="12" customWidth="1"/>
    <col min="13024" max="13024" width="14.6640625" style="12" customWidth="1"/>
    <col min="13025" max="13025" width="0.6640625" style="12" customWidth="1"/>
    <col min="13026" max="13026" width="14.6640625" style="12" customWidth="1"/>
    <col min="13027" max="13027" width="0.6640625" style="12" customWidth="1"/>
    <col min="13028" max="13028" width="16.6640625" style="12" bestFit="1" customWidth="1"/>
    <col min="13029" max="13029" width="0.6640625" style="12" customWidth="1"/>
    <col min="13030" max="13030" width="14.33203125" style="12" bestFit="1" customWidth="1"/>
    <col min="13031" max="13031" width="0.6640625" style="12" customWidth="1"/>
    <col min="13032" max="13032" width="14.33203125" style="12" bestFit="1" customWidth="1"/>
    <col min="13033" max="13033" width="0.6640625" style="12" customWidth="1"/>
    <col min="13034" max="13034" width="14.33203125" style="12" bestFit="1" customWidth="1"/>
    <col min="13035" max="13035" width="0.6640625" style="12" customWidth="1"/>
    <col min="13036" max="13036" width="15.5546875" style="12" customWidth="1"/>
    <col min="13037" max="13274" width="9.33203125" style="12"/>
    <col min="13275" max="13275" width="46.5546875" style="12" customWidth="1"/>
    <col min="13276" max="13276" width="7.33203125" style="12" bestFit="1" customWidth="1"/>
    <col min="13277" max="13277" width="0.6640625" style="12" customWidth="1"/>
    <col min="13278" max="13278" width="14.6640625" style="12" customWidth="1"/>
    <col min="13279" max="13279" width="0.6640625" style="12" customWidth="1"/>
    <col min="13280" max="13280" width="14.6640625" style="12" customWidth="1"/>
    <col min="13281" max="13281" width="0.6640625" style="12" customWidth="1"/>
    <col min="13282" max="13282" width="14.6640625" style="12" customWidth="1"/>
    <col min="13283" max="13283" width="0.6640625" style="12" customWidth="1"/>
    <col min="13284" max="13284" width="16.6640625" style="12" bestFit="1" customWidth="1"/>
    <col min="13285" max="13285" width="0.6640625" style="12" customWidth="1"/>
    <col min="13286" max="13286" width="14.33203125" style="12" bestFit="1" customWidth="1"/>
    <col min="13287" max="13287" width="0.6640625" style="12" customWidth="1"/>
    <col min="13288" max="13288" width="14.33203125" style="12" bestFit="1" customWidth="1"/>
    <col min="13289" max="13289" width="0.6640625" style="12" customWidth="1"/>
    <col min="13290" max="13290" width="14.33203125" style="12" bestFit="1" customWidth="1"/>
    <col min="13291" max="13291" width="0.6640625" style="12" customWidth="1"/>
    <col min="13292" max="13292" width="15.5546875" style="12" customWidth="1"/>
    <col min="13293" max="13530" width="9.33203125" style="12"/>
    <col min="13531" max="13531" width="46.5546875" style="12" customWidth="1"/>
    <col min="13532" max="13532" width="7.33203125" style="12" bestFit="1" customWidth="1"/>
    <col min="13533" max="13533" width="0.6640625" style="12" customWidth="1"/>
    <col min="13534" max="13534" width="14.6640625" style="12" customWidth="1"/>
    <col min="13535" max="13535" width="0.6640625" style="12" customWidth="1"/>
    <col min="13536" max="13536" width="14.6640625" style="12" customWidth="1"/>
    <col min="13537" max="13537" width="0.6640625" style="12" customWidth="1"/>
    <col min="13538" max="13538" width="14.6640625" style="12" customWidth="1"/>
    <col min="13539" max="13539" width="0.6640625" style="12" customWidth="1"/>
    <col min="13540" max="13540" width="16.6640625" style="12" bestFit="1" customWidth="1"/>
    <col min="13541" max="13541" width="0.6640625" style="12" customWidth="1"/>
    <col min="13542" max="13542" width="14.33203125" style="12" bestFit="1" customWidth="1"/>
    <col min="13543" max="13543" width="0.6640625" style="12" customWidth="1"/>
    <col min="13544" max="13544" width="14.33203125" style="12" bestFit="1" customWidth="1"/>
    <col min="13545" max="13545" width="0.6640625" style="12" customWidth="1"/>
    <col min="13546" max="13546" width="14.33203125" style="12" bestFit="1" customWidth="1"/>
    <col min="13547" max="13547" width="0.6640625" style="12" customWidth="1"/>
    <col min="13548" max="13548" width="15.5546875" style="12" customWidth="1"/>
    <col min="13549" max="13786" width="9.33203125" style="12"/>
    <col min="13787" max="13787" width="46.5546875" style="12" customWidth="1"/>
    <col min="13788" max="13788" width="7.33203125" style="12" bestFit="1" customWidth="1"/>
    <col min="13789" max="13789" width="0.6640625" style="12" customWidth="1"/>
    <col min="13790" max="13790" width="14.6640625" style="12" customWidth="1"/>
    <col min="13791" max="13791" width="0.6640625" style="12" customWidth="1"/>
    <col min="13792" max="13792" width="14.6640625" style="12" customWidth="1"/>
    <col min="13793" max="13793" width="0.6640625" style="12" customWidth="1"/>
    <col min="13794" max="13794" width="14.6640625" style="12" customWidth="1"/>
    <col min="13795" max="13795" width="0.6640625" style="12" customWidth="1"/>
    <col min="13796" max="13796" width="16.6640625" style="12" bestFit="1" customWidth="1"/>
    <col min="13797" max="13797" width="0.6640625" style="12" customWidth="1"/>
    <col min="13798" max="13798" width="14.33203125" style="12" bestFit="1" customWidth="1"/>
    <col min="13799" max="13799" width="0.6640625" style="12" customWidth="1"/>
    <col min="13800" max="13800" width="14.33203125" style="12" bestFit="1" customWidth="1"/>
    <col min="13801" max="13801" width="0.6640625" style="12" customWidth="1"/>
    <col min="13802" max="13802" width="14.33203125" style="12" bestFit="1" customWidth="1"/>
    <col min="13803" max="13803" width="0.6640625" style="12" customWidth="1"/>
    <col min="13804" max="13804" width="15.5546875" style="12" customWidth="1"/>
    <col min="13805" max="14042" width="9.33203125" style="12"/>
    <col min="14043" max="14043" width="46.5546875" style="12" customWidth="1"/>
    <col min="14044" max="14044" width="7.33203125" style="12" bestFit="1" customWidth="1"/>
    <col min="14045" max="14045" width="0.6640625" style="12" customWidth="1"/>
    <col min="14046" max="14046" width="14.6640625" style="12" customWidth="1"/>
    <col min="14047" max="14047" width="0.6640625" style="12" customWidth="1"/>
    <col min="14048" max="14048" width="14.6640625" style="12" customWidth="1"/>
    <col min="14049" max="14049" width="0.6640625" style="12" customWidth="1"/>
    <col min="14050" max="14050" width="14.6640625" style="12" customWidth="1"/>
    <col min="14051" max="14051" width="0.6640625" style="12" customWidth="1"/>
    <col min="14052" max="14052" width="16.6640625" style="12" bestFit="1" customWidth="1"/>
    <col min="14053" max="14053" width="0.6640625" style="12" customWidth="1"/>
    <col min="14054" max="14054" width="14.33203125" style="12" bestFit="1" customWidth="1"/>
    <col min="14055" max="14055" width="0.6640625" style="12" customWidth="1"/>
    <col min="14056" max="14056" width="14.33203125" style="12" bestFit="1" customWidth="1"/>
    <col min="14057" max="14057" width="0.6640625" style="12" customWidth="1"/>
    <col min="14058" max="14058" width="14.33203125" style="12" bestFit="1" customWidth="1"/>
    <col min="14059" max="14059" width="0.6640625" style="12" customWidth="1"/>
    <col min="14060" max="14060" width="15.5546875" style="12" customWidth="1"/>
    <col min="14061" max="14298" width="9.33203125" style="12"/>
    <col min="14299" max="14299" width="46.5546875" style="12" customWidth="1"/>
    <col min="14300" max="14300" width="7.33203125" style="12" bestFit="1" customWidth="1"/>
    <col min="14301" max="14301" width="0.6640625" style="12" customWidth="1"/>
    <col min="14302" max="14302" width="14.6640625" style="12" customWidth="1"/>
    <col min="14303" max="14303" width="0.6640625" style="12" customWidth="1"/>
    <col min="14304" max="14304" width="14.6640625" style="12" customWidth="1"/>
    <col min="14305" max="14305" width="0.6640625" style="12" customWidth="1"/>
    <col min="14306" max="14306" width="14.6640625" style="12" customWidth="1"/>
    <col min="14307" max="14307" width="0.6640625" style="12" customWidth="1"/>
    <col min="14308" max="14308" width="16.6640625" style="12" bestFit="1" customWidth="1"/>
    <col min="14309" max="14309" width="0.6640625" style="12" customWidth="1"/>
    <col min="14310" max="14310" width="14.33203125" style="12" bestFit="1" customWidth="1"/>
    <col min="14311" max="14311" width="0.6640625" style="12" customWidth="1"/>
    <col min="14312" max="14312" width="14.33203125" style="12" bestFit="1" customWidth="1"/>
    <col min="14313" max="14313" width="0.6640625" style="12" customWidth="1"/>
    <col min="14314" max="14314" width="14.33203125" style="12" bestFit="1" customWidth="1"/>
    <col min="14315" max="14315" width="0.6640625" style="12" customWidth="1"/>
    <col min="14316" max="14316" width="15.5546875" style="12" customWidth="1"/>
    <col min="14317" max="14554" width="9.33203125" style="12"/>
    <col min="14555" max="14555" width="46.5546875" style="12" customWidth="1"/>
    <col min="14556" max="14556" width="7.33203125" style="12" bestFit="1" customWidth="1"/>
    <col min="14557" max="14557" width="0.6640625" style="12" customWidth="1"/>
    <col min="14558" max="14558" width="14.6640625" style="12" customWidth="1"/>
    <col min="14559" max="14559" width="0.6640625" style="12" customWidth="1"/>
    <col min="14560" max="14560" width="14.6640625" style="12" customWidth="1"/>
    <col min="14561" max="14561" width="0.6640625" style="12" customWidth="1"/>
    <col min="14562" max="14562" width="14.6640625" style="12" customWidth="1"/>
    <col min="14563" max="14563" width="0.6640625" style="12" customWidth="1"/>
    <col min="14564" max="14564" width="16.6640625" style="12" bestFit="1" customWidth="1"/>
    <col min="14565" max="14565" width="0.6640625" style="12" customWidth="1"/>
    <col min="14566" max="14566" width="14.33203125" style="12" bestFit="1" customWidth="1"/>
    <col min="14567" max="14567" width="0.6640625" style="12" customWidth="1"/>
    <col min="14568" max="14568" width="14.33203125" style="12" bestFit="1" customWidth="1"/>
    <col min="14569" max="14569" width="0.6640625" style="12" customWidth="1"/>
    <col min="14570" max="14570" width="14.33203125" style="12" bestFit="1" customWidth="1"/>
    <col min="14571" max="14571" width="0.6640625" style="12" customWidth="1"/>
    <col min="14572" max="14572" width="15.5546875" style="12" customWidth="1"/>
    <col min="14573" max="14810" width="9.33203125" style="12"/>
    <col min="14811" max="14811" width="46.5546875" style="12" customWidth="1"/>
    <col min="14812" max="14812" width="7.33203125" style="12" bestFit="1" customWidth="1"/>
    <col min="14813" max="14813" width="0.6640625" style="12" customWidth="1"/>
    <col min="14814" max="14814" width="14.6640625" style="12" customWidth="1"/>
    <col min="14815" max="14815" width="0.6640625" style="12" customWidth="1"/>
    <col min="14816" max="14816" width="14.6640625" style="12" customWidth="1"/>
    <col min="14817" max="14817" width="0.6640625" style="12" customWidth="1"/>
    <col min="14818" max="14818" width="14.6640625" style="12" customWidth="1"/>
    <col min="14819" max="14819" width="0.6640625" style="12" customWidth="1"/>
    <col min="14820" max="14820" width="16.6640625" style="12" bestFit="1" customWidth="1"/>
    <col min="14821" max="14821" width="0.6640625" style="12" customWidth="1"/>
    <col min="14822" max="14822" width="14.33203125" style="12" bestFit="1" customWidth="1"/>
    <col min="14823" max="14823" width="0.6640625" style="12" customWidth="1"/>
    <col min="14824" max="14824" width="14.33203125" style="12" bestFit="1" customWidth="1"/>
    <col min="14825" max="14825" width="0.6640625" style="12" customWidth="1"/>
    <col min="14826" max="14826" width="14.33203125" style="12" bestFit="1" customWidth="1"/>
    <col min="14827" max="14827" width="0.6640625" style="12" customWidth="1"/>
    <col min="14828" max="14828" width="15.5546875" style="12" customWidth="1"/>
    <col min="14829" max="15066" width="9.33203125" style="12"/>
    <col min="15067" max="15067" width="46.5546875" style="12" customWidth="1"/>
    <col min="15068" max="15068" width="7.33203125" style="12" bestFit="1" customWidth="1"/>
    <col min="15069" max="15069" width="0.6640625" style="12" customWidth="1"/>
    <col min="15070" max="15070" width="14.6640625" style="12" customWidth="1"/>
    <col min="15071" max="15071" width="0.6640625" style="12" customWidth="1"/>
    <col min="15072" max="15072" width="14.6640625" style="12" customWidth="1"/>
    <col min="15073" max="15073" width="0.6640625" style="12" customWidth="1"/>
    <col min="15074" max="15074" width="14.6640625" style="12" customWidth="1"/>
    <col min="15075" max="15075" width="0.6640625" style="12" customWidth="1"/>
    <col min="15076" max="15076" width="16.6640625" style="12" bestFit="1" customWidth="1"/>
    <col min="15077" max="15077" width="0.6640625" style="12" customWidth="1"/>
    <col min="15078" max="15078" width="14.33203125" style="12" bestFit="1" customWidth="1"/>
    <col min="15079" max="15079" width="0.6640625" style="12" customWidth="1"/>
    <col min="15080" max="15080" width="14.33203125" style="12" bestFit="1" customWidth="1"/>
    <col min="15081" max="15081" width="0.6640625" style="12" customWidth="1"/>
    <col min="15082" max="15082" width="14.33203125" style="12" bestFit="1" customWidth="1"/>
    <col min="15083" max="15083" width="0.6640625" style="12" customWidth="1"/>
    <col min="15084" max="15084" width="15.5546875" style="12" customWidth="1"/>
    <col min="15085" max="16384" width="9.33203125" style="12"/>
  </cols>
  <sheetData>
    <row r="1" spans="1:16" ht="21.75" customHeight="1">
      <c r="A1" s="189" t="s">
        <v>71</v>
      </c>
      <c r="B1" s="189"/>
      <c r="C1" s="34"/>
      <c r="D1" s="13"/>
      <c r="E1" s="13"/>
      <c r="F1" s="13"/>
      <c r="G1" s="13"/>
      <c r="H1" s="13"/>
      <c r="I1" s="13"/>
      <c r="J1" s="13"/>
      <c r="K1" s="13"/>
      <c r="L1" s="34"/>
      <c r="M1" s="34"/>
      <c r="N1" s="34"/>
      <c r="O1" s="34"/>
      <c r="P1" s="13"/>
    </row>
    <row r="2" spans="1:16" ht="21.75" customHeight="1">
      <c r="A2" s="25" t="s">
        <v>195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21.75" customHeight="1">
      <c r="A3" s="190" t="s">
        <v>164</v>
      </c>
      <c r="B3" s="190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20.399999999999999" customHeight="1">
      <c r="A4" s="13"/>
      <c r="B4" s="13"/>
      <c r="C4" s="29"/>
      <c r="D4" s="70"/>
      <c r="E4" s="109"/>
      <c r="F4" s="70"/>
      <c r="G4" s="109"/>
      <c r="H4" s="70"/>
      <c r="I4" s="109"/>
      <c r="J4" s="70"/>
      <c r="K4" s="109"/>
      <c r="L4" s="70"/>
      <c r="M4" s="109"/>
      <c r="N4" s="70"/>
      <c r="O4" s="109"/>
      <c r="P4" s="70"/>
    </row>
    <row r="5" spans="1:16" ht="20.399999999999999" customHeight="1">
      <c r="A5" s="30"/>
      <c r="B5" s="30"/>
      <c r="C5" s="30"/>
      <c r="D5" s="245" t="s">
        <v>52</v>
      </c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20.399999999999999" customHeight="1">
      <c r="A6" s="30"/>
      <c r="B6" s="30"/>
      <c r="C6" s="30"/>
      <c r="D6" s="246" t="s">
        <v>117</v>
      </c>
      <c r="E6" s="246"/>
      <c r="F6" s="246"/>
      <c r="G6" s="246"/>
      <c r="H6" s="246"/>
      <c r="I6" s="246"/>
      <c r="J6" s="246"/>
      <c r="K6" s="246"/>
      <c r="L6" s="246"/>
      <c r="M6" s="41"/>
      <c r="N6" s="41"/>
      <c r="O6" s="41"/>
      <c r="P6" s="41"/>
    </row>
    <row r="7" spans="1:16" s="30" customFormat="1" ht="20.399999999999999" customHeight="1">
      <c r="C7" s="37"/>
      <c r="D7" s="42"/>
      <c r="E7" s="42"/>
      <c r="F7" s="42"/>
      <c r="G7" s="42"/>
      <c r="H7" s="247" t="s">
        <v>123</v>
      </c>
      <c r="I7" s="247"/>
      <c r="J7" s="247"/>
      <c r="K7" s="42"/>
      <c r="L7" s="43" t="s">
        <v>32</v>
      </c>
      <c r="M7" s="42"/>
      <c r="N7" s="44"/>
      <c r="O7" s="42"/>
      <c r="P7" s="45"/>
    </row>
    <row r="8" spans="1:16" s="30" customFormat="1" ht="20.399999999999999" customHeight="1">
      <c r="C8" s="37"/>
      <c r="D8" s="63" t="s">
        <v>33</v>
      </c>
      <c r="E8" s="63"/>
      <c r="F8" s="63" t="s">
        <v>62</v>
      </c>
      <c r="G8" s="64"/>
      <c r="H8" s="64" t="s">
        <v>34</v>
      </c>
      <c r="I8" s="64"/>
      <c r="J8" s="64"/>
      <c r="K8" s="64"/>
      <c r="L8" s="64" t="s">
        <v>35</v>
      </c>
      <c r="M8" s="64"/>
      <c r="N8" s="64" t="s">
        <v>36</v>
      </c>
      <c r="O8" s="64"/>
      <c r="P8" s="64" t="s">
        <v>32</v>
      </c>
    </row>
    <row r="9" spans="1:16" s="30" customFormat="1" ht="20.399999999999999" customHeight="1">
      <c r="C9" s="37"/>
      <c r="D9" s="63" t="s">
        <v>37</v>
      </c>
      <c r="E9" s="63"/>
      <c r="F9" s="63" t="s">
        <v>80</v>
      </c>
      <c r="G9" s="64"/>
      <c r="H9" s="65" t="s">
        <v>38</v>
      </c>
      <c r="I9" s="64"/>
      <c r="J9" s="64" t="s">
        <v>19</v>
      </c>
      <c r="K9" s="64"/>
      <c r="L9" s="64" t="s">
        <v>39</v>
      </c>
      <c r="M9" s="64"/>
      <c r="N9" s="64" t="s">
        <v>40</v>
      </c>
      <c r="O9" s="64"/>
      <c r="P9" s="64" t="s">
        <v>66</v>
      </c>
    </row>
    <row r="10" spans="1:16" s="30" customFormat="1" ht="20.399999999999999" customHeight="1">
      <c r="B10" s="229"/>
      <c r="C10" s="37"/>
      <c r="D10" s="66" t="s">
        <v>55</v>
      </c>
      <c r="E10" s="63"/>
      <c r="F10" s="66" t="s">
        <v>55</v>
      </c>
      <c r="G10" s="64"/>
      <c r="H10" s="66" t="s">
        <v>55</v>
      </c>
      <c r="I10" s="64"/>
      <c r="J10" s="66" t="s">
        <v>55</v>
      </c>
      <c r="K10" s="64"/>
      <c r="L10" s="66" t="s">
        <v>55</v>
      </c>
      <c r="M10" s="64"/>
      <c r="N10" s="66" t="s">
        <v>55</v>
      </c>
      <c r="O10" s="64"/>
      <c r="P10" s="66" t="s">
        <v>55</v>
      </c>
    </row>
    <row r="11" spans="1:16" s="30" customFormat="1" ht="8.1" customHeight="1">
      <c r="D11" s="110"/>
      <c r="E11" s="109"/>
      <c r="F11" s="110"/>
      <c r="G11" s="109"/>
      <c r="H11" s="110"/>
      <c r="I11" s="109"/>
      <c r="J11" s="110"/>
      <c r="K11" s="109"/>
      <c r="L11" s="110"/>
      <c r="M11" s="109"/>
      <c r="N11" s="110"/>
      <c r="O11" s="109"/>
      <c r="P11" s="110"/>
    </row>
    <row r="12" spans="1:16" ht="20.399999999999999" customHeight="1">
      <c r="A12" s="13" t="s">
        <v>146</v>
      </c>
      <c r="B12" s="13"/>
      <c r="C12" s="29"/>
      <c r="D12" s="67"/>
      <c r="E12" s="109"/>
      <c r="F12" s="67"/>
      <c r="G12" s="109"/>
      <c r="H12" s="67"/>
      <c r="I12" s="109"/>
      <c r="J12" s="67"/>
      <c r="K12" s="109"/>
      <c r="L12" s="67"/>
      <c r="M12" s="109"/>
      <c r="N12" s="67"/>
      <c r="O12" s="109"/>
      <c r="P12" s="67"/>
    </row>
    <row r="13" spans="1:16" ht="20.399999999999999" customHeight="1">
      <c r="A13" s="13" t="s">
        <v>147</v>
      </c>
      <c r="B13" s="13"/>
      <c r="C13" s="29"/>
      <c r="D13" s="67">
        <v>54362122</v>
      </c>
      <c r="E13" s="109"/>
      <c r="F13" s="67">
        <v>687745659</v>
      </c>
      <c r="G13" s="109"/>
      <c r="H13" s="67">
        <v>5686184</v>
      </c>
      <c r="I13" s="109"/>
      <c r="J13" s="67">
        <v>-151948766</v>
      </c>
      <c r="K13" s="109"/>
      <c r="L13" s="67">
        <v>595845199</v>
      </c>
      <c r="M13" s="109"/>
      <c r="N13" s="67">
        <v>60453597</v>
      </c>
      <c r="O13" s="109"/>
      <c r="P13" s="67">
        <v>656298796</v>
      </c>
    </row>
    <row r="14" spans="1:16" ht="20.399999999999999" customHeight="1">
      <c r="A14" s="12" t="s">
        <v>152</v>
      </c>
      <c r="C14" s="29"/>
      <c r="D14" s="68">
        <v>0</v>
      </c>
      <c r="E14" s="109"/>
      <c r="F14" s="68">
        <v>0</v>
      </c>
      <c r="G14" s="109"/>
      <c r="H14" s="68">
        <v>0</v>
      </c>
      <c r="I14" s="109"/>
      <c r="J14" s="68">
        <f>'PL 6 (6M)'!F45</f>
        <v>-53028871</v>
      </c>
      <c r="K14" s="109"/>
      <c r="L14" s="68">
        <f>SUM(D14:J14)</f>
        <v>-53028871</v>
      </c>
      <c r="M14" s="109"/>
      <c r="N14" s="68">
        <f>'PL 6 (6M)'!F46</f>
        <v>4526660</v>
      </c>
      <c r="O14" s="109"/>
      <c r="P14" s="68">
        <f>SUM(L14:N14)</f>
        <v>-48502211</v>
      </c>
    </row>
    <row r="15" spans="1:16" ht="8.1" customHeight="1">
      <c r="C15" s="29"/>
      <c r="D15" s="67"/>
      <c r="E15" s="109"/>
      <c r="F15" s="67"/>
      <c r="G15" s="109"/>
      <c r="H15" s="67"/>
      <c r="I15" s="109"/>
      <c r="J15" s="67"/>
      <c r="K15" s="109"/>
      <c r="L15" s="67"/>
      <c r="M15" s="109"/>
      <c r="N15" s="67"/>
      <c r="O15" s="109"/>
      <c r="P15" s="67"/>
    </row>
    <row r="16" spans="1:16" ht="20.399999999999999" customHeight="1" thickBot="1">
      <c r="A16" s="25" t="s">
        <v>167</v>
      </c>
      <c r="B16" s="25"/>
      <c r="C16" s="29"/>
      <c r="D16" s="69">
        <f>SUM(D12:D14)</f>
        <v>54362122</v>
      </c>
      <c r="E16" s="109"/>
      <c r="F16" s="69">
        <f>SUM(F12:F14)</f>
        <v>687745659</v>
      </c>
      <c r="G16" s="109"/>
      <c r="H16" s="69">
        <f>SUM(H12:H14)</f>
        <v>5686184</v>
      </c>
      <c r="I16" s="109"/>
      <c r="J16" s="69">
        <f>SUM(J12:J14)</f>
        <v>-204977637</v>
      </c>
      <c r="K16" s="109"/>
      <c r="L16" s="69">
        <f>SUM(L12:L14)</f>
        <v>542816328</v>
      </c>
      <c r="M16" s="109"/>
      <c r="N16" s="69">
        <f>SUM(N12:N14)</f>
        <v>64980257</v>
      </c>
      <c r="O16" s="109"/>
      <c r="P16" s="69">
        <f>SUM(P12:P14)</f>
        <v>607796585</v>
      </c>
    </row>
    <row r="17" spans="1:16" s="30" customFormat="1" ht="20.399999999999999" customHeight="1" thickTop="1">
      <c r="B17" s="178"/>
      <c r="C17" s="234"/>
      <c r="D17" s="235"/>
      <c r="E17" s="235"/>
      <c r="F17" s="236"/>
      <c r="G17" s="235"/>
      <c r="H17" s="235"/>
      <c r="I17" s="235"/>
      <c r="J17" s="236"/>
      <c r="K17" s="235"/>
      <c r="L17" s="235"/>
      <c r="M17" s="64"/>
      <c r="N17" s="64"/>
      <c r="O17" s="64"/>
      <c r="P17" s="64"/>
    </row>
    <row r="18" spans="1:16" s="155" customFormat="1" ht="20.399999999999999" customHeight="1">
      <c r="A18" s="179" t="s">
        <v>148</v>
      </c>
      <c r="B18" s="179"/>
      <c r="C18" s="213"/>
      <c r="D18" s="214">
        <v>50000000</v>
      </c>
      <c r="E18" s="215"/>
      <c r="F18" s="214">
        <v>384580000</v>
      </c>
      <c r="G18" s="215"/>
      <c r="H18" s="214">
        <v>5686184</v>
      </c>
      <c r="I18" s="215"/>
      <c r="J18" s="214">
        <v>159123762</v>
      </c>
      <c r="K18" s="215"/>
      <c r="L18" s="214">
        <v>599389946</v>
      </c>
      <c r="M18" s="215"/>
      <c r="N18" s="214">
        <v>2616765</v>
      </c>
      <c r="O18" s="215"/>
      <c r="P18" s="214">
        <f>SUM(L18:N18)</f>
        <v>602006711</v>
      </c>
    </row>
    <row r="19" spans="1:16" s="155" customFormat="1" ht="20.399999999999999" customHeight="1">
      <c r="A19" s="179" t="s">
        <v>147</v>
      </c>
      <c r="B19" s="179"/>
      <c r="C19" s="213"/>
      <c r="D19" s="214"/>
      <c r="E19" s="215"/>
      <c r="F19" s="214"/>
      <c r="G19" s="215"/>
      <c r="H19" s="214"/>
      <c r="I19" s="215"/>
      <c r="J19" s="214"/>
      <c r="K19" s="215"/>
      <c r="L19" s="214"/>
      <c r="M19" s="215"/>
      <c r="N19" s="214"/>
      <c r="O19" s="215"/>
      <c r="P19" s="214"/>
    </row>
    <row r="20" spans="1:16" s="155" customFormat="1" ht="20.399999999999999" customHeight="1">
      <c r="A20" s="180" t="s">
        <v>132</v>
      </c>
      <c r="B20" s="178"/>
      <c r="C20" s="213"/>
      <c r="D20" s="214">
        <v>4362122</v>
      </c>
      <c r="E20" s="215"/>
      <c r="F20" s="214">
        <v>303165659</v>
      </c>
      <c r="G20" s="215"/>
      <c r="H20" s="214">
        <v>0</v>
      </c>
      <c r="I20" s="215"/>
      <c r="J20" s="214">
        <v>0</v>
      </c>
      <c r="K20" s="215"/>
      <c r="L20" s="214">
        <v>307527781</v>
      </c>
      <c r="M20" s="215"/>
      <c r="N20" s="214">
        <v>0</v>
      </c>
      <c r="O20" s="215"/>
      <c r="P20" s="214">
        <f>SUM(L20:N20)</f>
        <v>307527781</v>
      </c>
    </row>
    <row r="21" spans="1:16" s="155" customFormat="1" ht="20.399999999999999" customHeight="1">
      <c r="A21" s="180" t="s">
        <v>125</v>
      </c>
      <c r="B21" s="178"/>
      <c r="C21" s="213"/>
      <c r="D21" s="214">
        <v>0</v>
      </c>
      <c r="E21" s="215"/>
      <c r="F21" s="214">
        <v>0</v>
      </c>
      <c r="G21" s="215"/>
      <c r="H21" s="214">
        <v>0</v>
      </c>
      <c r="I21" s="215"/>
      <c r="J21" s="214">
        <v>0</v>
      </c>
      <c r="K21" s="215"/>
      <c r="L21" s="214">
        <v>0</v>
      </c>
      <c r="M21" s="215"/>
      <c r="N21" s="214">
        <v>6384528</v>
      </c>
      <c r="O21" s="215"/>
      <c r="P21" s="214">
        <f>SUM(L21:N21)</f>
        <v>6384528</v>
      </c>
    </row>
    <row r="22" spans="1:16" s="155" customFormat="1" ht="20.399999999999999" customHeight="1">
      <c r="A22" s="180" t="s">
        <v>151</v>
      </c>
      <c r="B22" s="180"/>
      <c r="C22" s="213"/>
      <c r="D22" s="214">
        <v>0</v>
      </c>
      <c r="E22" s="215"/>
      <c r="F22" s="214">
        <v>0</v>
      </c>
      <c r="G22" s="215"/>
      <c r="H22" s="214">
        <v>0</v>
      </c>
      <c r="I22" s="215"/>
      <c r="J22" s="214">
        <v>0</v>
      </c>
      <c r="K22" s="215"/>
      <c r="L22" s="214">
        <v>0</v>
      </c>
      <c r="M22" s="215"/>
      <c r="N22" s="214">
        <v>-614</v>
      </c>
      <c r="O22" s="215"/>
      <c r="P22" s="214">
        <f>SUM(L22:N22)</f>
        <v>-614</v>
      </c>
    </row>
    <row r="23" spans="1:16" s="155" customFormat="1" ht="20.399999999999999" customHeight="1">
      <c r="A23" s="155" t="s">
        <v>152</v>
      </c>
      <c r="C23" s="213"/>
      <c r="D23" s="216">
        <v>0</v>
      </c>
      <c r="E23" s="215"/>
      <c r="F23" s="216">
        <v>0</v>
      </c>
      <c r="G23" s="215"/>
      <c r="H23" s="216">
        <v>0</v>
      </c>
      <c r="I23" s="215"/>
      <c r="J23" s="216">
        <v>-87335589</v>
      </c>
      <c r="K23" s="215"/>
      <c r="L23" s="216">
        <v>-87335589</v>
      </c>
      <c r="M23" s="215"/>
      <c r="N23" s="216">
        <v>7804128</v>
      </c>
      <c r="O23" s="215"/>
      <c r="P23" s="216">
        <f>SUM(L23:N23)</f>
        <v>-79531461</v>
      </c>
    </row>
    <row r="24" spans="1:16" s="155" customFormat="1" ht="8.1" customHeight="1">
      <c r="C24" s="213"/>
      <c r="D24" s="214"/>
      <c r="E24" s="215"/>
      <c r="F24" s="214"/>
      <c r="G24" s="215"/>
      <c r="H24" s="214"/>
      <c r="I24" s="215"/>
      <c r="J24" s="214"/>
      <c r="K24" s="215"/>
      <c r="L24" s="214"/>
      <c r="M24" s="215"/>
      <c r="N24" s="214"/>
      <c r="O24" s="215"/>
      <c r="P24" s="214"/>
    </row>
    <row r="25" spans="1:16" s="155" customFormat="1" ht="20.399999999999999" customHeight="1" thickBot="1">
      <c r="A25" s="153" t="s">
        <v>165</v>
      </c>
      <c r="B25" s="153"/>
      <c r="C25" s="213"/>
      <c r="D25" s="217">
        <f>SUM(D18:D23)</f>
        <v>54362122</v>
      </c>
      <c r="E25" s="215"/>
      <c r="F25" s="217">
        <f>SUM(F18:F23)</f>
        <v>687745659</v>
      </c>
      <c r="G25" s="215"/>
      <c r="H25" s="217">
        <f>SUM(H18:H23)</f>
        <v>5686184</v>
      </c>
      <c r="I25" s="215"/>
      <c r="J25" s="217">
        <f>SUM(J18:J23)</f>
        <v>71788173</v>
      </c>
      <c r="K25" s="215"/>
      <c r="L25" s="217">
        <f>SUM(L18:L23)</f>
        <v>819582138</v>
      </c>
      <c r="M25" s="215"/>
      <c r="N25" s="217">
        <f>SUM(N18:N23)</f>
        <v>16804807</v>
      </c>
      <c r="O25" s="215"/>
      <c r="P25" s="217">
        <f>SUM(P18:P23)</f>
        <v>836386945</v>
      </c>
    </row>
    <row r="26" spans="1:16" s="155" customFormat="1" ht="20.399999999999999" customHeight="1" thickTop="1">
      <c r="A26" s="153"/>
      <c r="B26" s="153"/>
      <c r="C26" s="213"/>
      <c r="D26" s="222"/>
      <c r="E26" s="215"/>
      <c r="F26" s="222"/>
      <c r="G26" s="215"/>
      <c r="H26" s="222"/>
      <c r="I26" s="215"/>
      <c r="J26" s="222"/>
      <c r="K26" s="215"/>
      <c r="L26" s="222"/>
      <c r="M26" s="215"/>
      <c r="N26" s="222"/>
      <c r="O26" s="215"/>
      <c r="P26" s="222"/>
    </row>
    <row r="27" spans="1:16" s="155" customFormat="1" ht="20.399999999999999" customHeight="1">
      <c r="A27" s="153"/>
      <c r="B27" s="153"/>
      <c r="C27" s="213"/>
      <c r="D27" s="222"/>
      <c r="E27" s="215"/>
      <c r="F27" s="222"/>
      <c r="G27" s="215"/>
      <c r="H27" s="222"/>
      <c r="I27" s="215"/>
      <c r="J27" s="222"/>
      <c r="K27" s="215"/>
      <c r="L27" s="222"/>
      <c r="M27" s="215"/>
      <c r="N27" s="222"/>
      <c r="O27" s="215"/>
      <c r="P27" s="222"/>
    </row>
    <row r="28" spans="1:16" s="155" customFormat="1" ht="20.399999999999999" customHeight="1">
      <c r="A28" s="153"/>
      <c r="B28" s="153"/>
      <c r="C28" s="213"/>
      <c r="D28" s="222"/>
      <c r="E28" s="215"/>
      <c r="F28" s="222"/>
      <c r="G28" s="215"/>
      <c r="H28" s="222"/>
      <c r="I28" s="215"/>
      <c r="J28" s="222"/>
      <c r="K28" s="215"/>
      <c r="L28" s="222"/>
      <c r="M28" s="215"/>
      <c r="N28" s="222"/>
      <c r="O28" s="215"/>
      <c r="P28" s="222"/>
    </row>
    <row r="29" spans="1:16" s="155" customFormat="1" ht="16.2" customHeight="1">
      <c r="A29" s="153"/>
      <c r="B29" s="153"/>
      <c r="C29" s="213"/>
      <c r="D29" s="222"/>
      <c r="E29" s="215"/>
      <c r="F29" s="222"/>
      <c r="G29" s="215"/>
      <c r="H29" s="222"/>
      <c r="I29" s="215"/>
      <c r="J29" s="222"/>
      <c r="K29" s="215"/>
      <c r="L29" s="222"/>
      <c r="M29" s="215"/>
      <c r="N29" s="222"/>
      <c r="O29" s="215"/>
      <c r="P29" s="222"/>
    </row>
    <row r="30" spans="1:16" ht="17.7" customHeight="1"/>
    <row r="31" spans="1:16" ht="21.9" customHeight="1">
      <c r="A31" s="14" t="s">
        <v>51</v>
      </c>
      <c r="B31" s="14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</row>
    <row r="33" spans="6:10" ht="21.75" customHeight="1">
      <c r="F33" s="232"/>
      <c r="G33" s="233"/>
      <c r="H33" s="233"/>
      <c r="I33" s="233"/>
      <c r="J33" s="232"/>
    </row>
  </sheetData>
  <mergeCells count="3">
    <mergeCell ref="D5:P5"/>
    <mergeCell ref="D6:L6"/>
    <mergeCell ref="H7:J7"/>
  </mergeCells>
  <pageMargins left="0.5" right="0.5" top="0.5" bottom="0.6" header="0.49" footer="0.4"/>
  <pageSetup paperSize="256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54C2A-E68E-44DD-A696-C1056372A762}">
  <sheetPr>
    <tabColor rgb="FFFFC000"/>
  </sheetPr>
  <dimension ref="A1:L27"/>
  <sheetViews>
    <sheetView zoomScaleNormal="100" zoomScaleSheetLayoutView="100" workbookViewId="0">
      <selection activeCell="M13" sqref="M13"/>
    </sheetView>
  </sheetViews>
  <sheetFormatPr defaultColWidth="9.33203125" defaultRowHeight="21.75" customHeight="1"/>
  <cols>
    <col min="1" max="1" width="42.33203125" style="12" customWidth="1"/>
    <col min="2" max="2" width="8.33203125" style="12" customWidth="1"/>
    <col min="3" max="3" width="0.88671875" style="40" customWidth="1"/>
    <col min="4" max="4" width="12.6640625" style="40" customWidth="1"/>
    <col min="5" max="5" width="0.88671875" style="40" customWidth="1"/>
    <col min="6" max="6" width="12.6640625" style="40" customWidth="1"/>
    <col min="7" max="7" width="0.88671875" style="40" customWidth="1"/>
    <col min="8" max="8" width="16.6640625" style="40" bestFit="1" customWidth="1"/>
    <col min="9" max="9" width="0.88671875" style="40" customWidth="1"/>
    <col min="10" max="10" width="13.6640625" style="40" customWidth="1"/>
    <col min="11" max="11" width="0.88671875" style="40" customWidth="1"/>
    <col min="12" max="12" width="14" style="40" customWidth="1"/>
    <col min="13" max="16384" width="9.33203125" style="12"/>
  </cols>
  <sheetData>
    <row r="1" spans="1:12" ht="21.75" customHeight="1">
      <c r="A1" s="189" t="s">
        <v>71</v>
      </c>
      <c r="B1" s="189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21.75" customHeight="1">
      <c r="A2" s="25" t="s">
        <v>195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1.75" customHeight="1">
      <c r="A3" s="190" t="s">
        <v>164</v>
      </c>
      <c r="B3" s="190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21.7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21.75" customHeight="1">
      <c r="A5" s="30"/>
      <c r="B5" s="30"/>
      <c r="C5" s="30"/>
      <c r="D5" s="248" t="s">
        <v>53</v>
      </c>
      <c r="E5" s="248"/>
      <c r="F5" s="248"/>
      <c r="G5" s="248"/>
      <c r="H5" s="248"/>
      <c r="I5" s="248"/>
      <c r="J5" s="248"/>
      <c r="K5" s="248"/>
      <c r="L5" s="248"/>
    </row>
    <row r="6" spans="1:12" s="30" customFormat="1" ht="21.75" customHeight="1">
      <c r="A6" s="12"/>
      <c r="B6" s="12"/>
      <c r="C6" s="37"/>
      <c r="D6" s="37"/>
      <c r="E6" s="37"/>
      <c r="F6" s="37"/>
      <c r="G6" s="37"/>
      <c r="H6" s="249" t="s">
        <v>123</v>
      </c>
      <c r="I6" s="249"/>
      <c r="J6" s="249"/>
      <c r="K6" s="37"/>
      <c r="L6" s="37"/>
    </row>
    <row r="7" spans="1:12" s="30" customFormat="1" ht="21.75" customHeight="1">
      <c r="A7" s="12"/>
      <c r="B7" s="12"/>
      <c r="C7" s="37"/>
      <c r="D7" s="64" t="s">
        <v>33</v>
      </c>
      <c r="E7" s="64"/>
      <c r="F7" s="64" t="s">
        <v>62</v>
      </c>
      <c r="G7" s="64"/>
      <c r="H7" s="64" t="s">
        <v>34</v>
      </c>
      <c r="I7" s="64"/>
      <c r="J7" s="64"/>
      <c r="K7" s="64"/>
      <c r="L7" s="64" t="s">
        <v>45</v>
      </c>
    </row>
    <row r="8" spans="1:12" s="30" customFormat="1" ht="21.75" customHeight="1">
      <c r="C8" s="37"/>
      <c r="D8" s="64" t="s">
        <v>37</v>
      </c>
      <c r="E8" s="64"/>
      <c r="F8" s="63" t="s">
        <v>80</v>
      </c>
      <c r="G8" s="64"/>
      <c r="H8" s="65" t="s">
        <v>38</v>
      </c>
      <c r="I8" s="64"/>
      <c r="J8" s="64" t="s">
        <v>19</v>
      </c>
      <c r="K8" s="64"/>
      <c r="L8" s="64" t="s">
        <v>26</v>
      </c>
    </row>
    <row r="9" spans="1:12" s="30" customFormat="1" ht="21.75" customHeight="1">
      <c r="B9" s="229"/>
      <c r="C9" s="37"/>
      <c r="D9" s="66" t="s">
        <v>55</v>
      </c>
      <c r="E9" s="63"/>
      <c r="F9" s="66" t="s">
        <v>55</v>
      </c>
      <c r="G9" s="64"/>
      <c r="H9" s="66" t="s">
        <v>55</v>
      </c>
      <c r="I9" s="64"/>
      <c r="J9" s="66" t="s">
        <v>55</v>
      </c>
      <c r="K9" s="64"/>
      <c r="L9" s="66" t="s">
        <v>55</v>
      </c>
    </row>
    <row r="10" spans="1:12" s="30" customFormat="1" ht="8.1" customHeight="1">
      <c r="C10" s="37"/>
      <c r="D10" s="111"/>
      <c r="E10" s="64"/>
      <c r="F10" s="111"/>
      <c r="G10" s="64"/>
      <c r="H10" s="111"/>
      <c r="I10" s="64"/>
      <c r="J10" s="111"/>
      <c r="K10" s="64"/>
      <c r="L10" s="111"/>
    </row>
    <row r="11" spans="1:12" ht="21.75" customHeight="1">
      <c r="A11" s="13" t="s">
        <v>146</v>
      </c>
      <c r="B11" s="13"/>
      <c r="C11" s="29"/>
      <c r="D11" s="67"/>
      <c r="E11" s="70"/>
      <c r="F11" s="67"/>
      <c r="G11" s="70"/>
      <c r="H11" s="67"/>
      <c r="I11" s="70"/>
      <c r="J11" s="67"/>
      <c r="K11" s="70"/>
      <c r="L11" s="67"/>
    </row>
    <row r="12" spans="1:12" ht="21.75" customHeight="1">
      <c r="A12" s="13" t="s">
        <v>147</v>
      </c>
      <c r="B12" s="13"/>
      <c r="C12" s="29"/>
      <c r="D12" s="67">
        <v>54362122</v>
      </c>
      <c r="E12" s="70"/>
      <c r="F12" s="67">
        <v>687745659</v>
      </c>
      <c r="G12" s="70"/>
      <c r="H12" s="67">
        <v>5686184</v>
      </c>
      <c r="I12" s="70"/>
      <c r="J12" s="67">
        <v>-209408664</v>
      </c>
      <c r="K12" s="70"/>
      <c r="L12" s="67">
        <v>538385301</v>
      </c>
    </row>
    <row r="13" spans="1:12" ht="21.75" customHeight="1">
      <c r="A13" s="12" t="s">
        <v>179</v>
      </c>
      <c r="C13" s="29"/>
      <c r="D13" s="68">
        <v>0</v>
      </c>
      <c r="E13" s="70"/>
      <c r="F13" s="68">
        <v>0</v>
      </c>
      <c r="G13" s="70"/>
      <c r="H13" s="68">
        <v>0</v>
      </c>
      <c r="I13" s="70"/>
      <c r="J13" s="68">
        <f>'PL 6 (6M)'!J51</f>
        <v>-53029698</v>
      </c>
      <c r="K13" s="70"/>
      <c r="L13" s="68">
        <f>SUM(D13:J13)</f>
        <v>-53029698</v>
      </c>
    </row>
    <row r="14" spans="1:12" ht="8.1" customHeight="1">
      <c r="C14" s="29"/>
      <c r="D14" s="67"/>
      <c r="E14" s="70"/>
      <c r="F14" s="67"/>
      <c r="G14" s="70"/>
      <c r="H14" s="67"/>
      <c r="I14" s="70"/>
      <c r="J14" s="67"/>
      <c r="K14" s="70"/>
      <c r="L14" s="67"/>
    </row>
    <row r="15" spans="1:12" ht="21.75" customHeight="1" thickBot="1">
      <c r="A15" s="25" t="s">
        <v>167</v>
      </c>
      <c r="B15" s="25"/>
      <c r="C15" s="29"/>
      <c r="D15" s="69">
        <f>SUM(D11:D13)</f>
        <v>54362122</v>
      </c>
      <c r="E15" s="70"/>
      <c r="F15" s="69">
        <f>SUM(F11:F13)</f>
        <v>687745659</v>
      </c>
      <c r="G15" s="70"/>
      <c r="H15" s="69">
        <f>SUM(H11:H13)</f>
        <v>5686184</v>
      </c>
      <c r="I15" s="70"/>
      <c r="J15" s="69">
        <f>SUM(J11:J13)</f>
        <v>-262438362</v>
      </c>
      <c r="K15" s="70"/>
      <c r="L15" s="69">
        <f>SUM(L11:L13)</f>
        <v>485355603</v>
      </c>
    </row>
    <row r="16" spans="1:12" s="30" customFormat="1" ht="21.75" customHeight="1" thickTop="1">
      <c r="C16" s="37"/>
      <c r="D16" s="64"/>
      <c r="E16" s="64"/>
      <c r="F16" s="64"/>
      <c r="G16" s="64"/>
      <c r="H16" s="64"/>
      <c r="I16" s="64"/>
      <c r="J16" s="64"/>
      <c r="K16" s="64"/>
      <c r="L16" s="64"/>
    </row>
    <row r="17" spans="1:12" s="155" customFormat="1" ht="21.75" customHeight="1">
      <c r="A17" s="179" t="s">
        <v>148</v>
      </c>
      <c r="B17" s="179"/>
      <c r="C17" s="213"/>
      <c r="D17" s="214">
        <v>50000000</v>
      </c>
      <c r="E17" s="214"/>
      <c r="F17" s="240">
        <v>384580000</v>
      </c>
      <c r="G17" s="214"/>
      <c r="H17" s="214">
        <v>5686184</v>
      </c>
      <c r="I17" s="214"/>
      <c r="J17" s="240">
        <v>38103834</v>
      </c>
      <c r="K17" s="214"/>
      <c r="L17" s="214">
        <f>SUM(D17:J17)</f>
        <v>478370018</v>
      </c>
    </row>
    <row r="18" spans="1:12" s="155" customFormat="1" ht="21.75" customHeight="1">
      <c r="A18" s="179" t="s">
        <v>147</v>
      </c>
      <c r="B18" s="179"/>
      <c r="C18" s="213"/>
      <c r="D18" s="214"/>
      <c r="E18" s="214"/>
      <c r="F18" s="214"/>
      <c r="G18" s="214"/>
      <c r="H18" s="214"/>
      <c r="I18" s="214"/>
      <c r="J18" s="214"/>
      <c r="K18" s="214"/>
      <c r="L18" s="214"/>
    </row>
    <row r="19" spans="1:12" s="155" customFormat="1" ht="21.75" customHeight="1">
      <c r="A19" s="155" t="s">
        <v>132</v>
      </c>
      <c r="B19" s="178"/>
      <c r="C19" s="213"/>
      <c r="D19" s="214">
        <v>4362122</v>
      </c>
      <c r="E19" s="214"/>
      <c r="F19" s="214">
        <v>303165659</v>
      </c>
      <c r="G19" s="214"/>
      <c r="H19" s="214">
        <v>0</v>
      </c>
      <c r="I19" s="214"/>
      <c r="J19" s="214">
        <v>0</v>
      </c>
      <c r="K19" s="214"/>
      <c r="L19" s="214">
        <f>SUM(D19:J19)</f>
        <v>307527781</v>
      </c>
    </row>
    <row r="20" spans="1:12" s="155" customFormat="1" ht="21.75" customHeight="1">
      <c r="A20" s="12" t="s">
        <v>179</v>
      </c>
      <c r="C20" s="213"/>
      <c r="D20" s="216">
        <v>0</v>
      </c>
      <c r="E20" s="214"/>
      <c r="F20" s="216">
        <v>0</v>
      </c>
      <c r="G20" s="214"/>
      <c r="H20" s="216">
        <v>0</v>
      </c>
      <c r="I20" s="214"/>
      <c r="J20" s="216">
        <v>-44382157</v>
      </c>
      <c r="K20" s="214"/>
      <c r="L20" s="216">
        <f>SUM(D20:J20)</f>
        <v>-44382157</v>
      </c>
    </row>
    <row r="21" spans="1:12" s="155" customFormat="1" ht="8.1" customHeight="1">
      <c r="C21" s="213"/>
      <c r="D21" s="214"/>
      <c r="E21" s="214"/>
      <c r="F21" s="214"/>
      <c r="G21" s="214"/>
      <c r="H21" s="214"/>
      <c r="I21" s="214"/>
      <c r="J21" s="214"/>
      <c r="K21" s="214"/>
      <c r="L21" s="214"/>
    </row>
    <row r="22" spans="1:12" s="155" customFormat="1" ht="21.75" customHeight="1" thickBot="1">
      <c r="A22" s="153" t="s">
        <v>165</v>
      </c>
      <c r="B22" s="153"/>
      <c r="C22" s="213"/>
      <c r="D22" s="217">
        <f>SUM(D17:D20)</f>
        <v>54362122</v>
      </c>
      <c r="E22" s="214"/>
      <c r="F22" s="217">
        <f>SUM(F17:F20)</f>
        <v>687745659</v>
      </c>
      <c r="G22" s="214"/>
      <c r="H22" s="217">
        <f>SUM(H17:H20)</f>
        <v>5686184</v>
      </c>
      <c r="I22" s="214"/>
      <c r="J22" s="217">
        <f>SUM(J17:J20)</f>
        <v>-6278323</v>
      </c>
      <c r="K22" s="214"/>
      <c r="L22" s="217">
        <f>SUM(L17:L20)</f>
        <v>741515642</v>
      </c>
    </row>
    <row r="23" spans="1:12" ht="21.75" customHeight="1" thickTop="1">
      <c r="A23" s="25"/>
      <c r="B23" s="25"/>
      <c r="C23" s="29"/>
      <c r="D23" s="70"/>
      <c r="E23" s="70"/>
      <c r="F23" s="70"/>
      <c r="G23" s="70"/>
      <c r="H23" s="70"/>
      <c r="I23" s="70"/>
      <c r="J23" s="70"/>
      <c r="K23" s="70"/>
      <c r="L23" s="70"/>
    </row>
    <row r="24" spans="1:12" ht="21.75" customHeight="1">
      <c r="A24" s="25"/>
      <c r="B24" s="25"/>
      <c r="C24" s="29"/>
      <c r="D24" s="70"/>
      <c r="E24" s="70"/>
      <c r="F24" s="70"/>
      <c r="G24" s="70"/>
      <c r="H24" s="70"/>
      <c r="I24" s="70"/>
      <c r="J24" s="70"/>
      <c r="K24" s="70"/>
      <c r="L24" s="70"/>
    </row>
    <row r="25" spans="1:12" ht="21.75" customHeight="1">
      <c r="A25" s="25"/>
      <c r="B25" s="25"/>
      <c r="C25" s="29"/>
      <c r="D25" s="70"/>
      <c r="E25" s="70"/>
      <c r="F25" s="70"/>
      <c r="G25" s="70"/>
      <c r="H25" s="70"/>
      <c r="I25" s="70"/>
      <c r="J25" s="70"/>
      <c r="K25" s="70"/>
      <c r="L25" s="70"/>
    </row>
    <row r="26" spans="1:12" ht="13.5" customHeight="1">
      <c r="A26" s="25"/>
      <c r="B26" s="25"/>
      <c r="C26" s="29"/>
      <c r="D26" s="70"/>
      <c r="E26" s="70"/>
      <c r="F26" s="70"/>
      <c r="G26" s="70"/>
      <c r="H26" s="70"/>
      <c r="I26" s="70"/>
      <c r="J26" s="70"/>
      <c r="K26" s="70"/>
      <c r="L26" s="70"/>
    </row>
    <row r="27" spans="1:12" ht="21.9" customHeight="1">
      <c r="A27" s="14" t="s">
        <v>51</v>
      </c>
      <c r="B27" s="14"/>
      <c r="C27" s="39"/>
      <c r="D27" s="39"/>
      <c r="E27" s="39"/>
      <c r="F27" s="39"/>
      <c r="G27" s="39"/>
      <c r="H27" s="39"/>
      <c r="I27" s="39"/>
      <c r="J27" s="39"/>
      <c r="K27" s="39"/>
      <c r="L27" s="39"/>
    </row>
  </sheetData>
  <mergeCells count="2">
    <mergeCell ref="D5:L5"/>
    <mergeCell ref="H6:J6"/>
  </mergeCells>
  <pageMargins left="1" right="1" top="0.5" bottom="0.6" header="0.49" footer="0.4"/>
  <pageSetup paperSize="256" firstPageNumber="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7128C-CE4A-49E4-8350-72236CB5266B}">
  <sheetPr>
    <tabColor theme="3" tint="-0.499984740745262"/>
  </sheetPr>
  <dimension ref="A1:L144"/>
  <sheetViews>
    <sheetView zoomScaleNormal="100" zoomScaleSheetLayoutView="115" workbookViewId="0"/>
  </sheetViews>
  <sheetFormatPr defaultColWidth="10.6640625" defaultRowHeight="21.75" customHeight="1"/>
  <cols>
    <col min="1" max="2" width="1.6640625" style="12" customWidth="1"/>
    <col min="3" max="3" width="41" style="12" customWidth="1"/>
    <col min="4" max="4" width="7.6640625" style="12" customWidth="1"/>
    <col min="5" max="5" width="0.6640625" style="12" customWidth="1"/>
    <col min="6" max="6" width="11.44140625" style="11" customWidth="1"/>
    <col min="7" max="7" width="0.6640625" style="12" customWidth="1"/>
    <col min="8" max="8" width="11.44140625" style="218" customWidth="1"/>
    <col min="9" max="9" width="0.6640625" style="12" customWidth="1"/>
    <col min="10" max="10" width="11.44140625" style="11" customWidth="1"/>
    <col min="11" max="11" width="0.6640625" style="16" customWidth="1"/>
    <col min="12" max="12" width="11.44140625" style="218" customWidth="1"/>
    <col min="13" max="16384" width="10.6640625" style="12"/>
  </cols>
  <sheetData>
    <row r="1" spans="1:12" ht="21.75" customHeight="1">
      <c r="A1" s="189" t="str">
        <f>'CE 8'!A1</f>
        <v>บริษัท ไอแอนด์ไอ กรุ๊ป จำกัด (มหาชน)</v>
      </c>
      <c r="B1" s="189"/>
      <c r="C1" s="10"/>
      <c r="D1" s="10"/>
      <c r="E1" s="10"/>
      <c r="G1" s="10"/>
      <c r="I1" s="10"/>
      <c r="K1" s="10"/>
    </row>
    <row r="2" spans="1:12" ht="21.75" customHeight="1">
      <c r="A2" s="13" t="s">
        <v>70</v>
      </c>
      <c r="B2" s="13"/>
      <c r="K2" s="12"/>
    </row>
    <row r="3" spans="1:12" ht="21.75" customHeight="1">
      <c r="A3" s="191" t="s">
        <v>164</v>
      </c>
      <c r="B3" s="191"/>
      <c r="C3" s="14"/>
      <c r="D3" s="14"/>
      <c r="E3" s="14"/>
      <c r="F3" s="15"/>
      <c r="G3" s="14"/>
      <c r="H3" s="219"/>
      <c r="I3" s="14"/>
      <c r="J3" s="15"/>
      <c r="K3" s="14"/>
      <c r="L3" s="219"/>
    </row>
    <row r="4" spans="1:12" s="16" customFormat="1" ht="21.75" customHeight="1">
      <c r="A4" s="12"/>
      <c r="B4" s="12"/>
      <c r="D4" s="17"/>
      <c r="E4" s="17"/>
      <c r="F4" s="11"/>
      <c r="G4" s="18"/>
      <c r="H4" s="218"/>
      <c r="I4" s="18"/>
      <c r="J4" s="11"/>
      <c r="K4" s="18"/>
      <c r="L4" s="218"/>
    </row>
    <row r="5" spans="1:12" s="16" customFormat="1" ht="21.75" customHeight="1">
      <c r="A5" s="12"/>
      <c r="B5" s="12"/>
      <c r="D5" s="19"/>
      <c r="E5" s="19"/>
      <c r="F5" s="243" t="s">
        <v>46</v>
      </c>
      <c r="G5" s="243"/>
      <c r="H5" s="243"/>
      <c r="I5" s="20"/>
      <c r="J5" s="243" t="s">
        <v>47</v>
      </c>
      <c r="K5" s="243"/>
      <c r="L5" s="243"/>
    </row>
    <row r="6" spans="1:12" s="16" customFormat="1" ht="21.75" customHeight="1">
      <c r="A6" s="12"/>
      <c r="B6" s="12"/>
      <c r="E6" s="20"/>
      <c r="F6" s="186" t="s">
        <v>135</v>
      </c>
      <c r="G6" s="24"/>
      <c r="H6" s="200" t="s">
        <v>120</v>
      </c>
      <c r="I6" s="24"/>
      <c r="J6" s="186" t="s">
        <v>135</v>
      </c>
      <c r="K6" s="24"/>
      <c r="L6" s="200" t="s">
        <v>120</v>
      </c>
    </row>
    <row r="7" spans="1:12" s="16" customFormat="1" ht="21.75" customHeight="1">
      <c r="A7" s="12"/>
      <c r="B7" s="12"/>
      <c r="D7" s="21" t="s">
        <v>0</v>
      </c>
      <c r="E7" s="20"/>
      <c r="F7" s="38" t="s">
        <v>55</v>
      </c>
      <c r="G7" s="54"/>
      <c r="H7" s="201" t="s">
        <v>55</v>
      </c>
      <c r="I7" s="54"/>
      <c r="J7" s="38" t="s">
        <v>55</v>
      </c>
      <c r="K7" s="54"/>
      <c r="L7" s="201" t="s">
        <v>55</v>
      </c>
    </row>
    <row r="8" spans="1:12" s="16" customFormat="1" ht="6" customHeight="1">
      <c r="A8" s="12"/>
      <c r="B8" s="12"/>
      <c r="D8" s="22"/>
      <c r="E8" s="20"/>
      <c r="F8" s="23"/>
      <c r="G8" s="24"/>
      <c r="H8" s="220"/>
      <c r="I8" s="24"/>
      <c r="J8" s="23"/>
      <c r="L8" s="220"/>
    </row>
    <row r="9" spans="1:12" s="16" customFormat="1" ht="21.75" customHeight="1">
      <c r="A9" s="25" t="s">
        <v>23</v>
      </c>
      <c r="B9" s="25"/>
      <c r="F9" s="28"/>
      <c r="G9" s="26"/>
      <c r="H9" s="218"/>
      <c r="I9" s="26"/>
      <c r="J9" s="28"/>
      <c r="L9" s="218"/>
    </row>
    <row r="10" spans="1:12" s="16" customFormat="1" ht="21.75" customHeight="1">
      <c r="A10" s="12" t="s">
        <v>177</v>
      </c>
      <c r="B10" s="12"/>
      <c r="D10" s="27"/>
      <c r="E10" s="17"/>
      <c r="F10" s="67">
        <f>'PL 6 (6M)'!F36</f>
        <v>-53020744</v>
      </c>
      <c r="G10" s="70"/>
      <c r="H10" s="214">
        <v>-99443561</v>
      </c>
      <c r="I10" s="129"/>
      <c r="J10" s="67">
        <f>'PL 6 (6M)'!J36</f>
        <v>-62301594</v>
      </c>
      <c r="K10" s="129"/>
      <c r="L10" s="214">
        <v>-62779109</v>
      </c>
    </row>
    <row r="11" spans="1:12" s="16" customFormat="1" ht="21.75" customHeight="1">
      <c r="A11" s="12" t="s">
        <v>42</v>
      </c>
      <c r="B11" s="12"/>
      <c r="D11" s="17"/>
      <c r="E11" s="17"/>
      <c r="F11" s="67"/>
      <c r="G11" s="129"/>
      <c r="H11" s="214"/>
      <c r="J11" s="192"/>
      <c r="L11" s="154"/>
    </row>
    <row r="12" spans="1:12" s="16" customFormat="1" ht="21.75" customHeight="1">
      <c r="B12" s="12" t="s">
        <v>64</v>
      </c>
      <c r="C12" s="12"/>
      <c r="D12" s="30" t="s">
        <v>153</v>
      </c>
      <c r="E12" s="17"/>
      <c r="F12" s="67">
        <v>9971942</v>
      </c>
      <c r="G12" s="129"/>
      <c r="H12" s="214">
        <v>3371886</v>
      </c>
      <c r="I12" s="129"/>
      <c r="J12" s="67">
        <v>2344889</v>
      </c>
      <c r="K12" s="129"/>
      <c r="L12" s="214">
        <v>1676096</v>
      </c>
    </row>
    <row r="13" spans="1:12" s="16" customFormat="1" ht="21.75" customHeight="1">
      <c r="B13" s="12" t="s">
        <v>31</v>
      </c>
      <c r="C13" s="12"/>
      <c r="D13" s="17"/>
      <c r="E13" s="17"/>
      <c r="F13" s="67">
        <v>13627698</v>
      </c>
      <c r="G13" s="129"/>
      <c r="H13" s="214">
        <v>5518642</v>
      </c>
      <c r="I13" s="129"/>
      <c r="J13" s="67">
        <v>12151252</v>
      </c>
      <c r="K13" s="129"/>
      <c r="L13" s="214">
        <v>4992131</v>
      </c>
    </row>
    <row r="14" spans="1:12" s="16" customFormat="1" ht="21.75" customHeight="1">
      <c r="B14" s="12" t="s">
        <v>82</v>
      </c>
      <c r="C14" s="12"/>
      <c r="D14" s="17"/>
      <c r="E14" s="17"/>
      <c r="F14" s="67">
        <v>-414048</v>
      </c>
      <c r="G14" s="129"/>
      <c r="H14" s="214">
        <v>-248627</v>
      </c>
      <c r="I14" s="129"/>
      <c r="J14" s="67">
        <v>-939314</v>
      </c>
      <c r="K14" s="129"/>
      <c r="L14" s="214">
        <v>-769624</v>
      </c>
    </row>
    <row r="15" spans="1:12" s="16" customFormat="1" ht="21.75" customHeight="1">
      <c r="B15" s="12" t="s">
        <v>124</v>
      </c>
      <c r="C15" s="12"/>
      <c r="D15" s="149">
        <v>22.1</v>
      </c>
      <c r="E15" s="17"/>
      <c r="F15" s="67">
        <v>0</v>
      </c>
      <c r="G15" s="129"/>
      <c r="H15" s="214">
        <v>0</v>
      </c>
      <c r="I15" s="129"/>
      <c r="J15" s="67">
        <v>0</v>
      </c>
      <c r="K15" s="129"/>
      <c r="L15" s="214">
        <v>-28684386</v>
      </c>
    </row>
    <row r="16" spans="1:12" s="16" customFormat="1" ht="21.75" customHeight="1">
      <c r="B16" s="12" t="s">
        <v>54</v>
      </c>
      <c r="C16" s="12"/>
      <c r="D16" s="31"/>
      <c r="E16" s="17"/>
      <c r="F16" s="67">
        <v>5820187</v>
      </c>
      <c r="G16" s="129"/>
      <c r="H16" s="214">
        <v>5100795</v>
      </c>
      <c r="I16" s="129"/>
      <c r="J16" s="67">
        <v>1696447</v>
      </c>
      <c r="K16" s="129"/>
      <c r="L16" s="214">
        <v>1860168</v>
      </c>
    </row>
    <row r="17" spans="1:12" s="16" customFormat="1" ht="21.75" customHeight="1">
      <c r="B17" s="12" t="s">
        <v>154</v>
      </c>
      <c r="C17" s="12"/>
      <c r="D17" s="31"/>
      <c r="E17" s="17"/>
      <c r="F17" s="238">
        <v>-877058</v>
      </c>
      <c r="G17" s="129"/>
      <c r="H17" s="214">
        <v>-425661</v>
      </c>
      <c r="I17" s="129"/>
      <c r="J17" s="238">
        <v>-687151</v>
      </c>
      <c r="K17" s="129"/>
      <c r="L17" s="214">
        <v>-350531</v>
      </c>
    </row>
    <row r="18" spans="1:12" s="16" customFormat="1" ht="21.75" customHeight="1">
      <c r="B18" s="12" t="s">
        <v>155</v>
      </c>
      <c r="C18" s="12"/>
      <c r="D18" s="31"/>
      <c r="E18" s="17"/>
      <c r="F18" s="67">
        <v>0</v>
      </c>
      <c r="G18" s="129"/>
      <c r="H18" s="214">
        <f>-3365675+1</f>
        <v>-3365674</v>
      </c>
      <c r="I18" s="129"/>
      <c r="J18" s="67">
        <v>0</v>
      </c>
      <c r="K18" s="129"/>
      <c r="L18" s="214">
        <v>-3365674</v>
      </c>
    </row>
    <row r="19" spans="1:12" s="16" customFormat="1" ht="21.75" customHeight="1">
      <c r="B19" s="12" t="s">
        <v>175</v>
      </c>
      <c r="C19" s="12"/>
      <c r="D19" s="149"/>
      <c r="E19" s="17"/>
      <c r="F19" s="221">
        <v>15716</v>
      </c>
      <c r="G19" s="223"/>
      <c r="H19" s="222">
        <v>0</v>
      </c>
      <c r="I19" s="223"/>
      <c r="J19" s="221">
        <v>0</v>
      </c>
      <c r="K19" s="223"/>
      <c r="L19" s="222">
        <v>0</v>
      </c>
    </row>
    <row r="20" spans="1:12" s="16" customFormat="1" ht="21.75" customHeight="1">
      <c r="B20" s="12" t="s">
        <v>112</v>
      </c>
      <c r="C20" s="12"/>
      <c r="D20" s="31">
        <v>12</v>
      </c>
      <c r="E20" s="17"/>
      <c r="F20" s="68">
        <v>2373277</v>
      </c>
      <c r="G20" s="129"/>
      <c r="H20" s="216">
        <v>2410991</v>
      </c>
      <c r="I20" s="129"/>
      <c r="J20" s="68">
        <v>0</v>
      </c>
      <c r="K20" s="129"/>
      <c r="L20" s="216">
        <v>0</v>
      </c>
    </row>
    <row r="21" spans="1:12" s="16" customFormat="1" ht="6" customHeight="1">
      <c r="A21" s="12"/>
      <c r="B21" s="12"/>
      <c r="D21" s="17"/>
      <c r="E21" s="17"/>
      <c r="F21" s="67"/>
      <c r="G21" s="129"/>
      <c r="H21" s="214"/>
      <c r="I21" s="129"/>
      <c r="J21" s="67"/>
      <c r="K21" s="129"/>
      <c r="L21" s="214"/>
    </row>
    <row r="22" spans="1:12" s="16" customFormat="1" ht="21.75" customHeight="1">
      <c r="A22" s="12" t="s">
        <v>104</v>
      </c>
      <c r="B22" s="12"/>
      <c r="D22" s="17"/>
      <c r="E22" s="17"/>
      <c r="F22" s="67">
        <f>SUM(F10:F20)</f>
        <v>-22503030</v>
      </c>
      <c r="G22" s="129"/>
      <c r="H22" s="214">
        <f>SUM(H10:H20)</f>
        <v>-87081209</v>
      </c>
      <c r="I22" s="129"/>
      <c r="J22" s="67">
        <f>SUM(J10:J20)</f>
        <v>-47735471</v>
      </c>
      <c r="K22" s="129"/>
      <c r="L22" s="214">
        <f>SUM(L10:L20)</f>
        <v>-87420929</v>
      </c>
    </row>
    <row r="23" spans="1:12" s="16" customFormat="1" ht="21.75" customHeight="1">
      <c r="A23" s="12" t="s">
        <v>91</v>
      </c>
      <c r="B23" s="12"/>
      <c r="D23" s="17"/>
      <c r="E23" s="17"/>
      <c r="F23" s="67"/>
      <c r="G23" s="129"/>
      <c r="H23" s="214"/>
      <c r="I23" s="129"/>
      <c r="J23" s="67"/>
      <c r="K23" s="129"/>
      <c r="L23" s="214"/>
    </row>
    <row r="24" spans="1:12" s="16" customFormat="1" ht="21.75" customHeight="1">
      <c r="A24" s="12"/>
      <c r="B24" s="193" t="s">
        <v>156</v>
      </c>
      <c r="D24" s="17"/>
      <c r="E24" s="17"/>
      <c r="F24" s="67">
        <v>33050831</v>
      </c>
      <c r="G24" s="129"/>
      <c r="H24" s="214">
        <v>78985609</v>
      </c>
      <c r="I24" s="129"/>
      <c r="J24" s="67">
        <v>23620780</v>
      </c>
      <c r="K24" s="129"/>
      <c r="L24" s="214">
        <v>33684810</v>
      </c>
    </row>
    <row r="25" spans="1:12" s="16" customFormat="1" ht="21.75" customHeight="1">
      <c r="A25" s="12"/>
      <c r="B25" s="193" t="s">
        <v>83</v>
      </c>
      <c r="D25" s="17"/>
      <c r="E25" s="17"/>
      <c r="F25" s="67">
        <v>15682008</v>
      </c>
      <c r="G25" s="129"/>
      <c r="H25" s="214">
        <v>-26470618</v>
      </c>
      <c r="I25" s="129"/>
      <c r="J25" s="67">
        <v>29787484</v>
      </c>
      <c r="K25" s="129"/>
      <c r="L25" s="214">
        <v>-16078770</v>
      </c>
    </row>
    <row r="26" spans="1:12" s="16" customFormat="1" ht="21.75" customHeight="1">
      <c r="A26" s="12"/>
      <c r="B26" s="193" t="s">
        <v>84</v>
      </c>
      <c r="D26" s="17"/>
      <c r="E26" s="17"/>
      <c r="F26" s="67"/>
      <c r="G26" s="129"/>
      <c r="H26" s="214"/>
      <c r="I26" s="129"/>
      <c r="J26" s="67"/>
      <c r="K26" s="129"/>
      <c r="L26" s="214"/>
    </row>
    <row r="27" spans="1:12" s="16" customFormat="1" ht="21.75" customHeight="1">
      <c r="A27" s="12"/>
      <c r="B27" s="193"/>
      <c r="C27" s="16" t="s">
        <v>85</v>
      </c>
      <c r="D27" s="17"/>
      <c r="E27" s="17"/>
      <c r="F27" s="67">
        <v>-43734936</v>
      </c>
      <c r="G27" s="129"/>
      <c r="H27" s="214">
        <v>7383957</v>
      </c>
      <c r="I27" s="129"/>
      <c r="J27" s="67">
        <v>-44351028</v>
      </c>
      <c r="K27" s="129"/>
      <c r="L27" s="214">
        <v>15291858</v>
      </c>
    </row>
    <row r="28" spans="1:12" s="16" customFormat="1" ht="21.75" customHeight="1">
      <c r="A28" s="12"/>
      <c r="B28" s="193" t="s">
        <v>4</v>
      </c>
      <c r="D28" s="17"/>
      <c r="E28" s="17"/>
      <c r="F28" s="67">
        <v>9195002</v>
      </c>
      <c r="G28" s="129"/>
      <c r="H28" s="214">
        <v>3556109</v>
      </c>
      <c r="I28" s="129"/>
      <c r="J28" s="67">
        <v>9087473</v>
      </c>
      <c r="K28" s="129"/>
      <c r="L28" s="214">
        <v>1104024</v>
      </c>
    </row>
    <row r="29" spans="1:12" s="16" customFormat="1" ht="21.75" customHeight="1">
      <c r="A29" s="12"/>
      <c r="B29" s="193" t="s">
        <v>7</v>
      </c>
      <c r="D29" s="17"/>
      <c r="E29" s="17"/>
      <c r="F29" s="67">
        <v>-77147</v>
      </c>
      <c r="G29" s="129"/>
      <c r="H29" s="214">
        <v>-124612</v>
      </c>
      <c r="I29" s="129"/>
      <c r="J29" s="67">
        <v>0</v>
      </c>
      <c r="K29" s="129"/>
      <c r="L29" s="214" t="s">
        <v>140</v>
      </c>
    </row>
    <row r="30" spans="1:12" s="16" customFormat="1" ht="21.75" customHeight="1">
      <c r="A30" s="12"/>
      <c r="B30" s="193" t="s">
        <v>157</v>
      </c>
      <c r="D30" s="17"/>
      <c r="E30" s="17"/>
      <c r="F30" s="67">
        <v>-901753</v>
      </c>
      <c r="G30" s="129"/>
      <c r="H30" s="214">
        <v>-15806865</v>
      </c>
      <c r="I30" s="129"/>
      <c r="J30" s="67">
        <v>-3079119</v>
      </c>
      <c r="K30" s="129"/>
      <c r="L30" s="214">
        <v>10292608</v>
      </c>
    </row>
    <row r="31" spans="1:12" s="16" customFormat="1" ht="21.75" customHeight="1">
      <c r="A31" s="12"/>
      <c r="B31" s="193" t="s">
        <v>56</v>
      </c>
      <c r="D31" s="17"/>
      <c r="E31" s="17"/>
      <c r="F31" s="67">
        <v>37659591</v>
      </c>
      <c r="G31" s="129"/>
      <c r="H31" s="214">
        <v>40716896</v>
      </c>
      <c r="I31" s="129"/>
      <c r="J31" s="67">
        <v>41716334</v>
      </c>
      <c r="K31" s="129"/>
      <c r="L31" s="214">
        <v>31480098</v>
      </c>
    </row>
    <row r="32" spans="1:12" s="16" customFormat="1" ht="21.75" customHeight="1">
      <c r="A32" s="12"/>
      <c r="B32" s="193" t="s">
        <v>11</v>
      </c>
      <c r="D32" s="17"/>
      <c r="E32" s="17"/>
      <c r="F32" s="221">
        <v>9941944</v>
      </c>
      <c r="G32" s="223"/>
      <c r="H32" s="222">
        <v>-5709181</v>
      </c>
      <c r="I32" s="223"/>
      <c r="J32" s="221">
        <v>12633372</v>
      </c>
      <c r="K32" s="223"/>
      <c r="L32" s="222">
        <v>-1130358</v>
      </c>
    </row>
    <row r="33" spans="1:12" s="16" customFormat="1" ht="21.75" customHeight="1">
      <c r="A33" s="12"/>
      <c r="B33" s="193" t="s">
        <v>168</v>
      </c>
      <c r="D33" s="17"/>
      <c r="E33" s="17"/>
      <c r="F33" s="68">
        <v>-52092</v>
      </c>
      <c r="G33" s="129"/>
      <c r="H33" s="216">
        <v>0</v>
      </c>
      <c r="I33" s="129"/>
      <c r="J33" s="68">
        <v>-52092</v>
      </c>
      <c r="K33" s="129"/>
      <c r="L33" s="216">
        <v>0</v>
      </c>
    </row>
    <row r="34" spans="1:12" s="16" customFormat="1" ht="6" customHeight="1">
      <c r="A34" s="12"/>
      <c r="B34" s="12"/>
      <c r="D34" s="17"/>
      <c r="E34" s="17"/>
      <c r="F34" s="67"/>
      <c r="G34" s="129"/>
      <c r="H34" s="214"/>
      <c r="I34" s="129"/>
      <c r="J34" s="67"/>
      <c r="K34" s="129"/>
      <c r="L34" s="214"/>
    </row>
    <row r="35" spans="1:12" s="16" customFormat="1" ht="21.75" customHeight="1">
      <c r="A35" s="12" t="s">
        <v>189</v>
      </c>
      <c r="B35" s="12"/>
      <c r="D35" s="17"/>
      <c r="E35" s="17"/>
      <c r="F35" s="67">
        <f>SUM(F22:F33)</f>
        <v>38260418</v>
      </c>
      <c r="G35" s="129"/>
      <c r="H35" s="214">
        <f>SUM(H22:H33)</f>
        <v>-4549914</v>
      </c>
      <c r="I35" s="129"/>
      <c r="J35" s="67">
        <f>SUM(J22:J33)</f>
        <v>21627733</v>
      </c>
      <c r="K35" s="129"/>
      <c r="L35" s="214">
        <f>SUM(L22:L33)</f>
        <v>-12776659</v>
      </c>
    </row>
    <row r="36" spans="1:12" s="16" customFormat="1" ht="21.75" customHeight="1">
      <c r="A36" s="12"/>
      <c r="B36" s="12" t="s">
        <v>86</v>
      </c>
      <c r="D36" s="17"/>
      <c r="E36" s="17"/>
      <c r="F36" s="67">
        <f>ROUND('[1]Reconcile CF'!H9,0)</f>
        <v>288900</v>
      </c>
      <c r="G36" s="129"/>
      <c r="H36" s="214">
        <v>248627</v>
      </c>
      <c r="I36" s="129"/>
      <c r="J36" s="67">
        <v>413595</v>
      </c>
      <c r="K36" s="129"/>
      <c r="L36" s="214">
        <v>200584</v>
      </c>
    </row>
    <row r="37" spans="1:12" s="16" customFormat="1" ht="21.75" customHeight="1">
      <c r="A37" s="12"/>
      <c r="B37" s="12" t="s">
        <v>190</v>
      </c>
      <c r="D37" s="17"/>
      <c r="E37" s="17"/>
      <c r="F37" s="67">
        <v>5781169</v>
      </c>
      <c r="G37" s="129"/>
      <c r="H37" s="214">
        <v>0</v>
      </c>
      <c r="I37" s="129"/>
      <c r="J37" s="67">
        <v>5781169</v>
      </c>
      <c r="K37" s="129"/>
      <c r="L37" s="214">
        <v>0</v>
      </c>
    </row>
    <row r="38" spans="1:12" s="16" customFormat="1" ht="21.75" customHeight="1">
      <c r="B38" s="12" t="s">
        <v>158</v>
      </c>
      <c r="D38" s="17"/>
      <c r="E38" s="17"/>
      <c r="F38" s="68">
        <v>-18026454.370000001</v>
      </c>
      <c r="G38" s="129"/>
      <c r="H38" s="216">
        <v>-30022710</v>
      </c>
      <c r="I38" s="129"/>
      <c r="J38" s="68">
        <v>-9079699</v>
      </c>
      <c r="K38" s="129"/>
      <c r="L38" s="216">
        <v>-13780000</v>
      </c>
    </row>
    <row r="39" spans="1:12" s="16" customFormat="1" ht="6" customHeight="1">
      <c r="A39" s="12"/>
      <c r="B39" s="12"/>
      <c r="D39" s="17"/>
      <c r="E39" s="17"/>
      <c r="F39" s="67"/>
      <c r="G39" s="129"/>
      <c r="H39" s="214"/>
      <c r="I39" s="129"/>
      <c r="J39" s="67"/>
      <c r="K39" s="129"/>
      <c r="L39" s="214"/>
    </row>
    <row r="40" spans="1:12" s="16" customFormat="1" ht="21.75" customHeight="1">
      <c r="A40" s="25" t="s">
        <v>183</v>
      </c>
      <c r="B40" s="25"/>
      <c r="D40" s="17"/>
      <c r="E40" s="17"/>
      <c r="F40" s="68">
        <f>SUM(F35:F38)</f>
        <v>26304032.629999999</v>
      </c>
      <c r="G40" s="129"/>
      <c r="H40" s="216">
        <f>SUM(H35:H38)</f>
        <v>-34323997</v>
      </c>
      <c r="I40" s="129"/>
      <c r="J40" s="68">
        <f>SUM(J35:J38)</f>
        <v>18742798</v>
      </c>
      <c r="K40" s="129"/>
      <c r="L40" s="216">
        <f>SUM(L35:L38)</f>
        <v>-26356075</v>
      </c>
    </row>
    <row r="41" spans="1:12" s="16" customFormat="1" ht="21.75" customHeight="1">
      <c r="A41" s="25"/>
      <c r="B41" s="25"/>
      <c r="D41" s="17"/>
      <c r="E41" s="17"/>
      <c r="F41" s="214"/>
      <c r="G41" s="129"/>
      <c r="H41" s="214"/>
      <c r="I41" s="129"/>
      <c r="J41" s="70"/>
      <c r="K41" s="129"/>
      <c r="L41" s="214"/>
    </row>
    <row r="42" spans="1:12" s="16" customFormat="1" ht="21.75" customHeight="1">
      <c r="A42" s="25"/>
      <c r="B42" s="25"/>
      <c r="D42" s="17"/>
      <c r="E42" s="17"/>
      <c r="F42" s="214"/>
      <c r="G42" s="129"/>
      <c r="H42" s="214"/>
      <c r="I42" s="129"/>
      <c r="J42" s="70"/>
      <c r="K42" s="129"/>
      <c r="L42" s="214"/>
    </row>
    <row r="43" spans="1:12" s="16" customFormat="1" ht="21.75" customHeight="1">
      <c r="A43" s="25"/>
      <c r="B43" s="25"/>
      <c r="D43" s="17"/>
      <c r="E43" s="17"/>
      <c r="F43" s="214"/>
      <c r="G43" s="129"/>
      <c r="H43" s="214"/>
      <c r="I43" s="129"/>
      <c r="J43" s="70"/>
      <c r="K43" s="129"/>
      <c r="L43" s="214"/>
    </row>
    <row r="44" spans="1:12" s="16" customFormat="1" ht="21.9" customHeight="1">
      <c r="A44" s="14" t="s">
        <v>51</v>
      </c>
      <c r="B44" s="14"/>
      <c r="C44" s="33"/>
      <c r="D44" s="33"/>
      <c r="E44" s="33"/>
      <c r="F44" s="15"/>
      <c r="G44" s="150"/>
      <c r="H44" s="219"/>
      <c r="I44" s="150"/>
      <c r="J44" s="15"/>
      <c r="K44" s="33"/>
      <c r="L44" s="219"/>
    </row>
    <row r="45" spans="1:12" ht="21.75" customHeight="1">
      <c r="A45" s="194" t="str">
        <f>A1</f>
        <v>บริษัท ไอแอนด์ไอ กรุ๊ป จำกัด (มหาชน)</v>
      </c>
      <c r="B45" s="194"/>
      <c r="K45" s="12"/>
    </row>
    <row r="46" spans="1:12" ht="21.75" customHeight="1">
      <c r="A46" s="13" t="s">
        <v>70</v>
      </c>
      <c r="B46" s="13"/>
      <c r="K46" s="12"/>
    </row>
    <row r="47" spans="1:12" ht="21.75" customHeight="1">
      <c r="A47" s="191" t="str">
        <f>A3</f>
        <v>สำหรับรอบระยะเวลาหกเดือนสิ้นสุดวันที่ 30 มิถุนายน พ.ศ. 2567</v>
      </c>
      <c r="B47" s="195"/>
      <c r="C47" s="14"/>
      <c r="D47" s="14"/>
      <c r="E47" s="14"/>
      <c r="F47" s="15"/>
      <c r="G47" s="14"/>
      <c r="H47" s="219"/>
      <c r="I47" s="14"/>
      <c r="J47" s="15"/>
      <c r="K47" s="14"/>
      <c r="L47" s="219"/>
    </row>
    <row r="48" spans="1:12" s="16" customFormat="1" ht="21.75" customHeight="1">
      <c r="A48" s="12"/>
      <c r="B48" s="12"/>
      <c r="F48" s="11"/>
      <c r="G48" s="32"/>
      <c r="H48" s="218"/>
      <c r="I48" s="32"/>
      <c r="J48" s="11"/>
      <c r="K48" s="32"/>
      <c r="L48" s="218"/>
    </row>
    <row r="49" spans="1:12" s="16" customFormat="1" ht="20.100000000000001" customHeight="1">
      <c r="A49" s="12"/>
      <c r="B49" s="12"/>
      <c r="D49" s="19"/>
      <c r="E49" s="19"/>
      <c r="F49" s="243" t="s">
        <v>46</v>
      </c>
      <c r="G49" s="243"/>
      <c r="H49" s="243"/>
      <c r="I49" s="20"/>
      <c r="J49" s="243" t="s">
        <v>47</v>
      </c>
      <c r="K49" s="243"/>
      <c r="L49" s="243"/>
    </row>
    <row r="50" spans="1:12" s="16" customFormat="1" ht="20.100000000000001" customHeight="1">
      <c r="A50" s="12"/>
      <c r="B50" s="12"/>
      <c r="E50" s="20"/>
      <c r="F50" s="186" t="s">
        <v>135</v>
      </c>
      <c r="G50" s="24"/>
      <c r="H50" s="200" t="s">
        <v>120</v>
      </c>
      <c r="I50" s="24"/>
      <c r="J50" s="186" t="s">
        <v>135</v>
      </c>
      <c r="K50" s="24"/>
      <c r="L50" s="200" t="s">
        <v>120</v>
      </c>
    </row>
    <row r="51" spans="1:12" s="16" customFormat="1" ht="20.100000000000001" customHeight="1">
      <c r="A51" s="12"/>
      <c r="B51" s="12"/>
      <c r="D51" s="21" t="s">
        <v>0</v>
      </c>
      <c r="E51" s="20"/>
      <c r="F51" s="38" t="s">
        <v>55</v>
      </c>
      <c r="G51" s="54"/>
      <c r="H51" s="201" t="s">
        <v>55</v>
      </c>
      <c r="I51" s="54"/>
      <c r="J51" s="38" t="s">
        <v>55</v>
      </c>
      <c r="K51" s="54"/>
      <c r="L51" s="201" t="s">
        <v>55</v>
      </c>
    </row>
    <row r="52" spans="1:12" s="16" customFormat="1" ht="6" customHeight="1">
      <c r="A52" s="12"/>
      <c r="B52" s="12"/>
      <c r="D52" s="22"/>
      <c r="E52" s="20"/>
      <c r="F52" s="23"/>
      <c r="G52" s="24"/>
      <c r="H52" s="220"/>
      <c r="I52" s="24"/>
      <c r="J52" s="23"/>
      <c r="L52" s="220"/>
    </row>
    <row r="53" spans="1:12" s="16" customFormat="1" ht="20.100000000000001" customHeight="1">
      <c r="A53" s="25" t="s">
        <v>24</v>
      </c>
      <c r="B53" s="25"/>
      <c r="F53" s="67"/>
      <c r="G53" s="130"/>
      <c r="H53" s="214"/>
      <c r="I53" s="130"/>
      <c r="J53" s="67"/>
      <c r="K53" s="129"/>
      <c r="L53" s="214"/>
    </row>
    <row r="54" spans="1:12" s="16" customFormat="1" ht="20.100000000000001" customHeight="1">
      <c r="A54" s="12" t="s">
        <v>196</v>
      </c>
      <c r="B54" s="25"/>
      <c r="F54" s="67">
        <v>9200250</v>
      </c>
      <c r="G54" s="130"/>
      <c r="H54" s="214">
        <v>-32751750</v>
      </c>
      <c r="I54" s="130"/>
      <c r="J54" s="67">
        <v>8450250</v>
      </c>
      <c r="K54" s="129"/>
      <c r="L54" s="214">
        <v>-30596500</v>
      </c>
    </row>
    <row r="55" spans="1:12" s="16" customFormat="1" ht="20.100000000000001" customHeight="1">
      <c r="A55" s="12" t="s">
        <v>124</v>
      </c>
      <c r="B55" s="25"/>
      <c r="D55" s="71"/>
      <c r="F55" s="67">
        <v>0</v>
      </c>
      <c r="G55" s="130"/>
      <c r="H55" s="214">
        <v>0</v>
      </c>
      <c r="I55" s="130"/>
      <c r="J55" s="67">
        <v>0</v>
      </c>
      <c r="K55" s="129"/>
      <c r="L55" s="214">
        <v>28684386</v>
      </c>
    </row>
    <row r="56" spans="1:12" s="16" customFormat="1" ht="20.100000000000001" customHeight="1">
      <c r="A56" s="12" t="s">
        <v>197</v>
      </c>
      <c r="B56" s="25"/>
      <c r="D56" s="71"/>
      <c r="F56" s="67">
        <v>-4800000</v>
      </c>
      <c r="G56" s="130"/>
      <c r="H56" s="214">
        <v>-4800000</v>
      </c>
      <c r="I56" s="130"/>
      <c r="J56" s="67">
        <v>-4800000</v>
      </c>
      <c r="K56" s="129"/>
      <c r="L56" s="214">
        <v>-19800000</v>
      </c>
    </row>
    <row r="57" spans="1:12" s="16" customFormat="1" ht="20.100000000000001" customHeight="1">
      <c r="A57" s="12" t="s">
        <v>133</v>
      </c>
      <c r="B57" s="25"/>
      <c r="D57" s="71"/>
      <c r="F57" s="67">
        <v>0</v>
      </c>
      <c r="G57" s="130"/>
      <c r="H57" s="214">
        <v>8957950</v>
      </c>
      <c r="I57" s="130"/>
      <c r="J57" s="67">
        <v>0</v>
      </c>
      <c r="K57" s="129"/>
      <c r="L57" s="214">
        <v>0</v>
      </c>
    </row>
    <row r="58" spans="1:12" s="16" customFormat="1" ht="20.100000000000001" customHeight="1">
      <c r="A58" s="12" t="s">
        <v>105</v>
      </c>
      <c r="B58" s="12"/>
      <c r="D58" s="196"/>
      <c r="F58" s="67">
        <v>0</v>
      </c>
      <c r="G58" s="70"/>
      <c r="H58" s="214">
        <v>-1999992</v>
      </c>
      <c r="I58" s="70"/>
      <c r="J58" s="67">
        <v>0</v>
      </c>
      <c r="K58" s="70"/>
      <c r="L58" s="214">
        <v>-1999992</v>
      </c>
    </row>
    <row r="59" spans="1:12" s="16" customFormat="1" ht="20.100000000000001" customHeight="1">
      <c r="A59" s="12" t="s">
        <v>94</v>
      </c>
      <c r="B59" s="12"/>
      <c r="D59" s="71">
        <v>22.3</v>
      </c>
      <c r="F59" s="67">
        <v>3342295</v>
      </c>
      <c r="G59" s="70"/>
      <c r="H59" s="214">
        <v>0</v>
      </c>
      <c r="I59" s="70"/>
      <c r="J59" s="67">
        <v>8305970</v>
      </c>
      <c r="K59" s="70"/>
      <c r="L59" s="214">
        <v>1633910</v>
      </c>
    </row>
    <row r="60" spans="1:12" s="16" customFormat="1" ht="20.100000000000001" customHeight="1">
      <c r="A60" s="12" t="s">
        <v>95</v>
      </c>
      <c r="B60" s="12"/>
      <c r="D60" s="71">
        <v>22.3</v>
      </c>
      <c r="F60" s="67">
        <v>-6000000</v>
      </c>
      <c r="G60" s="70"/>
      <c r="H60" s="214">
        <v>-2700000</v>
      </c>
      <c r="I60" s="70"/>
      <c r="J60" s="67">
        <v>-22120000</v>
      </c>
      <c r="K60" s="70"/>
      <c r="L60" s="214">
        <v>-4700000</v>
      </c>
    </row>
    <row r="61" spans="1:12" s="16" customFormat="1" ht="20.100000000000001" customHeight="1">
      <c r="A61" s="12" t="s">
        <v>92</v>
      </c>
      <c r="B61" s="12"/>
      <c r="D61" s="26">
        <v>13</v>
      </c>
      <c r="F61" s="67">
        <v>-550517</v>
      </c>
      <c r="G61" s="70"/>
      <c r="H61" s="214">
        <v>-5231380</v>
      </c>
      <c r="I61" s="70"/>
      <c r="J61" s="67">
        <v>-103000</v>
      </c>
      <c r="K61" s="70"/>
      <c r="L61" s="214">
        <v>-29400</v>
      </c>
    </row>
    <row r="62" spans="1:12" s="16" customFormat="1" ht="20.100000000000001" customHeight="1">
      <c r="A62" s="12" t="s">
        <v>102</v>
      </c>
      <c r="B62" s="12"/>
      <c r="D62" s="26">
        <v>15</v>
      </c>
      <c r="F62" s="68">
        <v>-16502910</v>
      </c>
      <c r="G62" s="70"/>
      <c r="H62" s="216">
        <v>-3341639</v>
      </c>
      <c r="I62" s="70"/>
      <c r="J62" s="68">
        <v>0</v>
      </c>
      <c r="K62" s="70"/>
      <c r="L62" s="216" t="s">
        <v>140</v>
      </c>
    </row>
    <row r="63" spans="1:12" s="16" customFormat="1" ht="6" customHeight="1">
      <c r="A63" s="12"/>
      <c r="B63" s="12"/>
      <c r="D63" s="31"/>
      <c r="E63" s="17"/>
      <c r="F63" s="67"/>
      <c r="G63" s="129"/>
      <c r="H63" s="214"/>
      <c r="I63" s="129"/>
      <c r="J63" s="67"/>
      <c r="K63" s="129"/>
      <c r="L63" s="214"/>
    </row>
    <row r="64" spans="1:12" s="16" customFormat="1" ht="20.100000000000001" customHeight="1">
      <c r="A64" s="25" t="s">
        <v>159</v>
      </c>
      <c r="B64" s="25"/>
      <c r="D64" s="31"/>
      <c r="E64" s="27"/>
      <c r="F64" s="237">
        <f>SUM(F54:F63)</f>
        <v>-15310882</v>
      </c>
      <c r="G64" s="70"/>
      <c r="H64" s="216">
        <f>SUM(H54:H62)</f>
        <v>-41866811</v>
      </c>
      <c r="I64" s="70"/>
      <c r="J64" s="237">
        <f>SUM(J54:J62)</f>
        <v>-10266780</v>
      </c>
      <c r="K64" s="70"/>
      <c r="L64" s="216">
        <f>SUM(L54:L62)</f>
        <v>-26807596</v>
      </c>
    </row>
    <row r="65" spans="1:12" s="16" customFormat="1" ht="15" customHeight="1">
      <c r="A65" s="25"/>
      <c r="B65" s="25"/>
      <c r="D65" s="31"/>
      <c r="E65" s="27"/>
      <c r="F65" s="67"/>
      <c r="G65" s="70"/>
      <c r="H65" s="214"/>
      <c r="I65" s="70"/>
      <c r="J65" s="67"/>
      <c r="K65" s="70"/>
      <c r="L65" s="214"/>
    </row>
    <row r="66" spans="1:12" s="16" customFormat="1" ht="20.100000000000001" customHeight="1">
      <c r="A66" s="25" t="s">
        <v>25</v>
      </c>
      <c r="B66" s="25"/>
      <c r="D66" s="31"/>
      <c r="E66" s="27"/>
      <c r="F66" s="28"/>
      <c r="G66" s="32"/>
      <c r="H66" s="218"/>
      <c r="I66" s="32"/>
      <c r="J66" s="28"/>
      <c r="K66" s="32"/>
      <c r="L66" s="218"/>
    </row>
    <row r="67" spans="1:12" s="16" customFormat="1" ht="20.100000000000001" customHeight="1">
      <c r="A67" s="12" t="s">
        <v>113</v>
      </c>
      <c r="B67" s="25"/>
      <c r="D67" s="71">
        <v>17.2</v>
      </c>
      <c r="E67" s="27"/>
      <c r="F67" s="28">
        <v>610250000</v>
      </c>
      <c r="G67" s="32"/>
      <c r="H67" s="218">
        <v>185815000</v>
      </c>
      <c r="I67" s="32"/>
      <c r="J67" s="28">
        <v>503300000</v>
      </c>
      <c r="K67" s="32"/>
      <c r="L67" s="218">
        <v>141400000</v>
      </c>
    </row>
    <row r="68" spans="1:12" s="16" customFormat="1" ht="20.100000000000001" customHeight="1">
      <c r="A68" s="12" t="s">
        <v>127</v>
      </c>
      <c r="B68" s="25"/>
      <c r="D68" s="71">
        <v>17.2</v>
      </c>
      <c r="E68" s="27"/>
      <c r="F68" s="28">
        <v>-665504000</v>
      </c>
      <c r="G68" s="32"/>
      <c r="H68" s="218">
        <v>-60794000</v>
      </c>
      <c r="I68" s="32"/>
      <c r="J68" s="28">
        <v>-556436000</v>
      </c>
      <c r="K68" s="32"/>
      <c r="L68" s="218">
        <v>-25000000</v>
      </c>
    </row>
    <row r="69" spans="1:12" s="16" customFormat="1" ht="20.100000000000001" customHeight="1">
      <c r="A69" s="12" t="s">
        <v>191</v>
      </c>
      <c r="B69" s="25"/>
      <c r="D69" s="71">
        <v>17.3</v>
      </c>
      <c r="E69" s="27"/>
      <c r="F69" s="28">
        <v>-1780150</v>
      </c>
      <c r="G69" s="32"/>
      <c r="H69" s="218">
        <v>0</v>
      </c>
      <c r="I69" s="32"/>
      <c r="J69" s="28">
        <v>-1780150</v>
      </c>
      <c r="K69" s="32"/>
      <c r="L69" s="218">
        <v>0</v>
      </c>
    </row>
    <row r="70" spans="1:12" s="16" customFormat="1" ht="20.100000000000001" customHeight="1">
      <c r="A70" s="12" t="s">
        <v>169</v>
      </c>
      <c r="B70" s="25"/>
      <c r="D70" s="71">
        <v>22.4</v>
      </c>
      <c r="E70" s="27"/>
      <c r="F70" s="28">
        <v>23000000</v>
      </c>
      <c r="G70" s="32"/>
      <c r="H70" s="218">
        <v>0</v>
      </c>
      <c r="I70" s="32"/>
      <c r="J70" s="28">
        <v>29450000</v>
      </c>
      <c r="K70" s="32"/>
      <c r="L70" s="218">
        <v>0</v>
      </c>
    </row>
    <row r="71" spans="1:12" s="16" customFormat="1" ht="20.100000000000001" customHeight="1">
      <c r="A71" s="12" t="s">
        <v>170</v>
      </c>
      <c r="B71" s="25"/>
      <c r="D71" s="71">
        <v>22.4</v>
      </c>
      <c r="E71" s="27"/>
      <c r="F71" s="28">
        <v>0</v>
      </c>
      <c r="G71" s="32"/>
      <c r="H71" s="218">
        <v>0</v>
      </c>
      <c r="I71" s="32"/>
      <c r="J71" s="28">
        <v>-16450000</v>
      </c>
      <c r="K71" s="32"/>
      <c r="L71" s="218">
        <v>0</v>
      </c>
    </row>
    <row r="72" spans="1:12" s="16" customFormat="1" ht="20.100000000000001" customHeight="1">
      <c r="A72" s="12" t="s">
        <v>126</v>
      </c>
      <c r="B72" s="25"/>
      <c r="D72" s="31"/>
      <c r="E72" s="27"/>
      <c r="F72" s="28">
        <v>0</v>
      </c>
      <c r="G72" s="32"/>
      <c r="H72" s="218">
        <v>17920</v>
      </c>
      <c r="I72" s="32"/>
      <c r="J72" s="28">
        <v>0</v>
      </c>
      <c r="K72" s="32"/>
      <c r="L72" s="218">
        <v>17920</v>
      </c>
    </row>
    <row r="73" spans="1:12" s="16" customFormat="1" ht="20.100000000000001" customHeight="1">
      <c r="A73" s="12" t="s">
        <v>87</v>
      </c>
      <c r="B73" s="12"/>
      <c r="D73" s="31">
        <v>18</v>
      </c>
      <c r="E73" s="27"/>
      <c r="F73" s="67">
        <v>-3263077</v>
      </c>
      <c r="G73" s="70"/>
      <c r="H73" s="214">
        <v>-1837287</v>
      </c>
      <c r="I73" s="70"/>
      <c r="J73" s="67">
        <v>-1919207</v>
      </c>
      <c r="K73" s="70"/>
      <c r="L73" s="214">
        <v>-1185219</v>
      </c>
    </row>
    <row r="74" spans="1:12" s="16" customFormat="1" ht="20.100000000000001" customHeight="1">
      <c r="A74" s="12" t="s">
        <v>160</v>
      </c>
      <c r="B74" s="12"/>
      <c r="D74" s="31"/>
      <c r="E74" s="27"/>
      <c r="F74" s="67">
        <v>0</v>
      </c>
      <c r="G74" s="70"/>
      <c r="H74" s="214">
        <v>-3000614</v>
      </c>
      <c r="I74" s="70"/>
      <c r="J74" s="67">
        <v>0</v>
      </c>
      <c r="K74" s="70"/>
      <c r="L74" s="214">
        <v>0</v>
      </c>
    </row>
    <row r="75" spans="1:12" s="16" customFormat="1" ht="20.100000000000001" customHeight="1">
      <c r="A75" s="12" t="s">
        <v>106</v>
      </c>
      <c r="B75" s="12"/>
      <c r="D75" s="31"/>
      <c r="E75" s="27"/>
      <c r="F75" s="68">
        <f>-12416903</f>
        <v>-12416903</v>
      </c>
      <c r="G75" s="70"/>
      <c r="H75" s="216">
        <v>-4967022</v>
      </c>
      <c r="I75" s="70"/>
      <c r="J75" s="68">
        <v>-10699391</v>
      </c>
      <c r="K75" s="70"/>
      <c r="L75" s="216">
        <v>-4504357</v>
      </c>
    </row>
    <row r="76" spans="1:12" s="16" customFormat="1" ht="6" customHeight="1">
      <c r="A76" s="12"/>
      <c r="B76" s="12"/>
      <c r="D76" s="31"/>
      <c r="E76" s="17"/>
      <c r="F76" s="67"/>
      <c r="G76" s="129"/>
      <c r="H76" s="214"/>
      <c r="I76" s="129"/>
      <c r="J76" s="67"/>
      <c r="K76" s="129"/>
      <c r="L76" s="214"/>
    </row>
    <row r="77" spans="1:12" s="16" customFormat="1" ht="20.100000000000001" customHeight="1">
      <c r="A77" s="25" t="s">
        <v>184</v>
      </c>
      <c r="B77" s="25"/>
      <c r="D77" s="31"/>
      <c r="E77" s="17"/>
      <c r="F77" s="68">
        <f>SUM(F67:F75)</f>
        <v>-49714130</v>
      </c>
      <c r="G77" s="70"/>
      <c r="H77" s="216">
        <f>SUM(H67:H75)</f>
        <v>115233997</v>
      </c>
      <c r="I77" s="70"/>
      <c r="J77" s="68">
        <f>SUM(J67:J75)</f>
        <v>-54534748</v>
      </c>
      <c r="K77" s="70"/>
      <c r="L77" s="216">
        <f>SUM(L67:L75)</f>
        <v>110728344</v>
      </c>
    </row>
    <row r="78" spans="1:12" s="16" customFormat="1" ht="15" customHeight="1">
      <c r="A78" s="12"/>
      <c r="B78" s="12"/>
      <c r="D78" s="31"/>
      <c r="E78" s="17"/>
      <c r="F78" s="67"/>
      <c r="G78" s="129"/>
      <c r="H78" s="214"/>
      <c r="I78" s="129"/>
      <c r="J78" s="67"/>
      <c r="K78" s="129"/>
      <c r="L78" s="214"/>
    </row>
    <row r="79" spans="1:12" s="16" customFormat="1" ht="20.100000000000001" customHeight="1">
      <c r="A79" s="25" t="s">
        <v>130</v>
      </c>
      <c r="B79" s="12"/>
      <c r="D79" s="31"/>
      <c r="E79" s="27"/>
      <c r="F79" s="67">
        <f>F77+F64+F40</f>
        <v>-38720979.370000005</v>
      </c>
      <c r="G79" s="70"/>
      <c r="H79" s="214">
        <f>H77+H64+H40</f>
        <v>39043189</v>
      </c>
      <c r="I79" s="70"/>
      <c r="J79" s="67">
        <f>J77+J64+J40</f>
        <v>-46058730</v>
      </c>
      <c r="K79" s="70"/>
      <c r="L79" s="214">
        <f>L77+L64+L40</f>
        <v>57564673</v>
      </c>
    </row>
    <row r="80" spans="1:12" s="16" customFormat="1" ht="20.100000000000001" customHeight="1">
      <c r="A80" s="12" t="s">
        <v>145</v>
      </c>
      <c r="B80" s="12"/>
      <c r="D80" s="31"/>
      <c r="E80" s="27"/>
      <c r="F80" s="67">
        <v>83197897</v>
      </c>
      <c r="G80" s="70"/>
      <c r="H80" s="214">
        <v>114474992</v>
      </c>
      <c r="I80" s="70"/>
      <c r="J80" s="67">
        <v>52852242</v>
      </c>
      <c r="K80" s="70"/>
      <c r="L80" s="214">
        <v>36295502</v>
      </c>
    </row>
    <row r="81" spans="1:12" s="16" customFormat="1" ht="20.100000000000001" customHeight="1">
      <c r="A81" s="12" t="s">
        <v>185</v>
      </c>
      <c r="B81" s="12"/>
      <c r="D81" s="31"/>
      <c r="E81" s="27"/>
      <c r="F81" s="67">
        <v>-7616687</v>
      </c>
      <c r="G81" s="70"/>
      <c r="H81" s="214">
        <v>0</v>
      </c>
      <c r="I81" s="70"/>
      <c r="J81" s="67">
        <v>-7591719</v>
      </c>
      <c r="K81" s="70"/>
      <c r="L81" s="214">
        <v>0</v>
      </c>
    </row>
    <row r="82" spans="1:12" s="16" customFormat="1" ht="20.100000000000001" customHeight="1">
      <c r="A82" s="12" t="s">
        <v>186</v>
      </c>
      <c r="B82" s="12"/>
      <c r="D82" s="31"/>
      <c r="E82" s="27"/>
      <c r="F82" s="67"/>
      <c r="G82" s="70"/>
      <c r="H82" s="214"/>
      <c r="I82" s="70"/>
      <c r="J82" s="67"/>
      <c r="K82" s="70"/>
      <c r="L82" s="214"/>
    </row>
    <row r="83" spans="1:12" s="16" customFormat="1" ht="20.100000000000001" customHeight="1">
      <c r="B83" s="12" t="s">
        <v>149</v>
      </c>
      <c r="D83" s="31"/>
      <c r="E83" s="27"/>
      <c r="F83" s="68">
        <v>877058</v>
      </c>
      <c r="G83" s="70"/>
      <c r="H83" s="216">
        <v>425661</v>
      </c>
      <c r="I83" s="70"/>
      <c r="J83" s="68">
        <v>687151</v>
      </c>
      <c r="K83" s="70"/>
      <c r="L83" s="216">
        <v>350531</v>
      </c>
    </row>
    <row r="84" spans="1:12" s="16" customFormat="1" ht="6" customHeight="1">
      <c r="A84" s="12"/>
      <c r="B84" s="12"/>
      <c r="D84" s="31"/>
      <c r="E84" s="17"/>
      <c r="F84" s="67"/>
      <c r="G84" s="129"/>
      <c r="H84" s="214"/>
      <c r="I84" s="129"/>
      <c r="J84" s="67"/>
      <c r="K84" s="129"/>
      <c r="L84" s="214"/>
    </row>
    <row r="85" spans="1:12" s="16" customFormat="1" ht="20.100000000000001" customHeight="1" thickBot="1">
      <c r="A85" s="25" t="s">
        <v>166</v>
      </c>
      <c r="B85" s="25"/>
      <c r="D85" s="31"/>
      <c r="E85" s="27"/>
      <c r="F85" s="69">
        <f>SUM(F79:F83)</f>
        <v>37737288.629999995</v>
      </c>
      <c r="G85" s="70"/>
      <c r="H85" s="217">
        <f>SUM(H79:H83)</f>
        <v>153943842</v>
      </c>
      <c r="I85" s="70"/>
      <c r="J85" s="69">
        <f>SUM(J79:J83)</f>
        <v>-111056</v>
      </c>
      <c r="K85" s="70"/>
      <c r="L85" s="217">
        <f>SUM(L79:L83)</f>
        <v>94210706</v>
      </c>
    </row>
    <row r="86" spans="1:12" s="16" customFormat="1" ht="15" customHeight="1" thickTop="1">
      <c r="A86" s="25"/>
      <c r="B86" s="25"/>
      <c r="D86" s="31"/>
      <c r="E86" s="27"/>
      <c r="F86" s="214"/>
      <c r="G86" s="214"/>
      <c r="H86" s="214"/>
      <c r="I86" s="214"/>
      <c r="J86" s="214"/>
      <c r="K86" s="214"/>
      <c r="L86" s="214"/>
    </row>
    <row r="87" spans="1:12" s="16" customFormat="1" ht="15" customHeight="1">
      <c r="A87" s="25"/>
      <c r="B87" s="25"/>
      <c r="D87" s="31"/>
      <c r="E87" s="27"/>
      <c r="F87" s="214"/>
      <c r="G87" s="70"/>
      <c r="H87" s="214"/>
      <c r="I87" s="70"/>
      <c r="J87" s="214"/>
      <c r="K87" s="70"/>
      <c r="L87" s="214"/>
    </row>
    <row r="88" spans="1:12" s="16" customFormat="1" ht="15" customHeight="1">
      <c r="A88" s="25"/>
      <c r="B88" s="25"/>
      <c r="D88" s="31"/>
      <c r="E88" s="27"/>
      <c r="F88" s="214"/>
      <c r="G88" s="70"/>
      <c r="H88" s="214"/>
      <c r="I88" s="70"/>
      <c r="J88" s="214"/>
      <c r="K88" s="70"/>
      <c r="L88" s="214"/>
    </row>
    <row r="89" spans="1:12" s="16" customFormat="1" ht="15" customHeight="1">
      <c r="A89" s="25"/>
      <c r="B89" s="25"/>
      <c r="D89" s="31"/>
      <c r="E89" s="27"/>
      <c r="F89" s="214"/>
      <c r="G89" s="70"/>
      <c r="H89" s="214"/>
      <c r="I89" s="70"/>
      <c r="J89" s="214"/>
      <c r="K89" s="70"/>
      <c r="L89" s="214"/>
    </row>
    <row r="90" spans="1:12" s="16" customFormat="1" ht="15" customHeight="1">
      <c r="A90" s="25"/>
      <c r="B90" s="25"/>
      <c r="D90" s="31"/>
      <c r="E90" s="27"/>
      <c r="F90" s="214"/>
      <c r="G90" s="70"/>
      <c r="H90" s="214"/>
      <c r="I90" s="70"/>
      <c r="J90" s="214"/>
      <c r="K90" s="70"/>
      <c r="L90" s="214"/>
    </row>
    <row r="91" spans="1:12" s="16" customFormat="1" ht="15" customHeight="1">
      <c r="A91" s="25"/>
      <c r="B91" s="25"/>
      <c r="D91" s="31"/>
      <c r="E91" s="27"/>
      <c r="F91" s="214"/>
      <c r="G91" s="70"/>
      <c r="H91" s="214"/>
      <c r="I91" s="70"/>
      <c r="J91" s="214"/>
      <c r="K91" s="70"/>
      <c r="L91" s="214"/>
    </row>
    <row r="92" spans="1:12" s="16" customFormat="1" ht="15" customHeight="1">
      <c r="A92" s="25"/>
      <c r="B92" s="25"/>
      <c r="D92" s="31"/>
      <c r="E92" s="27"/>
      <c r="F92" s="214"/>
      <c r="G92" s="70"/>
      <c r="H92" s="214"/>
      <c r="I92" s="70"/>
      <c r="J92" s="214"/>
      <c r="K92" s="70"/>
      <c r="L92" s="214"/>
    </row>
    <row r="93" spans="1:12" s="16" customFormat="1" ht="6" customHeight="1">
      <c r="A93" s="25"/>
      <c r="B93" s="25"/>
      <c r="D93" s="31"/>
      <c r="E93" s="27"/>
      <c r="F93" s="214"/>
      <c r="G93" s="70"/>
      <c r="H93" s="214"/>
      <c r="I93" s="70"/>
      <c r="J93" s="214"/>
      <c r="K93" s="70"/>
      <c r="L93" s="214"/>
    </row>
    <row r="94" spans="1:12" s="16" customFormat="1" ht="21.9" customHeight="1">
      <c r="A94" s="33" t="s">
        <v>51</v>
      </c>
      <c r="B94" s="33"/>
      <c r="C94" s="14"/>
      <c r="D94" s="14"/>
      <c r="E94" s="14"/>
      <c r="F94" s="15"/>
      <c r="G94" s="14"/>
      <c r="H94" s="219"/>
      <c r="I94" s="14"/>
      <c r="J94" s="15"/>
      <c r="K94" s="14"/>
      <c r="L94" s="219"/>
    </row>
    <row r="95" spans="1:12" ht="21.75" customHeight="1">
      <c r="A95" s="194" t="s">
        <v>71</v>
      </c>
      <c r="B95" s="194"/>
      <c r="K95" s="12"/>
    </row>
    <row r="96" spans="1:12" ht="21.75" customHeight="1">
      <c r="A96" s="13" t="s">
        <v>70</v>
      </c>
      <c r="B96" s="13"/>
      <c r="K96" s="12"/>
    </row>
    <row r="97" spans="1:12" ht="21.75" customHeight="1">
      <c r="A97" s="191" t="s">
        <v>164</v>
      </c>
      <c r="B97" s="195"/>
      <c r="C97" s="14"/>
      <c r="D97" s="14"/>
      <c r="E97" s="14"/>
      <c r="F97" s="15"/>
      <c r="G97" s="14"/>
      <c r="H97" s="219"/>
      <c r="I97" s="14"/>
      <c r="J97" s="15"/>
      <c r="K97" s="14"/>
      <c r="L97" s="219"/>
    </row>
    <row r="98" spans="1:12" s="16" customFormat="1" ht="21.75" customHeight="1">
      <c r="A98" s="12"/>
      <c r="B98" s="12"/>
      <c r="F98" s="11"/>
      <c r="G98" s="32"/>
      <c r="H98" s="218"/>
      <c r="I98" s="32"/>
      <c r="J98" s="11"/>
      <c r="K98" s="32"/>
      <c r="L98" s="218"/>
    </row>
    <row r="99" spans="1:12" s="16" customFormat="1" ht="20.100000000000001" customHeight="1">
      <c r="A99" s="12"/>
      <c r="B99" s="12"/>
      <c r="D99" s="19"/>
      <c r="E99" s="19"/>
      <c r="F99" s="243" t="s">
        <v>46</v>
      </c>
      <c r="G99" s="243"/>
      <c r="H99" s="243"/>
      <c r="I99" s="20"/>
      <c r="J99" s="243" t="s">
        <v>47</v>
      </c>
      <c r="K99" s="243"/>
      <c r="L99" s="243"/>
    </row>
    <row r="100" spans="1:12" s="16" customFormat="1" ht="20.100000000000001" customHeight="1">
      <c r="A100" s="12"/>
      <c r="B100" s="12"/>
      <c r="E100" s="20"/>
      <c r="F100" s="186" t="s">
        <v>135</v>
      </c>
      <c r="G100" s="24"/>
      <c r="H100" s="200" t="s">
        <v>120</v>
      </c>
      <c r="I100" s="24"/>
      <c r="J100" s="186" t="s">
        <v>135</v>
      </c>
      <c r="K100" s="24"/>
      <c r="L100" s="200" t="s">
        <v>120</v>
      </c>
    </row>
    <row r="101" spans="1:12" s="16" customFormat="1" ht="20.100000000000001" customHeight="1">
      <c r="A101" s="12"/>
      <c r="B101" s="12"/>
      <c r="D101" s="21" t="s">
        <v>0</v>
      </c>
      <c r="E101" s="20"/>
      <c r="F101" s="38" t="s">
        <v>55</v>
      </c>
      <c r="G101" s="54"/>
      <c r="H101" s="201" t="s">
        <v>55</v>
      </c>
      <c r="I101" s="54"/>
      <c r="J101" s="38" t="s">
        <v>55</v>
      </c>
      <c r="K101" s="54"/>
      <c r="L101" s="201" t="s">
        <v>55</v>
      </c>
    </row>
    <row r="102" spans="1:12" s="16" customFormat="1" ht="6" customHeight="1">
      <c r="A102" s="12"/>
      <c r="B102" s="12"/>
      <c r="D102" s="22"/>
      <c r="E102" s="20"/>
      <c r="F102" s="23"/>
      <c r="G102" s="24"/>
      <c r="H102" s="220"/>
      <c r="I102" s="24"/>
      <c r="J102" s="23"/>
      <c r="L102" s="220"/>
    </row>
    <row r="103" spans="1:12" s="16" customFormat="1" ht="15" customHeight="1">
      <c r="A103" s="25"/>
      <c r="B103" s="25"/>
      <c r="D103" s="31"/>
      <c r="E103" s="27"/>
      <c r="F103" s="67"/>
      <c r="G103" s="70"/>
      <c r="H103" s="214"/>
      <c r="I103" s="70"/>
      <c r="J103" s="67"/>
      <c r="K103" s="70"/>
      <c r="L103" s="214"/>
    </row>
    <row r="104" spans="1:12" s="16" customFormat="1" ht="15" customHeight="1">
      <c r="A104" s="224" t="s">
        <v>171</v>
      </c>
      <c r="B104" s="25"/>
      <c r="D104" s="31"/>
      <c r="E104" s="27"/>
      <c r="F104" s="67"/>
      <c r="G104" s="70"/>
      <c r="H104" s="214"/>
      <c r="I104" s="70"/>
      <c r="J104" s="67"/>
      <c r="K104" s="70"/>
      <c r="L104" s="214"/>
    </row>
    <row r="105" spans="1:12" s="16" customFormat="1" ht="15" customHeight="1">
      <c r="A105" s="25"/>
      <c r="B105" s="224" t="s">
        <v>172</v>
      </c>
      <c r="D105" s="31"/>
      <c r="E105" s="27"/>
      <c r="F105" s="67"/>
      <c r="G105" s="70"/>
      <c r="H105" s="214"/>
      <c r="I105" s="70"/>
      <c r="J105" s="67"/>
      <c r="K105" s="70"/>
      <c r="L105" s="214"/>
    </row>
    <row r="106" spans="1:12" s="16" customFormat="1" ht="15" customHeight="1">
      <c r="A106" s="25"/>
      <c r="B106" s="224"/>
      <c r="D106" s="31"/>
      <c r="E106" s="27"/>
      <c r="F106" s="67"/>
      <c r="G106" s="70"/>
      <c r="H106" s="214"/>
      <c r="I106" s="70"/>
      <c r="J106" s="67"/>
      <c r="K106" s="70"/>
      <c r="L106" s="214"/>
    </row>
    <row r="107" spans="1:12" s="16" customFormat="1" ht="20.100000000000001" customHeight="1">
      <c r="A107" s="25"/>
      <c r="B107" s="225" t="s">
        <v>173</v>
      </c>
      <c r="C107" s="226"/>
      <c r="D107" s="227"/>
      <c r="E107" s="27"/>
      <c r="F107" s="67"/>
      <c r="G107" s="70"/>
      <c r="H107" s="214"/>
      <c r="I107" s="70"/>
      <c r="J107" s="67"/>
      <c r="K107" s="70"/>
      <c r="L107" s="214"/>
    </row>
    <row r="108" spans="1:12" s="16" customFormat="1" ht="20.100000000000001" customHeight="1">
      <c r="A108" s="25"/>
      <c r="B108" s="226"/>
      <c r="C108" s="225" t="s">
        <v>3</v>
      </c>
      <c r="D108" s="227"/>
      <c r="E108" s="27"/>
      <c r="F108" s="67">
        <v>60219694</v>
      </c>
      <c r="G108" s="70"/>
      <c r="H108" s="222">
        <f>SUM(H85:H105)</f>
        <v>153943842</v>
      </c>
      <c r="I108" s="70"/>
      <c r="J108" s="67">
        <v>12824419</v>
      </c>
      <c r="K108" s="70"/>
      <c r="L108" s="222">
        <f>SUM(L85:L105)</f>
        <v>94210706</v>
      </c>
    </row>
    <row r="109" spans="1:12" s="16" customFormat="1" ht="20.100000000000001" customHeight="1">
      <c r="A109" s="25"/>
      <c r="B109" s="226"/>
      <c r="C109" s="225" t="s">
        <v>131</v>
      </c>
      <c r="D109" s="227"/>
      <c r="E109" s="27"/>
      <c r="F109" s="68">
        <v>-22482405</v>
      </c>
      <c r="G109" s="70"/>
      <c r="H109" s="216">
        <v>0</v>
      </c>
      <c r="I109" s="70"/>
      <c r="J109" s="68">
        <v>-12935475</v>
      </c>
      <c r="K109" s="70"/>
      <c r="L109" s="216">
        <v>0</v>
      </c>
    </row>
    <row r="110" spans="1:12" s="16" customFormat="1" ht="6" customHeight="1">
      <c r="A110" s="12"/>
      <c r="B110" s="12"/>
      <c r="D110" s="31"/>
      <c r="E110" s="17"/>
      <c r="F110" s="67"/>
      <c r="G110" s="129"/>
      <c r="H110" s="214"/>
      <c r="I110" s="129"/>
      <c r="J110" s="67"/>
      <c r="K110" s="129"/>
      <c r="L110" s="214"/>
    </row>
    <row r="111" spans="1:12" s="16" customFormat="1" ht="20.100000000000001" customHeight="1" thickBot="1">
      <c r="A111" s="25"/>
      <c r="B111" s="224" t="s">
        <v>174</v>
      </c>
      <c r="C111" s="225"/>
      <c r="D111" s="227"/>
      <c r="E111" s="27"/>
      <c r="F111" s="69">
        <f>SUM(F108:F110)</f>
        <v>37737289</v>
      </c>
      <c r="G111" s="228"/>
      <c r="H111" s="217">
        <f>H108</f>
        <v>153943842</v>
      </c>
      <c r="I111" s="228"/>
      <c r="J111" s="69">
        <v>-111056</v>
      </c>
      <c r="K111" s="228"/>
      <c r="L111" s="217">
        <f>SUM(L87:L108)</f>
        <v>94210706</v>
      </c>
    </row>
    <row r="112" spans="1:12" s="16" customFormat="1" ht="15" customHeight="1" thickTop="1">
      <c r="A112" s="25"/>
      <c r="B112" s="25"/>
      <c r="D112" s="31"/>
      <c r="E112" s="27"/>
      <c r="F112" s="67"/>
      <c r="G112" s="70"/>
      <c r="H112" s="214"/>
      <c r="I112" s="70"/>
      <c r="J112" s="67"/>
      <c r="K112" s="70"/>
      <c r="L112" s="214"/>
    </row>
    <row r="113" spans="1:12" s="16" customFormat="1" ht="20.100000000000001" customHeight="1">
      <c r="A113" s="25" t="s">
        <v>81</v>
      </c>
      <c r="B113" s="25"/>
      <c r="D113" s="31"/>
      <c r="E113" s="27"/>
      <c r="F113" s="67"/>
      <c r="G113" s="70"/>
      <c r="H113" s="214"/>
      <c r="I113" s="70"/>
      <c r="J113" s="67"/>
      <c r="K113" s="70"/>
      <c r="L113" s="214"/>
    </row>
    <row r="114" spans="1:12" s="16" customFormat="1" ht="6" customHeight="1">
      <c r="A114" s="25"/>
      <c r="B114" s="25"/>
      <c r="D114" s="31"/>
      <c r="E114" s="27"/>
      <c r="F114" s="67"/>
      <c r="G114" s="70"/>
      <c r="H114" s="214"/>
      <c r="I114" s="70"/>
      <c r="J114" s="67"/>
      <c r="K114" s="70"/>
      <c r="L114" s="214"/>
    </row>
    <row r="115" spans="1:12" s="16" customFormat="1" ht="20.100000000000001" customHeight="1">
      <c r="A115" s="12" t="s">
        <v>118</v>
      </c>
      <c r="B115" s="25"/>
      <c r="D115" s="31"/>
      <c r="E115" s="27"/>
      <c r="F115" s="67"/>
      <c r="G115" s="70"/>
      <c r="H115" s="214"/>
      <c r="I115" s="70"/>
      <c r="J115" s="67"/>
      <c r="K115" s="70"/>
      <c r="L115" s="214"/>
    </row>
    <row r="116" spans="1:12" s="16" customFormat="1" ht="6" customHeight="1">
      <c r="A116" s="25"/>
      <c r="B116" s="25"/>
      <c r="D116" s="31"/>
      <c r="E116" s="27"/>
      <c r="F116" s="67"/>
      <c r="G116" s="70"/>
      <c r="H116" s="214"/>
      <c r="I116" s="70"/>
      <c r="J116" s="67"/>
      <c r="K116" s="70"/>
      <c r="L116" s="214"/>
    </row>
    <row r="117" spans="1:12" s="16" customFormat="1" ht="20.100000000000001" customHeight="1">
      <c r="A117" s="25"/>
      <c r="B117" s="12" t="s">
        <v>107</v>
      </c>
      <c r="D117" s="31"/>
      <c r="E117" s="27"/>
      <c r="F117" s="67">
        <v>0</v>
      </c>
      <c r="G117" s="70"/>
      <c r="H117" s="214">
        <v>8892250</v>
      </c>
      <c r="I117" s="70"/>
      <c r="J117" s="67">
        <v>0</v>
      </c>
      <c r="K117" s="70"/>
      <c r="L117" s="214">
        <v>4901950</v>
      </c>
    </row>
    <row r="118" spans="1:12" s="16" customFormat="1" ht="20.100000000000001" customHeight="1">
      <c r="A118" s="25"/>
      <c r="B118" s="12" t="s">
        <v>187</v>
      </c>
      <c r="D118" s="31">
        <v>7</v>
      </c>
      <c r="E118" s="27"/>
      <c r="F118" s="67">
        <v>13121719</v>
      </c>
      <c r="G118" s="70"/>
      <c r="H118" s="214">
        <v>17128970</v>
      </c>
      <c r="I118" s="70"/>
      <c r="J118" s="67">
        <v>13121719</v>
      </c>
      <c r="K118" s="70"/>
      <c r="L118" s="214">
        <v>17128970</v>
      </c>
    </row>
    <row r="119" spans="1:12" s="16" customFormat="1" ht="20.100000000000001" customHeight="1">
      <c r="A119" s="25"/>
      <c r="B119" s="12" t="s">
        <v>188</v>
      </c>
      <c r="D119" s="31">
        <v>19</v>
      </c>
      <c r="E119" s="27"/>
      <c r="F119" s="67">
        <v>5099.87</v>
      </c>
      <c r="G119" s="70"/>
      <c r="H119" s="214">
        <v>19771895.870000001</v>
      </c>
      <c r="I119" s="70"/>
      <c r="J119" s="67">
        <v>5100</v>
      </c>
      <c r="K119" s="70"/>
      <c r="L119" s="214">
        <v>5100</v>
      </c>
    </row>
    <row r="120" spans="1:12" s="16" customFormat="1" ht="20.100000000000001" customHeight="1">
      <c r="A120" s="25"/>
      <c r="B120" s="12" t="s">
        <v>134</v>
      </c>
      <c r="D120" s="149"/>
      <c r="E120" s="27"/>
      <c r="F120" s="67">
        <v>0</v>
      </c>
      <c r="G120" s="70"/>
      <c r="H120" s="214">
        <v>307509861</v>
      </c>
      <c r="I120" s="70"/>
      <c r="J120" s="67">
        <v>0</v>
      </c>
      <c r="K120" s="70"/>
      <c r="L120" s="214">
        <v>307509861</v>
      </c>
    </row>
    <row r="121" spans="1:12" s="16" customFormat="1" ht="18.75" customHeight="1">
      <c r="A121" s="25"/>
      <c r="B121" s="25"/>
      <c r="D121" s="31"/>
      <c r="E121" s="27"/>
      <c r="F121" s="70"/>
      <c r="G121" s="70"/>
      <c r="H121" s="214"/>
      <c r="I121" s="70"/>
      <c r="J121" s="70"/>
      <c r="K121" s="70"/>
      <c r="L121" s="214"/>
    </row>
    <row r="122" spans="1:12" s="16" customFormat="1" ht="18.75" customHeight="1">
      <c r="A122" s="25"/>
      <c r="B122" s="25"/>
      <c r="D122" s="31"/>
      <c r="E122" s="27"/>
      <c r="F122" s="70"/>
      <c r="G122" s="70"/>
      <c r="H122" s="214"/>
      <c r="I122" s="70"/>
      <c r="J122" s="70"/>
      <c r="K122" s="70"/>
      <c r="L122" s="214"/>
    </row>
    <row r="123" spans="1:12" s="16" customFormat="1" ht="18.75" customHeight="1">
      <c r="A123" s="25"/>
      <c r="B123" s="25"/>
      <c r="D123" s="31"/>
      <c r="E123" s="27"/>
      <c r="F123" s="70"/>
      <c r="G123" s="70"/>
      <c r="H123" s="214"/>
      <c r="I123" s="70"/>
      <c r="J123" s="70"/>
      <c r="K123" s="70"/>
      <c r="L123" s="214"/>
    </row>
    <row r="124" spans="1:12" s="16" customFormat="1" ht="18.75" customHeight="1">
      <c r="A124" s="25"/>
      <c r="B124" s="25"/>
      <c r="D124" s="31"/>
      <c r="E124" s="27"/>
      <c r="F124" s="70"/>
      <c r="G124" s="70"/>
      <c r="H124" s="214"/>
      <c r="I124" s="70"/>
      <c r="J124" s="70"/>
      <c r="K124" s="70"/>
      <c r="L124" s="214"/>
    </row>
    <row r="125" spans="1:12" s="16" customFormat="1" ht="18.75" customHeight="1">
      <c r="A125" s="25"/>
      <c r="B125" s="25"/>
      <c r="D125" s="31"/>
      <c r="E125" s="27"/>
      <c r="F125" s="70"/>
      <c r="G125" s="70"/>
      <c r="H125" s="214"/>
      <c r="I125" s="70"/>
      <c r="J125" s="70"/>
      <c r="K125" s="70"/>
      <c r="L125" s="214"/>
    </row>
    <row r="126" spans="1:12" s="16" customFormat="1" ht="18.75" customHeight="1">
      <c r="A126" s="25"/>
      <c r="B126" s="25"/>
      <c r="D126" s="31"/>
      <c r="E126" s="27"/>
      <c r="F126" s="70"/>
      <c r="G126" s="70"/>
      <c r="H126" s="214"/>
      <c r="I126" s="70"/>
      <c r="J126" s="70"/>
      <c r="K126" s="70"/>
      <c r="L126" s="214"/>
    </row>
    <row r="127" spans="1:12" s="16" customFormat="1" ht="18.75" customHeight="1">
      <c r="A127" s="25"/>
      <c r="B127" s="25"/>
      <c r="D127" s="31"/>
      <c r="E127" s="27"/>
      <c r="F127" s="70"/>
      <c r="G127" s="70"/>
      <c r="H127" s="214"/>
      <c r="I127" s="70"/>
      <c r="J127" s="70"/>
      <c r="K127" s="70"/>
      <c r="L127" s="214"/>
    </row>
    <row r="128" spans="1:12" s="16" customFormat="1" ht="18.75" customHeight="1">
      <c r="A128" s="25"/>
      <c r="B128" s="25"/>
      <c r="D128" s="31"/>
      <c r="E128" s="27"/>
      <c r="F128" s="70"/>
      <c r="G128" s="70"/>
      <c r="H128" s="214"/>
      <c r="I128" s="70"/>
      <c r="J128" s="70"/>
      <c r="K128" s="70"/>
      <c r="L128" s="214"/>
    </row>
    <row r="129" spans="1:12" s="16" customFormat="1" ht="18.75" customHeight="1">
      <c r="A129" s="25"/>
      <c r="B129" s="25"/>
      <c r="D129" s="31"/>
      <c r="E129" s="27"/>
      <c r="F129" s="70"/>
      <c r="G129" s="70"/>
      <c r="H129" s="214"/>
      <c r="I129" s="70"/>
      <c r="J129" s="70"/>
      <c r="K129" s="70"/>
      <c r="L129" s="214"/>
    </row>
    <row r="130" spans="1:12" s="16" customFormat="1" ht="18.75" customHeight="1">
      <c r="A130" s="25"/>
      <c r="B130" s="25"/>
      <c r="D130" s="31"/>
      <c r="E130" s="27"/>
      <c r="F130" s="70"/>
      <c r="G130" s="70"/>
      <c r="H130" s="214"/>
      <c r="I130" s="70"/>
      <c r="J130" s="70"/>
      <c r="K130" s="70"/>
      <c r="L130" s="214"/>
    </row>
    <row r="131" spans="1:12" s="16" customFormat="1" ht="18.75" customHeight="1">
      <c r="A131" s="25"/>
      <c r="B131" s="25"/>
      <c r="D131" s="31"/>
      <c r="E131" s="27"/>
      <c r="F131" s="70"/>
      <c r="G131" s="70"/>
      <c r="H131" s="214"/>
      <c r="I131" s="70"/>
      <c r="J131" s="70"/>
      <c r="K131" s="70"/>
      <c r="L131" s="214"/>
    </row>
    <row r="132" spans="1:12" s="16" customFormat="1" ht="18.75" customHeight="1">
      <c r="A132" s="25"/>
      <c r="B132" s="25"/>
      <c r="D132" s="31"/>
      <c r="E132" s="27"/>
      <c r="F132" s="70"/>
      <c r="G132" s="70"/>
      <c r="H132" s="214"/>
      <c r="I132" s="70"/>
      <c r="J132" s="70"/>
      <c r="K132" s="70"/>
      <c r="L132" s="214"/>
    </row>
    <row r="133" spans="1:12" s="16" customFormat="1" ht="18.75" customHeight="1">
      <c r="A133" s="25"/>
      <c r="B133" s="25"/>
      <c r="D133" s="31"/>
      <c r="E133" s="27"/>
      <c r="F133" s="70"/>
      <c r="G133" s="70"/>
      <c r="H133" s="214"/>
      <c r="I133" s="70"/>
      <c r="J133" s="70"/>
      <c r="K133" s="70"/>
      <c r="L133" s="214"/>
    </row>
    <row r="134" spans="1:12" s="16" customFormat="1" ht="18.75" customHeight="1">
      <c r="A134" s="25"/>
      <c r="B134" s="25"/>
      <c r="D134" s="31"/>
      <c r="E134" s="27"/>
      <c r="F134" s="70"/>
      <c r="G134" s="70"/>
      <c r="H134" s="214"/>
      <c r="I134" s="70"/>
      <c r="J134" s="70"/>
      <c r="K134" s="70"/>
      <c r="L134" s="214"/>
    </row>
    <row r="135" spans="1:12" s="16" customFormat="1" ht="18.75" customHeight="1">
      <c r="A135" s="25"/>
      <c r="B135" s="25"/>
      <c r="D135" s="31"/>
      <c r="E135" s="27"/>
      <c r="F135" s="70"/>
      <c r="G135" s="70"/>
      <c r="H135" s="214"/>
      <c r="I135" s="70"/>
      <c r="J135" s="70"/>
      <c r="K135" s="70"/>
      <c r="L135" s="214"/>
    </row>
    <row r="136" spans="1:12" s="16" customFormat="1" ht="18.75" customHeight="1">
      <c r="A136" s="25"/>
      <c r="B136" s="25"/>
      <c r="D136" s="31"/>
      <c r="E136" s="27"/>
      <c r="F136" s="70"/>
      <c r="G136" s="70"/>
      <c r="H136" s="214"/>
      <c r="I136" s="70"/>
      <c r="J136" s="70"/>
      <c r="K136" s="70"/>
      <c r="L136" s="214"/>
    </row>
    <row r="137" spans="1:12" s="16" customFormat="1" ht="18.75" customHeight="1">
      <c r="A137" s="25"/>
      <c r="B137" s="25"/>
      <c r="D137" s="31"/>
      <c r="E137" s="27"/>
      <c r="F137" s="70"/>
      <c r="G137" s="70"/>
      <c r="H137" s="214"/>
      <c r="I137" s="70"/>
      <c r="J137" s="70"/>
      <c r="K137" s="70"/>
      <c r="L137" s="214"/>
    </row>
    <row r="138" spans="1:12" s="16" customFormat="1" ht="18.75" customHeight="1">
      <c r="A138" s="25"/>
      <c r="B138" s="25"/>
      <c r="D138" s="31"/>
      <c r="E138" s="27"/>
      <c r="F138" s="70"/>
      <c r="G138" s="70"/>
      <c r="H138" s="214"/>
      <c r="I138" s="70"/>
      <c r="J138" s="70"/>
      <c r="K138" s="70"/>
      <c r="L138" s="214"/>
    </row>
    <row r="139" spans="1:12" s="16" customFormat="1" ht="18.75" customHeight="1">
      <c r="A139" s="25"/>
      <c r="B139" s="25"/>
      <c r="D139" s="31"/>
      <c r="E139" s="27"/>
      <c r="F139" s="70"/>
      <c r="G139" s="70"/>
      <c r="H139" s="214"/>
      <c r="I139" s="70"/>
      <c r="J139" s="70"/>
      <c r="K139" s="70"/>
      <c r="L139" s="214"/>
    </row>
    <row r="140" spans="1:12" s="16" customFormat="1" ht="18.75" customHeight="1">
      <c r="A140" s="25"/>
      <c r="B140" s="25"/>
      <c r="D140" s="31"/>
      <c r="E140" s="27"/>
      <c r="F140" s="70"/>
      <c r="G140" s="70"/>
      <c r="H140" s="214"/>
      <c r="I140" s="70"/>
      <c r="J140" s="70"/>
      <c r="K140" s="70"/>
      <c r="L140" s="214"/>
    </row>
    <row r="141" spans="1:12" s="16" customFormat="1" ht="18.75" customHeight="1">
      <c r="A141" s="25"/>
      <c r="B141" s="25"/>
      <c r="D141" s="31"/>
      <c r="E141" s="27"/>
      <c r="F141" s="70"/>
      <c r="G141" s="70"/>
      <c r="H141" s="214"/>
      <c r="I141" s="70"/>
      <c r="J141" s="70"/>
      <c r="K141" s="70"/>
      <c r="L141" s="214"/>
    </row>
    <row r="142" spans="1:12" s="16" customFormat="1" ht="18.75" customHeight="1">
      <c r="A142" s="25"/>
      <c r="B142" s="25"/>
      <c r="D142" s="31"/>
      <c r="E142" s="27"/>
      <c r="F142" s="70"/>
      <c r="G142" s="70"/>
      <c r="H142" s="214"/>
      <c r="I142" s="70"/>
      <c r="J142" s="70"/>
      <c r="K142" s="70"/>
      <c r="L142" s="214"/>
    </row>
    <row r="143" spans="1:12" s="16" customFormat="1" ht="14.25" customHeight="1">
      <c r="A143" s="25"/>
      <c r="B143" s="25"/>
      <c r="D143" s="31"/>
      <c r="E143" s="27"/>
      <c r="F143" s="70"/>
      <c r="G143" s="70"/>
      <c r="H143" s="214"/>
      <c r="I143" s="70"/>
      <c r="J143" s="70"/>
      <c r="K143" s="70"/>
      <c r="L143" s="214"/>
    </row>
    <row r="144" spans="1:12" s="16" customFormat="1" ht="21.9" customHeight="1">
      <c r="A144" s="33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33"/>
      <c r="C144" s="14"/>
      <c r="D144" s="14"/>
      <c r="E144" s="14"/>
      <c r="F144" s="15"/>
      <c r="G144" s="14"/>
      <c r="H144" s="219"/>
      <c r="I144" s="14"/>
      <c r="J144" s="15"/>
      <c r="K144" s="14"/>
      <c r="L144" s="219"/>
    </row>
  </sheetData>
  <mergeCells count="6">
    <mergeCell ref="F5:H5"/>
    <mergeCell ref="J5:L5"/>
    <mergeCell ref="F49:H49"/>
    <mergeCell ref="J49:L49"/>
    <mergeCell ref="F99:H99"/>
    <mergeCell ref="J99:L99"/>
  </mergeCells>
  <pageMargins left="0.8" right="0.5" top="0.5" bottom="0.6" header="0.49" footer="0.4"/>
  <pageSetup paperSize="256" scale="89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(6M)</vt:lpstr>
      <vt:lpstr>CE 7</vt:lpstr>
      <vt:lpstr>CE 8</vt:lpstr>
      <vt:lpstr>CF 9-11</vt:lpstr>
      <vt:lpstr>'BS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Thanaporn Chewachamroen (TH)</cp:lastModifiedBy>
  <cp:lastPrinted>2024-08-13T03:24:55Z</cp:lastPrinted>
  <dcterms:created xsi:type="dcterms:W3CDTF">2018-03-29T09:13:27Z</dcterms:created>
  <dcterms:modified xsi:type="dcterms:W3CDTF">2024-08-13T06:42:24Z</dcterms:modified>
</cp:coreProperties>
</file>