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_Q2'June24\"/>
    </mc:Choice>
  </mc:AlternateContent>
  <xr:revisionPtr revIDLastSave="0" documentId="13_ncr:1_{44A71A88-DA56-4AF8-9F90-56FEADD67874}" xr6:coauthVersionLast="47" xr6:coauthVersionMax="47" xr10:uidLastSave="{00000000-0000-0000-0000-000000000000}"/>
  <bookViews>
    <workbookView xWindow="28680" yWindow="-120" windowWidth="29040" windowHeight="15720" tabRatio="821" xr2:uid="{00000000-000D-0000-FFFF-FFFF00000000}"/>
  </bookViews>
  <sheets>
    <sheet name="BS 2-4" sheetId="15" r:id="rId1"/>
    <sheet name="PL 5 (3M)" sheetId="17" r:id="rId2"/>
    <sheet name="PL 6 (6M)" sheetId="18" r:id="rId3"/>
    <sheet name="CE 7" sheetId="19" r:id="rId4"/>
    <sheet name="CE 8" sheetId="20" r:id="rId5"/>
    <sheet name="CF 9-10" sheetId="21" r:id="rId6"/>
  </sheets>
  <definedNames>
    <definedName name="_xlnm.Print_Area" localSheetId="1">'PL 5 (3M)'!$A$1:$L$67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4" i="21" l="1"/>
  <c r="J124" i="21"/>
  <c r="H124" i="21"/>
  <c r="F124" i="21"/>
  <c r="J97" i="21"/>
  <c r="H97" i="21"/>
  <c r="F97" i="21"/>
  <c r="L91" i="21"/>
  <c r="J91" i="21"/>
  <c r="H91" i="21"/>
  <c r="F91" i="21"/>
  <c r="L89" i="21"/>
  <c r="J89" i="21"/>
  <c r="H89" i="21"/>
  <c r="F89" i="21"/>
  <c r="L76" i="21"/>
  <c r="J76" i="21"/>
  <c r="H76" i="21"/>
  <c r="F76" i="21"/>
  <c r="J42" i="21"/>
  <c r="H42" i="21"/>
  <c r="F42" i="21"/>
  <c r="F37" i="21"/>
  <c r="F25" i="21"/>
  <c r="J25" i="21"/>
  <c r="J37" i="21"/>
  <c r="L22" i="19"/>
  <c r="F135" i="15"/>
  <c r="H135" i="15"/>
  <c r="J135" i="15"/>
  <c r="L135" i="15"/>
  <c r="P14" i="19"/>
  <c r="L13" i="20"/>
  <c r="P15" i="19"/>
  <c r="F24" i="15"/>
  <c r="F20" i="17"/>
  <c r="L37" i="21" l="1"/>
  <c r="L42" i="21" s="1"/>
  <c r="H37" i="21"/>
  <c r="J24" i="20"/>
  <c r="H24" i="20"/>
  <c r="F24" i="20"/>
  <c r="D24" i="20"/>
  <c r="L22" i="20"/>
  <c r="L21" i="20"/>
  <c r="L19" i="20"/>
  <c r="N27" i="19"/>
  <c r="J27" i="19"/>
  <c r="H27" i="19"/>
  <c r="F27" i="19"/>
  <c r="D27" i="19"/>
  <c r="L25" i="19"/>
  <c r="P25" i="19" s="1"/>
  <c r="L24" i="19"/>
  <c r="P24" i="19" s="1"/>
  <c r="L23" i="19"/>
  <c r="P23" i="19" s="1"/>
  <c r="P22" i="19"/>
  <c r="L57" i="18"/>
  <c r="L51" i="18"/>
  <c r="L33" i="18"/>
  <c r="L20" i="18"/>
  <c r="H57" i="18"/>
  <c r="H51" i="18"/>
  <c r="H33" i="18"/>
  <c r="H20" i="18"/>
  <c r="L57" i="17"/>
  <c r="L51" i="17"/>
  <c r="L33" i="17"/>
  <c r="L20" i="17"/>
  <c r="H57" i="17"/>
  <c r="H51" i="17"/>
  <c r="H33" i="17"/>
  <c r="H20" i="17"/>
  <c r="A56" i="21"/>
  <c r="J16" i="20"/>
  <c r="H16" i="20"/>
  <c r="F16" i="20"/>
  <c r="D16" i="20"/>
  <c r="L14" i="20"/>
  <c r="N17" i="19"/>
  <c r="J17" i="19"/>
  <c r="H17" i="19"/>
  <c r="F17" i="19"/>
  <c r="D17" i="19"/>
  <c r="J57" i="18"/>
  <c r="F57" i="18"/>
  <c r="J51" i="18"/>
  <c r="F51" i="18"/>
  <c r="J33" i="18"/>
  <c r="F33" i="18"/>
  <c r="J20" i="18"/>
  <c r="F20" i="18"/>
  <c r="J57" i="17"/>
  <c r="F57" i="17"/>
  <c r="J51" i="17"/>
  <c r="F51" i="17"/>
  <c r="J33" i="17"/>
  <c r="F33" i="17"/>
  <c r="J20" i="17"/>
  <c r="H35" i="17" l="1"/>
  <c r="H38" i="17" s="1"/>
  <c r="H41" i="17" s="1"/>
  <c r="H45" i="17" s="1"/>
  <c r="L35" i="17"/>
  <c r="L38" i="17" s="1"/>
  <c r="L41" i="17" s="1"/>
  <c r="L45" i="17" s="1"/>
  <c r="L35" i="18"/>
  <c r="L38" i="18" s="1"/>
  <c r="L41" i="18" s="1"/>
  <c r="L45" i="18" s="1"/>
  <c r="L97" i="21"/>
  <c r="L24" i="20"/>
  <c r="J35" i="18"/>
  <c r="J38" i="18" s="1"/>
  <c r="J41" i="18" s="1"/>
  <c r="J45" i="18" s="1"/>
  <c r="H35" i="18"/>
  <c r="H38" i="18" s="1"/>
  <c r="H41" i="18" s="1"/>
  <c r="H45" i="18" s="1"/>
  <c r="J35" i="17"/>
  <c r="J38" i="17" s="1"/>
  <c r="J41" i="17" s="1"/>
  <c r="J45" i="17" s="1"/>
  <c r="L16" i="20"/>
  <c r="L27" i="19"/>
  <c r="P27" i="19"/>
  <c r="L17" i="19"/>
  <c r="P17" i="19"/>
  <c r="F35" i="18"/>
  <c r="F38" i="18" s="1"/>
  <c r="F41" i="18" s="1"/>
  <c r="F45" i="18" s="1"/>
  <c r="F35" i="17"/>
  <c r="F38" i="17" s="1"/>
  <c r="F41" i="17" s="1"/>
  <c r="F45" i="17" s="1"/>
  <c r="F82" i="15" l="1"/>
  <c r="F93" i="15"/>
  <c r="L93" i="15"/>
  <c r="J93" i="15"/>
  <c r="H93" i="15"/>
  <c r="F95" i="15" l="1"/>
  <c r="J138" i="15"/>
  <c r="L82" i="15" l="1"/>
  <c r="H82" i="15"/>
  <c r="H95" i="15" s="1"/>
  <c r="J82" i="15" l="1"/>
  <c r="J95" i="15" s="1"/>
  <c r="L138" i="15" l="1"/>
  <c r="H138" i="15"/>
  <c r="F138" i="15"/>
  <c r="A105" i="15"/>
  <c r="A103" i="15"/>
  <c r="A54" i="15"/>
  <c r="A52" i="15"/>
  <c r="L38" i="15"/>
  <c r="J38" i="15"/>
  <c r="H38" i="15"/>
  <c r="F38" i="15"/>
  <c r="L24" i="15"/>
  <c r="J24" i="15"/>
  <c r="H24" i="15"/>
  <c r="H40" i="15" l="1"/>
  <c r="J40" i="15"/>
  <c r="L40" i="15"/>
  <c r="L95" i="15"/>
  <c r="L140" i="15" s="1"/>
  <c r="H140" i="15"/>
  <c r="J140" i="15"/>
  <c r="F140" i="15"/>
  <c r="F40" i="15"/>
</calcChain>
</file>

<file path=xl/sharedStrings.xml><?xml version="1.0" encoding="utf-8"?>
<sst xmlns="http://schemas.openxmlformats.org/spreadsheetml/2006/main" count="416" uniqueCount="210">
  <si>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</si>
  <si>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t>Statement of Financial Position</t>
  </si>
  <si>
    <t>As at 30 June 2024</t>
  </si>
  <si>
    <t>Consolidated</t>
  </si>
  <si>
    <t>Separate</t>
  </si>
  <si>
    <t>financial information</t>
  </si>
  <si>
    <t xml:space="preserve">
financial information</t>
  </si>
  <si>
    <t>Unaudited</t>
  </si>
  <si>
    <t>Audited</t>
  </si>
  <si>
    <t>30 June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</si>
  <si>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</si>
  <si>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</si>
  <si>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</si>
  <si>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</si>
  <si>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</si>
  <si>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</si>
  <si>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</si>
  <si>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</si>
  <si>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</si>
  <si>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Unbilled receivables</t>
  </si>
  <si>
    <t>Prepaid software license fees</t>
  </si>
  <si>
    <t>Short-term loans to related parties</t>
  </si>
  <si>
    <t>Other current assets</t>
  </si>
  <si>
    <t xml:space="preserve">Total current assets </t>
  </si>
  <si>
    <t xml:space="preserve">Non-current assets </t>
  </si>
  <si>
    <t>Deposits at banks used as collateral</t>
  </si>
  <si>
    <t>Investment in subsidiaries</t>
  </si>
  <si>
    <t>Investment in a joint venture</t>
  </si>
  <si>
    <t>Equipment, net</t>
  </si>
  <si>
    <t>Right-of-use assets,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</si>
  <si>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</si>
  <si>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</si>
  <si>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</si>
  <si>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</si>
  <si>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</si>
  <si>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</si>
  <si>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</si>
  <si>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</si>
  <si>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</si>
  <si>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</si>
  <si>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Bank overdrafts</t>
  </si>
  <si>
    <t>Trade and other current payables</t>
  </si>
  <si>
    <t>Short-term loans from financial institutions</t>
  </si>
  <si>
    <t>Short-term loans from related parties</t>
  </si>
  <si>
    <t xml:space="preserve">Current portion of long-term loan from </t>
  </si>
  <si>
    <t>a financial institution</t>
  </si>
  <si>
    <t>Current portion of deferred income</t>
  </si>
  <si>
    <t xml:space="preserve">Current portion of payable for acquisition of </t>
  </si>
  <si>
    <t>investment in a subsidiary</t>
  </si>
  <si>
    <t>Current portion of lease liabilities</t>
  </si>
  <si>
    <t>Corporate income tax payable</t>
  </si>
  <si>
    <t>Deferred tax liabilities</t>
  </si>
  <si>
    <t>Other current liabilities</t>
  </si>
  <si>
    <t>Total current liabilities</t>
  </si>
  <si>
    <t>Non-current liabilities</t>
  </si>
  <si>
    <t>Long-term loan from a financial institution</t>
  </si>
  <si>
    <t xml:space="preserve">Payable for acquisition of </t>
  </si>
  <si>
    <t>Lease liabilities</t>
  </si>
  <si>
    <t>Deferred income</t>
  </si>
  <si>
    <t>-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</si>
  <si>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</si>
  <si>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</si>
  <si>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</si>
  <si>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</si>
  <si>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</si>
  <si>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</si>
  <si>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</si>
  <si>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at par value of Baht 0.50 each</t>
  </si>
  <si>
    <t>Issued and paid-up share capital</t>
  </si>
  <si>
    <t>Ordinary shares, 108,724,244 shares</t>
  </si>
  <si>
    <t xml:space="preserve">   paid up at Baht 0.50 each</t>
  </si>
  <si>
    <t>Premium on paid-up capital</t>
  </si>
  <si>
    <t xml:space="preserve">Retained earnings (deficits) 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</si>
  <si>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</si>
  <si>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</si>
  <si>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</si>
  <si>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</si>
  <si>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</si>
  <si>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</si>
  <si>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I&amp;I Group Public Company Limited </t>
  </si>
  <si>
    <t>Statement of Comprehensive Income (Unaudited)</t>
  </si>
  <si>
    <t>For the three-month period ended 30 June 2024</t>
  </si>
  <si>
    <t xml:space="preserve">Consolidated </t>
  </si>
  <si>
    <t xml:space="preserve">Separate </t>
  </si>
  <si>
    <t>Revenues</t>
  </si>
  <si>
    <t>Revenue from subscription and license support</t>
  </si>
  <si>
    <t>Revenue from rendering of services</t>
  </si>
  <si>
    <t>Revenue from sales of rights to use</t>
  </si>
  <si>
    <t>software license and computer hardware</t>
  </si>
  <si>
    <t>Dividend income from a subsidiary</t>
  </si>
  <si>
    <t>Other income</t>
  </si>
  <si>
    <t>Total revenues</t>
  </si>
  <si>
    <t>Expenses</t>
  </si>
  <si>
    <t>Cost of subscription and license support</t>
  </si>
  <si>
    <t>Cost of rendering of services</t>
  </si>
  <si>
    <t>Cost of sales of rights to use software license</t>
  </si>
  <si>
    <t>Selling expenses</t>
  </si>
  <si>
    <t>Administrative expenses</t>
  </si>
  <si>
    <t>(Gain) from measurement of financial instruments</t>
  </si>
  <si>
    <t>Share of loss from investment in a joint venture</t>
  </si>
  <si>
    <t>Total expenses</t>
  </si>
  <si>
    <t>Finance costs</t>
  </si>
  <si>
    <t>Income tax</t>
  </si>
  <si>
    <t>Other comprehensive income (expense), net of tax</t>
  </si>
  <si>
    <t>Profit (loss) attributable to:</t>
  </si>
  <si>
    <t xml:space="preserve">Owners of the parent </t>
  </si>
  <si>
    <t>Total comprehensive income (expense) attributable to:</t>
  </si>
  <si>
    <t>For the six-month period ended 30 June 2024</t>
  </si>
  <si>
    <t>Statement of Changes in Equity</t>
  </si>
  <si>
    <t>Consolidated financial information (Unaudited)</t>
  </si>
  <si>
    <t>Attributable to owners of the parent</t>
  </si>
  <si>
    <t>Issued</t>
  </si>
  <si>
    <t>Retained earnings</t>
  </si>
  <si>
    <t xml:space="preserve"> and paid-up</t>
  </si>
  <si>
    <t>Premium on</t>
  </si>
  <si>
    <t>Appropriated -</t>
  </si>
  <si>
    <t>Total owners</t>
  </si>
  <si>
    <t>Non-controlling</t>
  </si>
  <si>
    <t>share capital</t>
  </si>
  <si>
    <t>paid-up capital</t>
  </si>
  <si>
    <t>legal reserve</t>
  </si>
  <si>
    <t>of the parent</t>
  </si>
  <si>
    <t>interests</t>
  </si>
  <si>
    <t>Opening balance as at 1 January 2024</t>
  </si>
  <si>
    <t xml:space="preserve">Changes in equity for the period </t>
  </si>
  <si>
    <t>Increase in share capital</t>
  </si>
  <si>
    <t>Acquisition of a subsidiary</t>
  </si>
  <si>
    <t>Dividends paid to non-controlling interests</t>
  </si>
  <si>
    <t>Total comprehensive income (expense)</t>
  </si>
  <si>
    <t>Closing balance as at 30 June 2024</t>
  </si>
  <si>
    <t>Opening balance as at 1 January 2023</t>
  </si>
  <si>
    <t>Closing balance as at 30 June 2023</t>
  </si>
  <si>
    <r>
      <t>Statement of Changes in Equity</t>
    </r>
    <r>
      <rPr>
        <sz val="9"/>
        <rFont val="Arial"/>
        <family val="2"/>
      </rPr>
      <t xml:space="preserve"> </t>
    </r>
  </si>
  <si>
    <t>Separate financial information (Unaudited)</t>
  </si>
  <si>
    <t>Retained earnings (deficits)</t>
  </si>
  <si>
    <t>Total comprehensive expense</t>
  </si>
  <si>
    <t>Statement of Cash Flows (Unaudited)</t>
  </si>
  <si>
    <t>Cash flows from operating activities</t>
  </si>
  <si>
    <t>Adjustments for:</t>
  </si>
  <si>
    <t>Depreciation and amortisation</t>
  </si>
  <si>
    <t>13,14,15</t>
  </si>
  <si>
    <t>Interest income</t>
  </si>
  <si>
    <t>Unrealised gain on exchange rates</t>
  </si>
  <si>
    <t>Unrealised gain from measurement</t>
  </si>
  <si>
    <t>of financial instruments</t>
  </si>
  <si>
    <t>Cash flows before changes in working capital</t>
  </si>
  <si>
    <t>Changes in working capital</t>
  </si>
  <si>
    <t>Trade and other receivables</t>
  </si>
  <si>
    <t>Trade and other payable</t>
  </si>
  <si>
    <t>Interest received</t>
  </si>
  <si>
    <t>Income tax paid</t>
  </si>
  <si>
    <t>Cash flows from investing activities</t>
  </si>
  <si>
    <t>Dividend received from a subsidiary</t>
  </si>
  <si>
    <t>Payments for investment in a subsidiary</t>
  </si>
  <si>
    <t>Proceeds from acquisition of a subsidiary</t>
  </si>
  <si>
    <t>Payments for investment in a joint venture</t>
  </si>
  <si>
    <t>Proceeds from short-term loans to related parties</t>
  </si>
  <si>
    <t>Payments for short-term loans to related parties</t>
  </si>
  <si>
    <t>Payments for purchase of equipment</t>
  </si>
  <si>
    <t>Payments for purchase of intangible assets</t>
  </si>
  <si>
    <t>Net cash used in investing activities</t>
  </si>
  <si>
    <t>Cash flow from financing activities</t>
  </si>
  <si>
    <t>Proceeds from short-term loans from financial insitutions</t>
  </si>
  <si>
    <t>Payments for short-term loans from financial insitutions</t>
  </si>
  <si>
    <t>Proceeds from issue of ordianry shares</t>
  </si>
  <si>
    <t>Payments for lease liabilities</t>
  </si>
  <si>
    <t>Interests paid</t>
  </si>
  <si>
    <t>Net increase (decrease) in cash and cash equivalents</t>
  </si>
  <si>
    <t>Cash and cash equivalents at the beginning</t>
  </si>
  <si>
    <t>of the period</t>
  </si>
  <si>
    <t>Effect of exchange rate changes</t>
  </si>
  <si>
    <t>Cash and cash equivalents at the end of the period</t>
  </si>
  <si>
    <t>Supplemental cash flow information</t>
  </si>
  <si>
    <t>Non-cash transactions are as follows:</t>
  </si>
  <si>
    <t>Additional right-of-use assets under lease agreements</t>
  </si>
  <si>
    <t>Payable for acquisition of investment in a subsidiary</t>
  </si>
  <si>
    <t>Acquisition of a subsidiary by share issuance</t>
  </si>
  <si>
    <t>Loss before finance costs and income tax</t>
  </si>
  <si>
    <t>Loss before income tax</t>
  </si>
  <si>
    <t>loss for the period</t>
  </si>
  <si>
    <t>Total comprehensive expense for the period</t>
  </si>
  <si>
    <t>Loss per share</t>
  </si>
  <si>
    <t>Basic loss per share</t>
  </si>
  <si>
    <t>Loss for the period</t>
  </si>
  <si>
    <t xml:space="preserve">Loss before income tax </t>
  </si>
  <si>
    <t>Net cash generate from (used in) operating activities</t>
  </si>
  <si>
    <t>Cash generate from (used in) operations</t>
  </si>
  <si>
    <t>Bank overdraft at the beginning of the period</t>
  </si>
  <si>
    <t>Bank overdraft</t>
  </si>
  <si>
    <t>Payments for long-term loans from financial institutions</t>
  </si>
  <si>
    <t>as at 30 June</t>
  </si>
  <si>
    <t>Dividend payable as at 30 June</t>
  </si>
  <si>
    <t>Ordinary shares, 124,596,108 shares</t>
  </si>
  <si>
    <t xml:space="preserve">   (31 December 2023:</t>
  </si>
  <si>
    <t xml:space="preserve">   Ordinary shares, 113,723,684 shares</t>
  </si>
  <si>
    <t>Employee benefits paid</t>
  </si>
  <si>
    <t>Net cash generate from (used in) financing activities</t>
  </si>
  <si>
    <t>Proceeds from short-term laons from related parties</t>
  </si>
  <si>
    <t>Payment for short-term borrowings from related parties</t>
  </si>
  <si>
    <t>As at 30 June</t>
  </si>
  <si>
    <t>Cash and cash equivalents presented in</t>
  </si>
  <si>
    <t>the statement of cash flows are as follows:</t>
  </si>
  <si>
    <t>Loss from disposal of equipments</t>
  </si>
  <si>
    <t>Cash received from tax refundable</t>
  </si>
  <si>
    <t xml:space="preserve">   at par value of Baht 0.50 each)</t>
  </si>
  <si>
    <t xml:space="preserve">Net cash proceed (payment) from </t>
  </si>
  <si>
    <t>deposit at bank used as collateral</t>
  </si>
  <si>
    <t>Unbilled receivables, net</t>
  </si>
  <si>
    <t>Note</t>
  </si>
  <si>
    <t>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</si>
</sst>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\ ;\(#,##0\);&quot;-&quot;\ ;@"/>
    <numFmt numFmtId="169" formatCode="#,##0.000;\(#,##0.000\);&quot;-&quot;;@"/>
    <numFmt numFmtId="170" formatCode="#,##0;\(#,##0\);&quot;-&quot;\ ;@"/>
    <numFmt numFmtId="171" formatCode="#,##0;\(#,##0\)"/>
    <numFmt numFmtId="172" formatCode="_(* #,##0_);_(* \(#,##0\);_(* &quot;-&quot;??_);_(@_)"/>
    <numFmt numFmtId="173" formatCode="#,##0;\(#,##0\);\-"/>
    <numFmt numFmtId="174" formatCode="#,##0.00;\(#,##0.00\);&quot;-&quot;;@"/>
    <numFmt numFmtId="175" formatCode="_(* #,##0.0_);_(* \(#,##0.0\);_(* &quot;-&quot;??_);_(@_)"/>
    <numFmt numFmtId="176" formatCode="#,##0.0;\-#,##0.0"/>
    <numFmt numFmtId="177" formatCode="#,##0.00;\(#,##0.00\);\-"/>
    <numFmt numFmtId="178" formatCode="#,##0.0;\(#,##0.0\);&quot;-&quot;;@"/>
    <numFmt numFmtId="179" formatCode="#,##0\ &quot;FB&quot;;\-#,##0\ &quot;FB&quot;"/>
    <numFmt numFmtId="180" formatCode="0.00_)"/>
    <numFmt numFmtId="181" formatCode="#,##0\ &quot;F&quot;;[Red]\-#,##0\ &quot;F&quot;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3"/>
      <name val="Browallia New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6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9" fillId="0" borderId="0"/>
    <xf numFmtId="180" fontId="18" fillId="0" borderId="0"/>
    <xf numFmtId="181" fontId="18" fillId="0" borderId="0"/>
    <xf numFmtId="38" fontId="20" fillId="3" borderId="0" applyNumberFormat="0" applyBorder="0" applyAlignment="0" applyProtection="0"/>
    <xf numFmtId="10" fontId="20" fillId="4" borderId="7" applyNumberFormat="0" applyBorder="0" applyAlignment="0" applyProtection="0"/>
    <xf numFmtId="37" fontId="21" fillId="0" borderId="0"/>
    <xf numFmtId="179" fontId="18" fillId="0" borderId="0"/>
    <xf numFmtId="0" fontId="16" fillId="0" borderId="0"/>
    <xf numFmtId="0" fontId="18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8" fillId="0" borderId="0"/>
    <xf numFmtId="0" fontId="3" fillId="0" borderId="0">
      <protection locked="0"/>
    </xf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16" fillId="0" borderId="0"/>
  </cellStyleXfs>
  <cellXfs count="230">
    <xf numFmtId="0" fontId="0" fillId="0" borderId="0" xfId="0"/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166" fontId="8" fillId="0" borderId="0" xfId="6" applyNumberFormat="1" applyFont="1" applyAlignment="1">
      <alignment horizontal="right" vertical="center"/>
    </xf>
    <xf numFmtId="173" fontId="8" fillId="0" borderId="0" xfId="0" applyNumberFormat="1" applyFont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right" vertical="center"/>
    </xf>
    <xf numFmtId="173" fontId="8" fillId="0" borderId="5" xfId="0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172" fontId="7" fillId="0" borderId="0" xfId="1" applyNumberFormat="1" applyFont="1" applyFill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37" fontId="8" fillId="0" borderId="1" xfId="2" applyNumberFormat="1" applyFont="1" applyBorder="1" applyAlignment="1">
      <alignment horizontal="left" vertical="center"/>
    </xf>
    <xf numFmtId="172" fontId="7" fillId="0" borderId="1" xfId="1" applyNumberFormat="1" applyFont="1" applyFill="1" applyBorder="1" applyAlignment="1">
      <alignment horizontal="center" vertical="center"/>
    </xf>
    <xf numFmtId="172" fontId="7" fillId="0" borderId="0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173" fontId="8" fillId="0" borderId="0" xfId="1" applyNumberFormat="1" applyFont="1" applyFill="1" applyBorder="1" applyAlignment="1">
      <alignment horizontal="right" vertical="center"/>
    </xf>
    <xf numFmtId="173" fontId="8" fillId="0" borderId="0" xfId="1" quotePrefix="1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73" fontId="8" fillId="0" borderId="1" xfId="1" applyNumberFormat="1" applyFont="1" applyFill="1" applyBorder="1" applyAlignment="1">
      <alignment horizontal="right" vertical="center"/>
    </xf>
    <xf numFmtId="173" fontId="8" fillId="2" borderId="0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73" fontId="7" fillId="2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horizontal="right" vertical="center"/>
    </xf>
    <xf numFmtId="173" fontId="7" fillId="2" borderId="1" xfId="1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2" borderId="2" xfId="1" applyNumberFormat="1" applyFont="1" applyFill="1" applyBorder="1" applyAlignment="1">
      <alignment horizontal="right" vertical="center"/>
    </xf>
    <xf numFmtId="173" fontId="7" fillId="0" borderId="2" xfId="1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vertical="center"/>
    </xf>
    <xf numFmtId="172" fontId="7" fillId="0" borderId="0" xfId="1" applyNumberFormat="1" applyFont="1" applyFill="1" applyAlignment="1">
      <alignment vertical="center"/>
    </xf>
    <xf numFmtId="172" fontId="7" fillId="0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vertical="center"/>
    </xf>
    <xf numFmtId="173" fontId="7" fillId="2" borderId="0" xfId="1" applyNumberFormat="1" applyFont="1" applyFill="1" applyAlignment="1">
      <alignment vertical="center"/>
    </xf>
    <xf numFmtId="173" fontId="7" fillId="0" borderId="0" xfId="4" applyNumberFormat="1" applyFont="1" applyFill="1" applyBorder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 wrapText="1"/>
    </xf>
    <xf numFmtId="166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6" fontId="7" fillId="0" borderId="1" xfId="6" applyNumberFormat="1" applyFont="1" applyBorder="1" applyAlignment="1">
      <alignment vertical="center"/>
    </xf>
    <xf numFmtId="173" fontId="7" fillId="0" borderId="0" xfId="6" applyNumberFormat="1" applyFont="1" applyAlignment="1">
      <alignment vertical="center"/>
    </xf>
    <xf numFmtId="173" fontId="7" fillId="0" borderId="0" xfId="6" applyNumberFormat="1" applyFont="1" applyAlignment="1">
      <alignment horizontal="right" vertical="center"/>
    </xf>
    <xf numFmtId="171" fontId="8" fillId="0" borderId="0" xfId="9" applyNumberFormat="1" applyFont="1" applyAlignment="1">
      <alignment vertical="center"/>
    </xf>
    <xf numFmtId="173" fontId="7" fillId="2" borderId="0" xfId="6" applyNumberFormat="1" applyFont="1" applyFill="1" applyAlignment="1">
      <alignment horizontal="right" vertical="center"/>
    </xf>
    <xf numFmtId="173" fontId="7" fillId="2" borderId="1" xfId="6" applyNumberFormat="1" applyFont="1" applyFill="1" applyBorder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6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73" fontId="8" fillId="0" borderId="0" xfId="6" applyNumberFormat="1" applyFont="1" applyAlignment="1">
      <alignment horizontal="right" vertical="center"/>
    </xf>
    <xf numFmtId="173" fontId="8" fillId="0" borderId="1" xfId="6" applyNumberFormat="1" applyFont="1" applyBorder="1" applyAlignment="1">
      <alignment horizontal="right" vertical="center"/>
    </xf>
    <xf numFmtId="166" fontId="14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vertical="center"/>
    </xf>
    <xf numFmtId="170" fontId="7" fillId="0" borderId="0" xfId="6" applyNumberFormat="1" applyFont="1" applyAlignment="1">
      <alignment horizontal="right" vertical="center"/>
    </xf>
    <xf numFmtId="37" fontId="8" fillId="0" borderId="1" xfId="6" applyNumberFormat="1" applyFont="1" applyBorder="1" applyAlignment="1">
      <alignment horizontal="left" vertical="center"/>
    </xf>
    <xf numFmtId="170" fontId="7" fillId="0" borderId="1" xfId="6" applyNumberFormat="1" applyFont="1" applyBorder="1" applyAlignment="1">
      <alignment horizontal="right" vertical="center"/>
    </xf>
    <xf numFmtId="172" fontId="7" fillId="0" borderId="0" xfId="6" applyNumberFormat="1" applyFont="1" applyAlignment="1">
      <alignment vertical="center"/>
    </xf>
    <xf numFmtId="164" fontId="7" fillId="0" borderId="0" xfId="6" applyNumberFormat="1" applyFont="1" applyAlignment="1">
      <alignment vertical="center"/>
    </xf>
    <xf numFmtId="167" fontId="8" fillId="0" borderId="0" xfId="2" applyNumberFormat="1" applyFont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0" fontId="8" fillId="0" borderId="0" xfId="6" applyFont="1" applyAlignment="1">
      <alignment horizontal="center" vertical="center"/>
    </xf>
    <xf numFmtId="170" fontId="8" fillId="2" borderId="0" xfId="2" applyNumberFormat="1" applyFont="1" applyFill="1" applyAlignment="1">
      <alignment horizontal="right" vertical="center"/>
    </xf>
    <xf numFmtId="170" fontId="8" fillId="0" borderId="0" xfId="2" applyNumberFormat="1" applyFont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7" fontId="7" fillId="0" borderId="0" xfId="6" applyNumberFormat="1" applyFont="1" applyAlignment="1">
      <alignment vertical="center"/>
    </xf>
    <xf numFmtId="170" fontId="7" fillId="2" borderId="0" xfId="6" applyNumberFormat="1" applyFont="1" applyFill="1" applyAlignment="1">
      <alignment horizontal="right" vertical="center"/>
    </xf>
    <xf numFmtId="37" fontId="7" fillId="0" borderId="0" xfId="6" applyNumberFormat="1" applyFont="1" applyAlignment="1">
      <alignment horizontal="center" vertical="center"/>
    </xf>
    <xf numFmtId="172" fontId="7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175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horizontal="center" vertical="center"/>
    </xf>
    <xf numFmtId="0" fontId="8" fillId="0" borderId="1" xfId="6" applyFont="1" applyBorder="1" applyAlignment="1">
      <alignment horizontal="left" vertical="center"/>
    </xf>
    <xf numFmtId="164" fontId="7" fillId="0" borderId="0" xfId="6" applyNumberFormat="1" applyFont="1" applyAlignment="1">
      <alignment horizontal="right" vertical="center"/>
    </xf>
    <xf numFmtId="37" fontId="7" fillId="0" borderId="0" xfId="6" quotePrefix="1" applyNumberFormat="1" applyFont="1" applyAlignment="1">
      <alignment horizontal="center" vertical="center"/>
    </xf>
    <xf numFmtId="0" fontId="7" fillId="0" borderId="0" xfId="6" quotePrefix="1" applyFont="1" applyAlignment="1">
      <alignment vertical="center"/>
    </xf>
    <xf numFmtId="166" fontId="7" fillId="2" borderId="0" xfId="2" applyNumberFormat="1" applyFont="1" applyFill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168" fontId="7" fillId="0" borderId="0" xfId="2" applyNumberFormat="1" applyFont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37" fontId="8" fillId="0" borderId="1" xfId="2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/>
    </xf>
    <xf numFmtId="166" fontId="7" fillId="0" borderId="3" xfId="2" applyNumberFormat="1" applyFont="1" applyBorder="1" applyAlignment="1">
      <alignment horizontal="center" vertical="center"/>
    </xf>
    <xf numFmtId="168" fontId="7" fillId="0" borderId="3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vertical="center"/>
    </xf>
    <xf numFmtId="166" fontId="8" fillId="2" borderId="0" xfId="2" applyNumberFormat="1" applyFont="1" applyFill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171" fontId="8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center" vertical="center"/>
    </xf>
    <xf numFmtId="169" fontId="7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68" fontId="7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9" fillId="0" borderId="0" xfId="0" applyFont="1" applyAlignment="1">
      <alignment vertical="center"/>
    </xf>
    <xf numFmtId="167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67" fontId="7" fillId="0" borderId="1" xfId="2" applyNumberFormat="1" applyFont="1" applyBorder="1" applyAlignment="1">
      <alignment horizontal="center" vertical="center"/>
    </xf>
    <xf numFmtId="172" fontId="7" fillId="0" borderId="1" xfId="2" applyNumberFormat="1" applyFont="1" applyBorder="1" applyAlignment="1">
      <alignment horizontal="center" vertical="center"/>
    </xf>
    <xf numFmtId="173" fontId="8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73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vertical="center"/>
    </xf>
    <xf numFmtId="176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173" fontId="7" fillId="0" borderId="0" xfId="3" applyNumberFormat="1" applyFont="1" applyAlignment="1">
      <alignment horizontal="right" vertical="center"/>
    </xf>
    <xf numFmtId="173" fontId="7" fillId="2" borderId="0" xfId="2" applyNumberFormat="1" applyFont="1" applyFill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7" fontId="7" fillId="0" borderId="0" xfId="2" applyNumberFormat="1" applyFont="1" applyAlignment="1">
      <alignment horizontal="right" vertical="center"/>
    </xf>
    <xf numFmtId="172" fontId="7" fillId="0" borderId="0" xfId="2" applyNumberFormat="1" applyFont="1" applyAlignment="1">
      <alignment vertical="center"/>
    </xf>
    <xf numFmtId="167" fontId="7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horizontal="right" vertical="center"/>
    </xf>
    <xf numFmtId="37" fontId="7" fillId="0" borderId="0" xfId="3" applyNumberFormat="1" applyFont="1" applyAlignment="1">
      <alignment vertical="center"/>
    </xf>
    <xf numFmtId="173" fontId="7" fillId="2" borderId="1" xfId="2" applyNumberFormat="1" applyFont="1" applyFill="1" applyBorder="1" applyAlignment="1">
      <alignment vertical="center"/>
    </xf>
    <xf numFmtId="173" fontId="7" fillId="2" borderId="2" xfId="6" applyNumberFormat="1" applyFont="1" applyFill="1" applyBorder="1" applyAlignment="1">
      <alignment horizontal="right" vertical="center"/>
    </xf>
    <xf numFmtId="176" fontId="7" fillId="0" borderId="0" xfId="6" quotePrefix="1" applyNumberFormat="1" applyFont="1" applyAlignment="1">
      <alignment horizontal="center" vertical="center"/>
    </xf>
    <xf numFmtId="173" fontId="7" fillId="2" borderId="0" xfId="6" applyNumberFormat="1" applyFont="1" applyFill="1" applyAlignment="1">
      <alignment vertical="center"/>
    </xf>
    <xf numFmtId="173" fontId="8" fillId="2" borderId="0" xfId="6" applyNumberFormat="1" applyFont="1" applyFill="1" applyAlignment="1">
      <alignment horizontal="right" vertical="center"/>
    </xf>
    <xf numFmtId="0" fontId="7" fillId="0" borderId="3" xfId="6" applyFont="1" applyBorder="1" applyAlignment="1">
      <alignment vertical="center"/>
    </xf>
    <xf numFmtId="173" fontId="7" fillId="0" borderId="0" xfId="6" applyNumberFormat="1" applyFont="1" applyAlignment="1">
      <alignment horizontal="center" vertical="center"/>
    </xf>
    <xf numFmtId="173" fontId="7" fillId="2" borderId="1" xfId="2" applyNumberFormat="1" applyFont="1" applyFill="1" applyBorder="1" applyAlignment="1">
      <alignment horizontal="right" vertical="center"/>
    </xf>
    <xf numFmtId="173" fontId="7" fillId="2" borderId="0" xfId="2" applyNumberFormat="1" applyFont="1" applyFill="1" applyAlignment="1">
      <alignment vertical="center"/>
    </xf>
    <xf numFmtId="173" fontId="7" fillId="2" borderId="2" xfId="2" applyNumberFormat="1" applyFont="1" applyFill="1" applyBorder="1" applyAlignment="1">
      <alignment horizontal="right" vertical="center"/>
    </xf>
    <xf numFmtId="177" fontId="7" fillId="2" borderId="0" xfId="2" applyNumberFormat="1" applyFont="1" applyFill="1" applyAlignment="1">
      <alignment horizontal="right" vertical="center"/>
    </xf>
    <xf numFmtId="177" fontId="7" fillId="0" borderId="0" xfId="2" applyNumberFormat="1" applyFont="1" applyAlignment="1">
      <alignment horizontal="right" vertical="center"/>
    </xf>
    <xf numFmtId="166" fontId="7" fillId="2" borderId="0" xfId="2" quotePrefix="1" applyNumberFormat="1" applyFont="1" applyFill="1" applyAlignment="1">
      <alignment horizontal="right" vertical="center"/>
    </xf>
    <xf numFmtId="166" fontId="7" fillId="0" borderId="0" xfId="2" quotePrefix="1" applyNumberFormat="1" applyFont="1" applyAlignment="1">
      <alignment horizontal="right" vertical="center"/>
    </xf>
    <xf numFmtId="164" fontId="7" fillId="0" borderId="0" xfId="2" quotePrefix="1" applyNumberFormat="1" applyFont="1" applyAlignment="1">
      <alignment horizontal="right" vertical="center"/>
    </xf>
    <xf numFmtId="166" fontId="7" fillId="2" borderId="1" xfId="2" quotePrefix="1" applyNumberFormat="1" applyFont="1" applyFill="1" applyBorder="1" applyAlignment="1">
      <alignment horizontal="right" vertical="center"/>
    </xf>
    <xf numFmtId="166" fontId="7" fillId="0" borderId="1" xfId="2" quotePrefix="1" applyNumberFormat="1" applyFont="1" applyBorder="1" applyAlignment="1">
      <alignment horizontal="right" vertical="center"/>
    </xf>
    <xf numFmtId="166" fontId="7" fillId="0" borderId="0" xfId="3" applyNumberFormat="1" applyFont="1" applyAlignment="1">
      <alignment horizontal="right" vertical="center"/>
    </xf>
    <xf numFmtId="164" fontId="7" fillId="0" borderId="0" xfId="3" applyNumberFormat="1" applyFont="1" applyAlignment="1">
      <alignment vertical="center"/>
    </xf>
    <xf numFmtId="164" fontId="7" fillId="0" borderId="0" xfId="3" applyNumberFormat="1" applyFont="1" applyAlignment="1">
      <alignment horizontal="right" vertical="center"/>
    </xf>
    <xf numFmtId="166" fontId="7" fillId="2" borderId="0" xfId="3" applyNumberFormat="1" applyFont="1" applyFill="1" applyAlignment="1">
      <alignment horizontal="right" vertical="center"/>
    </xf>
    <xf numFmtId="166" fontId="7" fillId="2" borderId="0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7" fillId="2" borderId="1" xfId="3" applyNumberFormat="1" applyFont="1" applyFill="1" applyBorder="1" applyAlignment="1">
      <alignment horizontal="right" vertical="center"/>
    </xf>
    <xf numFmtId="166" fontId="7" fillId="0" borderId="1" xfId="3" applyNumberFormat="1" applyFont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72" fontId="8" fillId="0" borderId="0" xfId="2" applyNumberFormat="1" applyFont="1" applyAlignment="1">
      <alignment horizontal="center" vertical="center"/>
    </xf>
    <xf numFmtId="174" fontId="7" fillId="0" borderId="0" xfId="2" applyNumberFormat="1" applyFont="1" applyAlignment="1">
      <alignment horizontal="right" vertical="center"/>
    </xf>
    <xf numFmtId="178" fontId="7" fillId="0" borderId="0" xfId="6" applyNumberFormat="1" applyFont="1" applyAlignment="1">
      <alignment horizontal="center" vertical="center"/>
    </xf>
    <xf numFmtId="166" fontId="7" fillId="0" borderId="0" xfId="4" applyNumberFormat="1" applyFont="1" applyFill="1" applyAlignment="1">
      <alignment horizontal="right" vertical="center"/>
    </xf>
    <xf numFmtId="166" fontId="7" fillId="0" borderId="2" xfId="2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177" fontId="7" fillId="2" borderId="2" xfId="2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78" fontId="7" fillId="0" borderId="0" xfId="6" quotePrefix="1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173" fontId="7" fillId="0" borderId="1" xfId="2" applyNumberFormat="1" applyFont="1" applyBorder="1" applyAlignment="1">
      <alignment horizontal="right" vertical="center"/>
    </xf>
    <xf numFmtId="173" fontId="7" fillId="0" borderId="1" xfId="2" applyNumberFormat="1" applyFont="1" applyBorder="1" applyAlignment="1">
      <alignment vertical="center"/>
    </xf>
    <xf numFmtId="173" fontId="7" fillId="0" borderId="2" xfId="2" applyNumberFormat="1" applyFont="1" applyBorder="1" applyAlignment="1">
      <alignment horizontal="right" vertical="center"/>
    </xf>
    <xf numFmtId="177" fontId="7" fillId="0" borderId="2" xfId="2" applyNumberFormat="1" applyFont="1" applyBorder="1" applyAlignment="1">
      <alignment horizontal="right" vertical="center"/>
    </xf>
    <xf numFmtId="173" fontId="7" fillId="0" borderId="1" xfId="6" applyNumberFormat="1" applyFont="1" applyBorder="1" applyAlignment="1">
      <alignment horizontal="right" vertical="center"/>
    </xf>
    <xf numFmtId="173" fontId="7" fillId="0" borderId="2" xfId="6" applyNumberFormat="1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173" fontId="12" fillId="2" borderId="0" xfId="1" applyNumberFormat="1" applyFont="1" applyFill="1" applyAlignment="1">
      <alignment horizontal="right" vertical="center"/>
    </xf>
    <xf numFmtId="173" fontId="7" fillId="2" borderId="0" xfId="1" quotePrefix="1" applyNumberFormat="1" applyFont="1" applyFill="1" applyBorder="1" applyAlignment="1">
      <alignment horizontal="right" vertical="center"/>
    </xf>
    <xf numFmtId="166" fontId="12" fillId="2" borderId="0" xfId="2" applyNumberFormat="1" applyFont="1" applyFill="1" applyAlignment="1">
      <alignment horizontal="right" vertical="center"/>
    </xf>
    <xf numFmtId="173" fontId="15" fillId="2" borderId="0" xfId="6" applyNumberFormat="1" applyFont="1" applyFill="1" applyAlignment="1">
      <alignment horizontal="right" vertical="center"/>
    </xf>
    <xf numFmtId="173" fontId="15" fillId="0" borderId="0" xfId="6" applyNumberFormat="1" applyFont="1" applyAlignment="1">
      <alignment horizontal="right" vertical="center"/>
    </xf>
    <xf numFmtId="173" fontId="15" fillId="0" borderId="0" xfId="6" applyNumberFormat="1" applyFont="1" applyAlignment="1">
      <alignment vertical="center"/>
    </xf>
    <xf numFmtId="173" fontId="15" fillId="2" borderId="1" xfId="6" applyNumberFormat="1" applyFont="1" applyFill="1" applyBorder="1" applyAlignment="1">
      <alignment horizontal="right" vertical="center"/>
    </xf>
    <xf numFmtId="173" fontId="15" fillId="0" borderId="1" xfId="6" applyNumberFormat="1" applyFont="1" applyBorder="1" applyAlignment="1">
      <alignment horizontal="right" vertical="center"/>
    </xf>
    <xf numFmtId="0" fontId="7" fillId="0" borderId="0" xfId="6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170" fontId="15" fillId="2" borderId="0" xfId="6" applyNumberFormat="1" applyFont="1" applyFill="1" applyAlignment="1">
      <alignment horizontal="right" vertical="center"/>
    </xf>
    <xf numFmtId="164" fontId="15" fillId="0" borderId="0" xfId="6" applyNumberFormat="1" applyFont="1" applyAlignment="1">
      <alignment horizontal="right" vertical="center"/>
    </xf>
    <xf numFmtId="170" fontId="15" fillId="0" borderId="0" xfId="6" applyNumberFormat="1" applyFont="1" applyAlignment="1">
      <alignment horizontal="right" vertical="center"/>
    </xf>
    <xf numFmtId="37" fontId="15" fillId="0" borderId="0" xfId="6" applyNumberFormat="1" applyFont="1" applyAlignment="1">
      <alignment vertical="center"/>
    </xf>
    <xf numFmtId="166" fontId="15" fillId="0" borderId="0" xfId="6" applyNumberFormat="1" applyFont="1" applyAlignment="1">
      <alignment horizontal="center" vertical="center"/>
    </xf>
    <xf numFmtId="172" fontId="15" fillId="0" borderId="0" xfId="6" applyNumberFormat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172" fontId="15" fillId="0" borderId="0" xfId="6" applyNumberFormat="1" applyFont="1" applyAlignment="1">
      <alignment vertical="center"/>
    </xf>
    <xf numFmtId="173" fontId="15" fillId="2" borderId="2" xfId="6" applyNumberFormat="1" applyFont="1" applyFill="1" applyBorder="1" applyAlignment="1">
      <alignment horizontal="right" vertical="center"/>
    </xf>
    <xf numFmtId="173" fontId="15" fillId="0" borderId="2" xfId="6" applyNumberFormat="1" applyFont="1" applyBorder="1" applyAlignment="1">
      <alignment horizontal="right" vertical="center"/>
    </xf>
    <xf numFmtId="167" fontId="8" fillId="0" borderId="0" xfId="2" applyNumberFormat="1" applyFont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173" fontId="7" fillId="2" borderId="0" xfId="6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0" fontId="7" fillId="0" borderId="0" xfId="25" applyFont="1" applyFill="1" applyAlignment="1">
      <alignment vertical="center"/>
    </xf>
    <xf numFmtId="0" fontId="7" fillId="0" borderId="0" xfId="6" quotePrefix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7" fillId="0" borderId="0" xfId="2" applyFont="1" applyAlignment="1">
      <alignment horizontal="center" vertical="center"/>
    </xf>
    <xf numFmtId="37" fontId="8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vertical="center"/>
    </xf>
    <xf numFmtId="173" fontId="7" fillId="0" borderId="0" xfId="6" applyNumberFormat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horizontal="center" vertical="center"/>
    </xf>
    <xf numFmtId="172" fontId="8" fillId="0" borderId="1" xfId="2" applyNumberFormat="1" applyFont="1" applyBorder="1" applyAlignment="1">
      <alignment horizontal="center" vertical="center"/>
    </xf>
    <xf numFmtId="172" fontId="12" fillId="0" borderId="1" xfId="0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3" fontId="8" fillId="0" borderId="5" xfId="0" applyNumberFormat="1" applyFont="1" applyBorder="1" applyAlignment="1">
      <alignment horizontal="center" vertical="center"/>
    </xf>
    <xf numFmtId="173" fontId="8" fillId="0" borderId="6" xfId="0" applyNumberFormat="1" applyFont="1" applyBorder="1" applyAlignment="1">
      <alignment horizontal="center" vertical="center"/>
    </xf>
    <xf numFmtId="166" fontId="8" fillId="0" borderId="1" xfId="6" applyNumberFormat="1" applyFont="1" applyBorder="1" applyAlignment="1">
      <alignment horizontal="center" vertical="center"/>
    </xf>
    <xf numFmtId="166" fontId="8" fillId="0" borderId="4" xfId="6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0" fontId="8" fillId="0" borderId="0" xfId="13" applyFont="1" applyFill="1" applyAlignment="1">
      <alignment vertical="center"/>
    </xf>
    <xf numFmtId="0" fontId="8" fillId="0" borderId="0" xfId="13" applyFont="1" applyAlignment="1">
      <alignment vertical="center"/>
    </xf>
    <xf numFmtId="0" fontId="7" fillId="0" borderId="0" xfId="13" applyFont="1" applyAlignment="1">
      <alignment vertical="center"/>
    </xf>
    <xf numFmtId="0" fontId="8" fillId="0" borderId="0" xfId="0" applyFont="1" applyAlignment="1">
      <alignment vertical="center"/>
    </xf>
  </cellXfs>
  <cellStyles count="36">
    <cellStyle name="Comma" xfId="1" builtinId="3"/>
    <cellStyle name="Comma 2" xfId="5" xr:uid="{00000000-0005-0000-0000-000001000000}"/>
    <cellStyle name="Comma 2 2" xfId="16" xr:uid="{8D5868B7-4442-4F20-9D98-F60CCD6DC639}"/>
    <cellStyle name="Comma 2 3" xfId="17" xr:uid="{417B86DD-D008-40C3-A37E-99D62281B8DD}"/>
    <cellStyle name="Comma 212" xfId="12" xr:uid="{8D4FA68D-CCAD-4F1F-84DF-167057C3C9BA}"/>
    <cellStyle name="Comma 3" xfId="8" xr:uid="{00000000-0005-0000-0000-000002000000}"/>
    <cellStyle name="Comma 3 2" xfId="11" xr:uid="{83363B37-9871-4ADD-BA15-E9A181C80C30}"/>
    <cellStyle name="Comma 4" xfId="10" xr:uid="{873B1268-606B-44D6-9956-A567089A2880}"/>
    <cellStyle name="Comma 5" xfId="15" xr:uid="{F65B7B4C-781B-4773-B51E-585A8A735D2F}"/>
    <cellStyle name="comma zerodec" xfId="18" xr:uid="{75BDEF3F-5B13-4033-BFB6-2F73806E874D}"/>
    <cellStyle name="Comma_OHTL - E updat" xfId="4" xr:uid="{00000000-0005-0000-0000-000003000000}"/>
    <cellStyle name="Currency1" xfId="19" xr:uid="{A5F108C1-A59B-4BB4-8B94-969FC3580A1C}"/>
    <cellStyle name="Dollar (zero dec)" xfId="20" xr:uid="{EE62E1AD-B7B0-431C-956D-84D3BF0F9E08}"/>
    <cellStyle name="Grey" xfId="21" xr:uid="{5D8E4D78-34D7-4CE6-B277-88B5683F1C05}"/>
    <cellStyle name="Input [yellow]" xfId="22" xr:uid="{77EEA4BD-DC93-428C-8161-74143AC46C6F}"/>
    <cellStyle name="no dec" xfId="23" xr:uid="{0D365B45-54E2-4B82-9A83-6540BF16C468}"/>
    <cellStyle name="Normal" xfId="0" builtinId="0"/>
    <cellStyle name="Normal - Style1" xfId="24" xr:uid="{1F5245BC-5E0B-4E74-B26A-5159712F77DF}"/>
    <cellStyle name="Normal 12" xfId="25" xr:uid="{AC8BEA1C-5E2A-4A16-8009-9ABC93F80A02}"/>
    <cellStyle name="Normal 2" xfId="2" xr:uid="{00000000-0005-0000-0000-000005000000}"/>
    <cellStyle name="Normal 2 2" xfId="26" xr:uid="{B52DDE21-0687-4FF2-9C39-1B8A159BD6EB}"/>
    <cellStyle name="Normal 21" xfId="27" xr:uid="{7DEA562D-FEEE-456E-814E-6E648415D216}"/>
    <cellStyle name="Normal 21 2 2" xfId="28" xr:uid="{89DF5DDA-91AB-4D05-B2CB-0625DFCC3D2D}"/>
    <cellStyle name="Normal 21 2 4" xfId="29" xr:uid="{7DC70483-9FD0-4756-BCFF-D9D4EE0B4B98}"/>
    <cellStyle name="Normal 3" xfId="6" xr:uid="{00000000-0005-0000-0000-000006000000}"/>
    <cellStyle name="Normal 3 2" xfId="13" xr:uid="{8D948B82-BF91-4355-9D1D-2856901F313E}"/>
    <cellStyle name="Normal 3 3" xfId="30" xr:uid="{A299331C-64E6-4A75-822A-E57F94193064}"/>
    <cellStyle name="Normal 3 3 2" xfId="31" xr:uid="{BFF3C315-E727-4E20-BCC5-6F6D61235126}"/>
    <cellStyle name="Normal 4" xfId="14" xr:uid="{DD75D1AF-2F9E-4AC9-8DCE-CE58E161A27D}"/>
    <cellStyle name="Normal 47" xfId="7" xr:uid="{00000000-0005-0000-0000-000007000000}"/>
    <cellStyle name="Normal 5" xfId="32" xr:uid="{D8019C01-A346-4CAA-9065-D5FC6D7D111E}"/>
    <cellStyle name="Normal 6" xfId="35" xr:uid="{0A636C4A-1EE9-4EE5-AEB8-D31434AB640B}"/>
    <cellStyle name="Normal_L'Oreal 2550" xfId="9" xr:uid="{00000000-0005-0000-0000-000008000000}"/>
    <cellStyle name="Normal_OHTL - E updat" xfId="3" xr:uid="{00000000-0005-0000-0000-000009000000}"/>
    <cellStyle name="Percent [2]" xfId="33" xr:uid="{7C9B848D-1618-4038-9757-42B70BF3C396}"/>
    <cellStyle name="Quantity" xfId="34" xr:uid="{2ACA845C-1B88-4C3D-A5A6-339E60100B63}"/>
  </cellStyles>
  <dxfs count="0"/>
  <tableStyles count="0" defaultTableStyle="TableStyleMedium2" defaultPivotStyle="PivotStyleLight16"/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CEC0-F161-47EE-9EE7-1D5EEE969B72}">
  <dimension ref="A1:L152"/>
  <sheetViews>
    <sheetView tabSelected="1" zoomScaleNormal="100" zoomScaleSheetLayoutView="118" zoomScalePageLayoutView="88" workbookViewId="0"/>
  </sheetViews>
  <sheetFormatPr defaultColWidth="10.6640625" defaultRowHeight="16.5" customHeight="1"/>
  <cols>
    <col min="1" max="2" width="1.6640625" style="17" customWidth="1"/>
    <col min="3" max="3" width="31.5546875" style="17" customWidth="1"/>
    <col min="4" max="4" width="5.6640625" style="17" customWidth="1"/>
    <col min="5" max="5" width="0.6640625" style="17" customWidth="1"/>
    <col min="6" max="6" width="12.6640625" style="36" customWidth="1"/>
    <col min="7" max="7" width="0.6640625" style="131" customWidth="1"/>
    <col min="8" max="8" width="12.6640625" style="36" customWidth="1"/>
    <col min="9" max="9" width="0.6640625" style="130" customWidth="1"/>
    <col min="10" max="10" width="12.6640625" style="36" customWidth="1"/>
    <col min="11" max="11" width="0.6640625" style="130" customWidth="1"/>
    <col min="12" max="12" width="12.6640625" style="36" customWidth="1"/>
    <col min="13" max="97" width="10.6640625" style="17"/>
    <col min="98" max="99" width="1.6640625" style="17" customWidth="1"/>
    <col min="100" max="100" width="25.44140625" style="17" customWidth="1"/>
    <col min="101" max="101" width="7" style="17" bestFit="1" customWidth="1"/>
    <col min="102" max="102" width="1" style="17" customWidth="1"/>
    <col min="103" max="103" width="14.6640625" style="17" customWidth="1"/>
    <col min="104" max="104" width="0.5546875" style="17" customWidth="1"/>
    <col min="105" max="105" width="14.6640625" style="17" customWidth="1"/>
    <col min="106" max="106" width="0.5546875" style="17" customWidth="1"/>
    <col min="107" max="107" width="14.6640625" style="17" customWidth="1"/>
    <col min="108" max="108" width="0.5546875" style="17" customWidth="1"/>
    <col min="109" max="109" width="14.6640625" style="17" customWidth="1"/>
    <col min="110" max="353" width="10.6640625" style="17"/>
    <col min="354" max="355" width="1.6640625" style="17" customWidth="1"/>
    <col min="356" max="356" width="25.44140625" style="17" customWidth="1"/>
    <col min="357" max="357" width="7" style="17" bestFit="1" customWidth="1"/>
    <col min="358" max="358" width="1" style="17" customWidth="1"/>
    <col min="359" max="359" width="14.6640625" style="17" customWidth="1"/>
    <col min="360" max="360" width="0.5546875" style="17" customWidth="1"/>
    <col min="361" max="361" width="14.6640625" style="17" customWidth="1"/>
    <col min="362" max="362" width="0.5546875" style="17" customWidth="1"/>
    <col min="363" max="363" width="14.6640625" style="17" customWidth="1"/>
    <col min="364" max="364" width="0.5546875" style="17" customWidth="1"/>
    <col min="365" max="365" width="14.6640625" style="17" customWidth="1"/>
    <col min="366" max="609" width="10.6640625" style="17"/>
    <col min="610" max="611" width="1.6640625" style="17" customWidth="1"/>
    <col min="612" max="612" width="25.44140625" style="17" customWidth="1"/>
    <col min="613" max="613" width="7" style="17" bestFit="1" customWidth="1"/>
    <col min="614" max="614" width="1" style="17" customWidth="1"/>
    <col min="615" max="615" width="14.6640625" style="17" customWidth="1"/>
    <col min="616" max="616" width="0.5546875" style="17" customWidth="1"/>
    <col min="617" max="617" width="14.6640625" style="17" customWidth="1"/>
    <col min="618" max="618" width="0.5546875" style="17" customWidth="1"/>
    <col min="619" max="619" width="14.6640625" style="17" customWidth="1"/>
    <col min="620" max="620" width="0.5546875" style="17" customWidth="1"/>
    <col min="621" max="621" width="14.6640625" style="17" customWidth="1"/>
    <col min="622" max="865" width="10.6640625" style="17"/>
    <col min="866" max="867" width="1.6640625" style="17" customWidth="1"/>
    <col min="868" max="868" width="25.44140625" style="17" customWidth="1"/>
    <col min="869" max="869" width="7" style="17" bestFit="1" customWidth="1"/>
    <col min="870" max="870" width="1" style="17" customWidth="1"/>
    <col min="871" max="871" width="14.6640625" style="17" customWidth="1"/>
    <col min="872" max="872" width="0.5546875" style="17" customWidth="1"/>
    <col min="873" max="873" width="14.6640625" style="17" customWidth="1"/>
    <col min="874" max="874" width="0.5546875" style="17" customWidth="1"/>
    <col min="875" max="875" width="14.6640625" style="17" customWidth="1"/>
    <col min="876" max="876" width="0.5546875" style="17" customWidth="1"/>
    <col min="877" max="877" width="14.6640625" style="17" customWidth="1"/>
    <col min="878" max="1121" width="10.6640625" style="17"/>
    <col min="1122" max="1123" width="1.6640625" style="17" customWidth="1"/>
    <col min="1124" max="1124" width="25.44140625" style="17" customWidth="1"/>
    <col min="1125" max="1125" width="7" style="17" bestFit="1" customWidth="1"/>
    <col min="1126" max="1126" width="1" style="17" customWidth="1"/>
    <col min="1127" max="1127" width="14.6640625" style="17" customWidth="1"/>
    <col min="1128" max="1128" width="0.5546875" style="17" customWidth="1"/>
    <col min="1129" max="1129" width="14.6640625" style="17" customWidth="1"/>
    <col min="1130" max="1130" width="0.5546875" style="17" customWidth="1"/>
    <col min="1131" max="1131" width="14.6640625" style="17" customWidth="1"/>
    <col min="1132" max="1132" width="0.5546875" style="17" customWidth="1"/>
    <col min="1133" max="1133" width="14.6640625" style="17" customWidth="1"/>
    <col min="1134" max="1377" width="10.6640625" style="17"/>
    <col min="1378" max="1379" width="1.6640625" style="17" customWidth="1"/>
    <col min="1380" max="1380" width="25.44140625" style="17" customWidth="1"/>
    <col min="1381" max="1381" width="7" style="17" bestFit="1" customWidth="1"/>
    <col min="1382" max="1382" width="1" style="17" customWidth="1"/>
    <col min="1383" max="1383" width="14.6640625" style="17" customWidth="1"/>
    <col min="1384" max="1384" width="0.5546875" style="17" customWidth="1"/>
    <col min="1385" max="1385" width="14.6640625" style="17" customWidth="1"/>
    <col min="1386" max="1386" width="0.5546875" style="17" customWidth="1"/>
    <col min="1387" max="1387" width="14.6640625" style="17" customWidth="1"/>
    <col min="1388" max="1388" width="0.5546875" style="17" customWidth="1"/>
    <col min="1389" max="1389" width="14.6640625" style="17" customWidth="1"/>
    <col min="1390" max="1633" width="10.6640625" style="17"/>
    <col min="1634" max="1635" width="1.6640625" style="17" customWidth="1"/>
    <col min="1636" max="1636" width="25.44140625" style="17" customWidth="1"/>
    <col min="1637" max="1637" width="7" style="17" bestFit="1" customWidth="1"/>
    <col min="1638" max="1638" width="1" style="17" customWidth="1"/>
    <col min="1639" max="1639" width="14.6640625" style="17" customWidth="1"/>
    <col min="1640" max="1640" width="0.5546875" style="17" customWidth="1"/>
    <col min="1641" max="1641" width="14.6640625" style="17" customWidth="1"/>
    <col min="1642" max="1642" width="0.5546875" style="17" customWidth="1"/>
    <col min="1643" max="1643" width="14.6640625" style="17" customWidth="1"/>
    <col min="1644" max="1644" width="0.5546875" style="17" customWidth="1"/>
    <col min="1645" max="1645" width="14.6640625" style="17" customWidth="1"/>
    <col min="1646" max="1889" width="10.6640625" style="17"/>
    <col min="1890" max="1891" width="1.6640625" style="17" customWidth="1"/>
    <col min="1892" max="1892" width="25.44140625" style="17" customWidth="1"/>
    <col min="1893" max="1893" width="7" style="17" bestFit="1" customWidth="1"/>
    <col min="1894" max="1894" width="1" style="17" customWidth="1"/>
    <col min="1895" max="1895" width="14.6640625" style="17" customWidth="1"/>
    <col min="1896" max="1896" width="0.5546875" style="17" customWidth="1"/>
    <col min="1897" max="1897" width="14.6640625" style="17" customWidth="1"/>
    <col min="1898" max="1898" width="0.5546875" style="17" customWidth="1"/>
    <col min="1899" max="1899" width="14.6640625" style="17" customWidth="1"/>
    <col min="1900" max="1900" width="0.5546875" style="17" customWidth="1"/>
    <col min="1901" max="1901" width="14.6640625" style="17" customWidth="1"/>
    <col min="1902" max="2145" width="10.6640625" style="17"/>
    <col min="2146" max="2147" width="1.6640625" style="17" customWidth="1"/>
    <col min="2148" max="2148" width="25.44140625" style="17" customWidth="1"/>
    <col min="2149" max="2149" width="7" style="17" bestFit="1" customWidth="1"/>
    <col min="2150" max="2150" width="1" style="17" customWidth="1"/>
    <col min="2151" max="2151" width="14.6640625" style="17" customWidth="1"/>
    <col min="2152" max="2152" width="0.5546875" style="17" customWidth="1"/>
    <col min="2153" max="2153" width="14.6640625" style="17" customWidth="1"/>
    <col min="2154" max="2154" width="0.5546875" style="17" customWidth="1"/>
    <col min="2155" max="2155" width="14.6640625" style="17" customWidth="1"/>
    <col min="2156" max="2156" width="0.5546875" style="17" customWidth="1"/>
    <col min="2157" max="2157" width="14.6640625" style="17" customWidth="1"/>
    <col min="2158" max="2401" width="10.6640625" style="17"/>
    <col min="2402" max="2403" width="1.6640625" style="17" customWidth="1"/>
    <col min="2404" max="2404" width="25.44140625" style="17" customWidth="1"/>
    <col min="2405" max="2405" width="7" style="17" bestFit="1" customWidth="1"/>
    <col min="2406" max="2406" width="1" style="17" customWidth="1"/>
    <col min="2407" max="2407" width="14.6640625" style="17" customWidth="1"/>
    <col min="2408" max="2408" width="0.5546875" style="17" customWidth="1"/>
    <col min="2409" max="2409" width="14.6640625" style="17" customWidth="1"/>
    <col min="2410" max="2410" width="0.5546875" style="17" customWidth="1"/>
    <col min="2411" max="2411" width="14.6640625" style="17" customWidth="1"/>
    <col min="2412" max="2412" width="0.5546875" style="17" customWidth="1"/>
    <col min="2413" max="2413" width="14.6640625" style="17" customWidth="1"/>
    <col min="2414" max="2657" width="10.6640625" style="17"/>
    <col min="2658" max="2659" width="1.6640625" style="17" customWidth="1"/>
    <col min="2660" max="2660" width="25.44140625" style="17" customWidth="1"/>
    <col min="2661" max="2661" width="7" style="17" bestFit="1" customWidth="1"/>
    <col min="2662" max="2662" width="1" style="17" customWidth="1"/>
    <col min="2663" max="2663" width="14.6640625" style="17" customWidth="1"/>
    <col min="2664" max="2664" width="0.5546875" style="17" customWidth="1"/>
    <col min="2665" max="2665" width="14.6640625" style="17" customWidth="1"/>
    <col min="2666" max="2666" width="0.5546875" style="17" customWidth="1"/>
    <col min="2667" max="2667" width="14.6640625" style="17" customWidth="1"/>
    <col min="2668" max="2668" width="0.5546875" style="17" customWidth="1"/>
    <col min="2669" max="2669" width="14.6640625" style="17" customWidth="1"/>
    <col min="2670" max="2913" width="10.6640625" style="17"/>
    <col min="2914" max="2915" width="1.6640625" style="17" customWidth="1"/>
    <col min="2916" max="2916" width="25.44140625" style="17" customWidth="1"/>
    <col min="2917" max="2917" width="7" style="17" bestFit="1" customWidth="1"/>
    <col min="2918" max="2918" width="1" style="17" customWidth="1"/>
    <col min="2919" max="2919" width="14.6640625" style="17" customWidth="1"/>
    <col min="2920" max="2920" width="0.5546875" style="17" customWidth="1"/>
    <col min="2921" max="2921" width="14.6640625" style="17" customWidth="1"/>
    <col min="2922" max="2922" width="0.5546875" style="17" customWidth="1"/>
    <col min="2923" max="2923" width="14.6640625" style="17" customWidth="1"/>
    <col min="2924" max="2924" width="0.5546875" style="17" customWidth="1"/>
    <col min="2925" max="2925" width="14.6640625" style="17" customWidth="1"/>
    <col min="2926" max="3169" width="10.6640625" style="17"/>
    <col min="3170" max="3171" width="1.6640625" style="17" customWidth="1"/>
    <col min="3172" max="3172" width="25.44140625" style="17" customWidth="1"/>
    <col min="3173" max="3173" width="7" style="17" bestFit="1" customWidth="1"/>
    <col min="3174" max="3174" width="1" style="17" customWidth="1"/>
    <col min="3175" max="3175" width="14.6640625" style="17" customWidth="1"/>
    <col min="3176" max="3176" width="0.5546875" style="17" customWidth="1"/>
    <col min="3177" max="3177" width="14.6640625" style="17" customWidth="1"/>
    <col min="3178" max="3178" width="0.5546875" style="17" customWidth="1"/>
    <col min="3179" max="3179" width="14.6640625" style="17" customWidth="1"/>
    <col min="3180" max="3180" width="0.5546875" style="17" customWidth="1"/>
    <col min="3181" max="3181" width="14.6640625" style="17" customWidth="1"/>
    <col min="3182" max="3425" width="10.6640625" style="17"/>
    <col min="3426" max="3427" width="1.6640625" style="17" customWidth="1"/>
    <col min="3428" max="3428" width="25.44140625" style="17" customWidth="1"/>
    <col min="3429" max="3429" width="7" style="17" bestFit="1" customWidth="1"/>
    <col min="3430" max="3430" width="1" style="17" customWidth="1"/>
    <col min="3431" max="3431" width="14.6640625" style="17" customWidth="1"/>
    <col min="3432" max="3432" width="0.5546875" style="17" customWidth="1"/>
    <col min="3433" max="3433" width="14.6640625" style="17" customWidth="1"/>
    <col min="3434" max="3434" width="0.5546875" style="17" customWidth="1"/>
    <col min="3435" max="3435" width="14.6640625" style="17" customWidth="1"/>
    <col min="3436" max="3436" width="0.5546875" style="17" customWidth="1"/>
    <col min="3437" max="3437" width="14.6640625" style="17" customWidth="1"/>
    <col min="3438" max="3681" width="10.6640625" style="17"/>
    <col min="3682" max="3683" width="1.6640625" style="17" customWidth="1"/>
    <col min="3684" max="3684" width="25.44140625" style="17" customWidth="1"/>
    <col min="3685" max="3685" width="7" style="17" bestFit="1" customWidth="1"/>
    <col min="3686" max="3686" width="1" style="17" customWidth="1"/>
    <col min="3687" max="3687" width="14.6640625" style="17" customWidth="1"/>
    <col min="3688" max="3688" width="0.5546875" style="17" customWidth="1"/>
    <col min="3689" max="3689" width="14.6640625" style="17" customWidth="1"/>
    <col min="3690" max="3690" width="0.5546875" style="17" customWidth="1"/>
    <col min="3691" max="3691" width="14.6640625" style="17" customWidth="1"/>
    <col min="3692" max="3692" width="0.5546875" style="17" customWidth="1"/>
    <col min="3693" max="3693" width="14.6640625" style="17" customWidth="1"/>
    <col min="3694" max="3937" width="10.6640625" style="17"/>
    <col min="3938" max="3939" width="1.6640625" style="17" customWidth="1"/>
    <col min="3940" max="3940" width="25.44140625" style="17" customWidth="1"/>
    <col min="3941" max="3941" width="7" style="17" bestFit="1" customWidth="1"/>
    <col min="3942" max="3942" width="1" style="17" customWidth="1"/>
    <col min="3943" max="3943" width="14.6640625" style="17" customWidth="1"/>
    <col min="3944" max="3944" width="0.5546875" style="17" customWidth="1"/>
    <col min="3945" max="3945" width="14.6640625" style="17" customWidth="1"/>
    <col min="3946" max="3946" width="0.5546875" style="17" customWidth="1"/>
    <col min="3947" max="3947" width="14.6640625" style="17" customWidth="1"/>
    <col min="3948" max="3948" width="0.5546875" style="17" customWidth="1"/>
    <col min="3949" max="3949" width="14.6640625" style="17" customWidth="1"/>
    <col min="3950" max="4193" width="10.6640625" style="17"/>
    <col min="4194" max="4195" width="1.6640625" style="17" customWidth="1"/>
    <col min="4196" max="4196" width="25.44140625" style="17" customWidth="1"/>
    <col min="4197" max="4197" width="7" style="17" bestFit="1" customWidth="1"/>
    <col min="4198" max="4198" width="1" style="17" customWidth="1"/>
    <col min="4199" max="4199" width="14.6640625" style="17" customWidth="1"/>
    <col min="4200" max="4200" width="0.5546875" style="17" customWidth="1"/>
    <col min="4201" max="4201" width="14.6640625" style="17" customWidth="1"/>
    <col min="4202" max="4202" width="0.5546875" style="17" customWidth="1"/>
    <col min="4203" max="4203" width="14.6640625" style="17" customWidth="1"/>
    <col min="4204" max="4204" width="0.5546875" style="17" customWidth="1"/>
    <col min="4205" max="4205" width="14.6640625" style="17" customWidth="1"/>
    <col min="4206" max="4449" width="10.6640625" style="17"/>
    <col min="4450" max="4451" width="1.6640625" style="17" customWidth="1"/>
    <col min="4452" max="4452" width="25.44140625" style="17" customWidth="1"/>
    <col min="4453" max="4453" width="7" style="17" bestFit="1" customWidth="1"/>
    <col min="4454" max="4454" width="1" style="17" customWidth="1"/>
    <col min="4455" max="4455" width="14.6640625" style="17" customWidth="1"/>
    <col min="4456" max="4456" width="0.5546875" style="17" customWidth="1"/>
    <col min="4457" max="4457" width="14.6640625" style="17" customWidth="1"/>
    <col min="4458" max="4458" width="0.5546875" style="17" customWidth="1"/>
    <col min="4459" max="4459" width="14.6640625" style="17" customWidth="1"/>
    <col min="4460" max="4460" width="0.5546875" style="17" customWidth="1"/>
    <col min="4461" max="4461" width="14.6640625" style="17" customWidth="1"/>
    <col min="4462" max="4705" width="10.6640625" style="17"/>
    <col min="4706" max="4707" width="1.6640625" style="17" customWidth="1"/>
    <col min="4708" max="4708" width="25.44140625" style="17" customWidth="1"/>
    <col min="4709" max="4709" width="7" style="17" bestFit="1" customWidth="1"/>
    <col min="4710" max="4710" width="1" style="17" customWidth="1"/>
    <col min="4711" max="4711" width="14.6640625" style="17" customWidth="1"/>
    <col min="4712" max="4712" width="0.5546875" style="17" customWidth="1"/>
    <col min="4713" max="4713" width="14.6640625" style="17" customWidth="1"/>
    <col min="4714" max="4714" width="0.5546875" style="17" customWidth="1"/>
    <col min="4715" max="4715" width="14.6640625" style="17" customWidth="1"/>
    <col min="4716" max="4716" width="0.5546875" style="17" customWidth="1"/>
    <col min="4717" max="4717" width="14.6640625" style="17" customWidth="1"/>
    <col min="4718" max="4961" width="10.6640625" style="17"/>
    <col min="4962" max="4963" width="1.6640625" style="17" customWidth="1"/>
    <col min="4964" max="4964" width="25.44140625" style="17" customWidth="1"/>
    <col min="4965" max="4965" width="7" style="17" bestFit="1" customWidth="1"/>
    <col min="4966" max="4966" width="1" style="17" customWidth="1"/>
    <col min="4967" max="4967" width="14.6640625" style="17" customWidth="1"/>
    <col min="4968" max="4968" width="0.5546875" style="17" customWidth="1"/>
    <col min="4969" max="4969" width="14.6640625" style="17" customWidth="1"/>
    <col min="4970" max="4970" width="0.5546875" style="17" customWidth="1"/>
    <col min="4971" max="4971" width="14.6640625" style="17" customWidth="1"/>
    <col min="4972" max="4972" width="0.5546875" style="17" customWidth="1"/>
    <col min="4973" max="4973" width="14.6640625" style="17" customWidth="1"/>
    <col min="4974" max="5217" width="10.6640625" style="17"/>
    <col min="5218" max="5219" width="1.6640625" style="17" customWidth="1"/>
    <col min="5220" max="5220" width="25.44140625" style="17" customWidth="1"/>
    <col min="5221" max="5221" width="7" style="17" bestFit="1" customWidth="1"/>
    <col min="5222" max="5222" width="1" style="17" customWidth="1"/>
    <col min="5223" max="5223" width="14.6640625" style="17" customWidth="1"/>
    <col min="5224" max="5224" width="0.5546875" style="17" customWidth="1"/>
    <col min="5225" max="5225" width="14.6640625" style="17" customWidth="1"/>
    <col min="5226" max="5226" width="0.5546875" style="17" customWidth="1"/>
    <col min="5227" max="5227" width="14.6640625" style="17" customWidth="1"/>
    <col min="5228" max="5228" width="0.5546875" style="17" customWidth="1"/>
    <col min="5229" max="5229" width="14.6640625" style="17" customWidth="1"/>
    <col min="5230" max="5473" width="10.6640625" style="17"/>
    <col min="5474" max="5475" width="1.6640625" style="17" customWidth="1"/>
    <col min="5476" max="5476" width="25.44140625" style="17" customWidth="1"/>
    <col min="5477" max="5477" width="7" style="17" bestFit="1" customWidth="1"/>
    <col min="5478" max="5478" width="1" style="17" customWidth="1"/>
    <col min="5479" max="5479" width="14.6640625" style="17" customWidth="1"/>
    <col min="5480" max="5480" width="0.5546875" style="17" customWidth="1"/>
    <col min="5481" max="5481" width="14.6640625" style="17" customWidth="1"/>
    <col min="5482" max="5482" width="0.5546875" style="17" customWidth="1"/>
    <col min="5483" max="5483" width="14.6640625" style="17" customWidth="1"/>
    <col min="5484" max="5484" width="0.5546875" style="17" customWidth="1"/>
    <col min="5485" max="5485" width="14.6640625" style="17" customWidth="1"/>
    <col min="5486" max="5729" width="10.6640625" style="17"/>
    <col min="5730" max="5731" width="1.6640625" style="17" customWidth="1"/>
    <col min="5732" max="5732" width="25.44140625" style="17" customWidth="1"/>
    <col min="5733" max="5733" width="7" style="17" bestFit="1" customWidth="1"/>
    <col min="5734" max="5734" width="1" style="17" customWidth="1"/>
    <col min="5735" max="5735" width="14.6640625" style="17" customWidth="1"/>
    <col min="5736" max="5736" width="0.5546875" style="17" customWidth="1"/>
    <col min="5737" max="5737" width="14.6640625" style="17" customWidth="1"/>
    <col min="5738" max="5738" width="0.5546875" style="17" customWidth="1"/>
    <col min="5739" max="5739" width="14.6640625" style="17" customWidth="1"/>
    <col min="5740" max="5740" width="0.5546875" style="17" customWidth="1"/>
    <col min="5741" max="5741" width="14.6640625" style="17" customWidth="1"/>
    <col min="5742" max="5985" width="10.6640625" style="17"/>
    <col min="5986" max="5987" width="1.6640625" style="17" customWidth="1"/>
    <col min="5988" max="5988" width="25.44140625" style="17" customWidth="1"/>
    <col min="5989" max="5989" width="7" style="17" bestFit="1" customWidth="1"/>
    <col min="5990" max="5990" width="1" style="17" customWidth="1"/>
    <col min="5991" max="5991" width="14.6640625" style="17" customWidth="1"/>
    <col min="5992" max="5992" width="0.5546875" style="17" customWidth="1"/>
    <col min="5993" max="5993" width="14.6640625" style="17" customWidth="1"/>
    <col min="5994" max="5994" width="0.5546875" style="17" customWidth="1"/>
    <col min="5995" max="5995" width="14.6640625" style="17" customWidth="1"/>
    <col min="5996" max="5996" width="0.5546875" style="17" customWidth="1"/>
    <col min="5997" max="5997" width="14.6640625" style="17" customWidth="1"/>
    <col min="5998" max="6241" width="10.6640625" style="17"/>
    <col min="6242" max="6243" width="1.6640625" style="17" customWidth="1"/>
    <col min="6244" max="6244" width="25.44140625" style="17" customWidth="1"/>
    <col min="6245" max="6245" width="7" style="17" bestFit="1" customWidth="1"/>
    <col min="6246" max="6246" width="1" style="17" customWidth="1"/>
    <col min="6247" max="6247" width="14.6640625" style="17" customWidth="1"/>
    <col min="6248" max="6248" width="0.5546875" style="17" customWidth="1"/>
    <col min="6249" max="6249" width="14.6640625" style="17" customWidth="1"/>
    <col min="6250" max="6250" width="0.5546875" style="17" customWidth="1"/>
    <col min="6251" max="6251" width="14.6640625" style="17" customWidth="1"/>
    <col min="6252" max="6252" width="0.5546875" style="17" customWidth="1"/>
    <col min="6253" max="6253" width="14.6640625" style="17" customWidth="1"/>
    <col min="6254" max="6497" width="10.6640625" style="17"/>
    <col min="6498" max="6499" width="1.6640625" style="17" customWidth="1"/>
    <col min="6500" max="6500" width="25.44140625" style="17" customWidth="1"/>
    <col min="6501" max="6501" width="7" style="17" bestFit="1" customWidth="1"/>
    <col min="6502" max="6502" width="1" style="17" customWidth="1"/>
    <col min="6503" max="6503" width="14.6640625" style="17" customWidth="1"/>
    <col min="6504" max="6504" width="0.5546875" style="17" customWidth="1"/>
    <col min="6505" max="6505" width="14.6640625" style="17" customWidth="1"/>
    <col min="6506" max="6506" width="0.5546875" style="17" customWidth="1"/>
    <col min="6507" max="6507" width="14.6640625" style="17" customWidth="1"/>
    <col min="6508" max="6508" width="0.5546875" style="17" customWidth="1"/>
    <col min="6509" max="6509" width="14.6640625" style="17" customWidth="1"/>
    <col min="6510" max="6753" width="10.6640625" style="17"/>
    <col min="6754" max="6755" width="1.6640625" style="17" customWidth="1"/>
    <col min="6756" max="6756" width="25.44140625" style="17" customWidth="1"/>
    <col min="6757" max="6757" width="7" style="17" bestFit="1" customWidth="1"/>
    <col min="6758" max="6758" width="1" style="17" customWidth="1"/>
    <col min="6759" max="6759" width="14.6640625" style="17" customWidth="1"/>
    <col min="6760" max="6760" width="0.5546875" style="17" customWidth="1"/>
    <col min="6761" max="6761" width="14.6640625" style="17" customWidth="1"/>
    <col min="6762" max="6762" width="0.5546875" style="17" customWidth="1"/>
    <col min="6763" max="6763" width="14.6640625" style="17" customWidth="1"/>
    <col min="6764" max="6764" width="0.5546875" style="17" customWidth="1"/>
    <col min="6765" max="6765" width="14.6640625" style="17" customWidth="1"/>
    <col min="6766" max="7009" width="10.6640625" style="17"/>
    <col min="7010" max="7011" width="1.6640625" style="17" customWidth="1"/>
    <col min="7012" max="7012" width="25.44140625" style="17" customWidth="1"/>
    <col min="7013" max="7013" width="7" style="17" bestFit="1" customWidth="1"/>
    <col min="7014" max="7014" width="1" style="17" customWidth="1"/>
    <col min="7015" max="7015" width="14.6640625" style="17" customWidth="1"/>
    <col min="7016" max="7016" width="0.5546875" style="17" customWidth="1"/>
    <col min="7017" max="7017" width="14.6640625" style="17" customWidth="1"/>
    <col min="7018" max="7018" width="0.5546875" style="17" customWidth="1"/>
    <col min="7019" max="7019" width="14.6640625" style="17" customWidth="1"/>
    <col min="7020" max="7020" width="0.5546875" style="17" customWidth="1"/>
    <col min="7021" max="7021" width="14.6640625" style="17" customWidth="1"/>
    <col min="7022" max="7265" width="10.6640625" style="17"/>
    <col min="7266" max="7267" width="1.6640625" style="17" customWidth="1"/>
    <col min="7268" max="7268" width="25.44140625" style="17" customWidth="1"/>
    <col min="7269" max="7269" width="7" style="17" bestFit="1" customWidth="1"/>
    <col min="7270" max="7270" width="1" style="17" customWidth="1"/>
    <col min="7271" max="7271" width="14.6640625" style="17" customWidth="1"/>
    <col min="7272" max="7272" width="0.5546875" style="17" customWidth="1"/>
    <col min="7273" max="7273" width="14.6640625" style="17" customWidth="1"/>
    <col min="7274" max="7274" width="0.5546875" style="17" customWidth="1"/>
    <col min="7275" max="7275" width="14.6640625" style="17" customWidth="1"/>
    <col min="7276" max="7276" width="0.5546875" style="17" customWidth="1"/>
    <col min="7277" max="7277" width="14.6640625" style="17" customWidth="1"/>
    <col min="7278" max="7521" width="10.6640625" style="17"/>
    <col min="7522" max="7523" width="1.6640625" style="17" customWidth="1"/>
    <col min="7524" max="7524" width="25.44140625" style="17" customWidth="1"/>
    <col min="7525" max="7525" width="7" style="17" bestFit="1" customWidth="1"/>
    <col min="7526" max="7526" width="1" style="17" customWidth="1"/>
    <col min="7527" max="7527" width="14.6640625" style="17" customWidth="1"/>
    <col min="7528" max="7528" width="0.5546875" style="17" customWidth="1"/>
    <col min="7529" max="7529" width="14.6640625" style="17" customWidth="1"/>
    <col min="7530" max="7530" width="0.5546875" style="17" customWidth="1"/>
    <col min="7531" max="7531" width="14.6640625" style="17" customWidth="1"/>
    <col min="7532" max="7532" width="0.5546875" style="17" customWidth="1"/>
    <col min="7533" max="7533" width="14.6640625" style="17" customWidth="1"/>
    <col min="7534" max="7777" width="10.6640625" style="17"/>
    <col min="7778" max="7779" width="1.6640625" style="17" customWidth="1"/>
    <col min="7780" max="7780" width="25.44140625" style="17" customWidth="1"/>
    <col min="7781" max="7781" width="7" style="17" bestFit="1" customWidth="1"/>
    <col min="7782" max="7782" width="1" style="17" customWidth="1"/>
    <col min="7783" max="7783" width="14.6640625" style="17" customWidth="1"/>
    <col min="7784" max="7784" width="0.5546875" style="17" customWidth="1"/>
    <col min="7785" max="7785" width="14.6640625" style="17" customWidth="1"/>
    <col min="7786" max="7786" width="0.5546875" style="17" customWidth="1"/>
    <col min="7787" max="7787" width="14.6640625" style="17" customWidth="1"/>
    <col min="7788" max="7788" width="0.5546875" style="17" customWidth="1"/>
    <col min="7789" max="7789" width="14.6640625" style="17" customWidth="1"/>
    <col min="7790" max="8033" width="10.6640625" style="17"/>
    <col min="8034" max="8035" width="1.6640625" style="17" customWidth="1"/>
    <col min="8036" max="8036" width="25.44140625" style="17" customWidth="1"/>
    <col min="8037" max="8037" width="7" style="17" bestFit="1" customWidth="1"/>
    <col min="8038" max="8038" width="1" style="17" customWidth="1"/>
    <col min="8039" max="8039" width="14.6640625" style="17" customWidth="1"/>
    <col min="8040" max="8040" width="0.5546875" style="17" customWidth="1"/>
    <col min="8041" max="8041" width="14.6640625" style="17" customWidth="1"/>
    <col min="8042" max="8042" width="0.5546875" style="17" customWidth="1"/>
    <col min="8043" max="8043" width="14.6640625" style="17" customWidth="1"/>
    <col min="8044" max="8044" width="0.5546875" style="17" customWidth="1"/>
    <col min="8045" max="8045" width="14.6640625" style="17" customWidth="1"/>
    <col min="8046" max="8289" width="10.6640625" style="17"/>
    <col min="8290" max="8291" width="1.6640625" style="17" customWidth="1"/>
    <col min="8292" max="8292" width="25.44140625" style="17" customWidth="1"/>
    <col min="8293" max="8293" width="7" style="17" bestFit="1" customWidth="1"/>
    <col min="8294" max="8294" width="1" style="17" customWidth="1"/>
    <col min="8295" max="8295" width="14.6640625" style="17" customWidth="1"/>
    <col min="8296" max="8296" width="0.5546875" style="17" customWidth="1"/>
    <col min="8297" max="8297" width="14.6640625" style="17" customWidth="1"/>
    <col min="8298" max="8298" width="0.5546875" style="17" customWidth="1"/>
    <col min="8299" max="8299" width="14.6640625" style="17" customWidth="1"/>
    <col min="8300" max="8300" width="0.5546875" style="17" customWidth="1"/>
    <col min="8301" max="8301" width="14.6640625" style="17" customWidth="1"/>
    <col min="8302" max="8545" width="10.6640625" style="17"/>
    <col min="8546" max="8547" width="1.6640625" style="17" customWidth="1"/>
    <col min="8548" max="8548" width="25.44140625" style="17" customWidth="1"/>
    <col min="8549" max="8549" width="7" style="17" bestFit="1" customWidth="1"/>
    <col min="8550" max="8550" width="1" style="17" customWidth="1"/>
    <col min="8551" max="8551" width="14.6640625" style="17" customWidth="1"/>
    <col min="8552" max="8552" width="0.5546875" style="17" customWidth="1"/>
    <col min="8553" max="8553" width="14.6640625" style="17" customWidth="1"/>
    <col min="8554" max="8554" width="0.5546875" style="17" customWidth="1"/>
    <col min="8555" max="8555" width="14.6640625" style="17" customWidth="1"/>
    <col min="8556" max="8556" width="0.5546875" style="17" customWidth="1"/>
    <col min="8557" max="8557" width="14.6640625" style="17" customWidth="1"/>
    <col min="8558" max="8801" width="10.6640625" style="17"/>
    <col min="8802" max="8803" width="1.6640625" style="17" customWidth="1"/>
    <col min="8804" max="8804" width="25.44140625" style="17" customWidth="1"/>
    <col min="8805" max="8805" width="7" style="17" bestFit="1" customWidth="1"/>
    <col min="8806" max="8806" width="1" style="17" customWidth="1"/>
    <col min="8807" max="8807" width="14.6640625" style="17" customWidth="1"/>
    <col min="8808" max="8808" width="0.5546875" style="17" customWidth="1"/>
    <col min="8809" max="8809" width="14.6640625" style="17" customWidth="1"/>
    <col min="8810" max="8810" width="0.5546875" style="17" customWidth="1"/>
    <col min="8811" max="8811" width="14.6640625" style="17" customWidth="1"/>
    <col min="8812" max="8812" width="0.5546875" style="17" customWidth="1"/>
    <col min="8813" max="8813" width="14.6640625" style="17" customWidth="1"/>
    <col min="8814" max="9057" width="10.6640625" style="17"/>
    <col min="9058" max="9059" width="1.6640625" style="17" customWidth="1"/>
    <col min="9060" max="9060" width="25.44140625" style="17" customWidth="1"/>
    <col min="9061" max="9061" width="7" style="17" bestFit="1" customWidth="1"/>
    <col min="9062" max="9062" width="1" style="17" customWidth="1"/>
    <col min="9063" max="9063" width="14.6640625" style="17" customWidth="1"/>
    <col min="9064" max="9064" width="0.5546875" style="17" customWidth="1"/>
    <col min="9065" max="9065" width="14.6640625" style="17" customWidth="1"/>
    <col min="9066" max="9066" width="0.5546875" style="17" customWidth="1"/>
    <col min="9067" max="9067" width="14.6640625" style="17" customWidth="1"/>
    <col min="9068" max="9068" width="0.5546875" style="17" customWidth="1"/>
    <col min="9069" max="9069" width="14.6640625" style="17" customWidth="1"/>
    <col min="9070" max="9313" width="10.6640625" style="17"/>
    <col min="9314" max="9315" width="1.6640625" style="17" customWidth="1"/>
    <col min="9316" max="9316" width="25.44140625" style="17" customWidth="1"/>
    <col min="9317" max="9317" width="7" style="17" bestFit="1" customWidth="1"/>
    <col min="9318" max="9318" width="1" style="17" customWidth="1"/>
    <col min="9319" max="9319" width="14.6640625" style="17" customWidth="1"/>
    <col min="9320" max="9320" width="0.5546875" style="17" customWidth="1"/>
    <col min="9321" max="9321" width="14.6640625" style="17" customWidth="1"/>
    <col min="9322" max="9322" width="0.5546875" style="17" customWidth="1"/>
    <col min="9323" max="9323" width="14.6640625" style="17" customWidth="1"/>
    <col min="9324" max="9324" width="0.5546875" style="17" customWidth="1"/>
    <col min="9325" max="9325" width="14.6640625" style="17" customWidth="1"/>
    <col min="9326" max="9569" width="10.6640625" style="17"/>
    <col min="9570" max="9571" width="1.6640625" style="17" customWidth="1"/>
    <col min="9572" max="9572" width="25.44140625" style="17" customWidth="1"/>
    <col min="9573" max="9573" width="7" style="17" bestFit="1" customWidth="1"/>
    <col min="9574" max="9574" width="1" style="17" customWidth="1"/>
    <col min="9575" max="9575" width="14.6640625" style="17" customWidth="1"/>
    <col min="9576" max="9576" width="0.5546875" style="17" customWidth="1"/>
    <col min="9577" max="9577" width="14.6640625" style="17" customWidth="1"/>
    <col min="9578" max="9578" width="0.5546875" style="17" customWidth="1"/>
    <col min="9579" max="9579" width="14.6640625" style="17" customWidth="1"/>
    <col min="9580" max="9580" width="0.5546875" style="17" customWidth="1"/>
    <col min="9581" max="9581" width="14.6640625" style="17" customWidth="1"/>
    <col min="9582" max="9825" width="10.6640625" style="17"/>
    <col min="9826" max="9827" width="1.6640625" style="17" customWidth="1"/>
    <col min="9828" max="9828" width="25.44140625" style="17" customWidth="1"/>
    <col min="9829" max="9829" width="7" style="17" bestFit="1" customWidth="1"/>
    <col min="9830" max="9830" width="1" style="17" customWidth="1"/>
    <col min="9831" max="9831" width="14.6640625" style="17" customWidth="1"/>
    <col min="9832" max="9832" width="0.5546875" style="17" customWidth="1"/>
    <col min="9833" max="9833" width="14.6640625" style="17" customWidth="1"/>
    <col min="9834" max="9834" width="0.5546875" style="17" customWidth="1"/>
    <col min="9835" max="9835" width="14.6640625" style="17" customWidth="1"/>
    <col min="9836" max="9836" width="0.5546875" style="17" customWidth="1"/>
    <col min="9837" max="9837" width="14.6640625" style="17" customWidth="1"/>
    <col min="9838" max="10081" width="10.6640625" style="17"/>
    <col min="10082" max="10083" width="1.6640625" style="17" customWidth="1"/>
    <col min="10084" max="10084" width="25.44140625" style="17" customWidth="1"/>
    <col min="10085" max="10085" width="7" style="17" bestFit="1" customWidth="1"/>
    <col min="10086" max="10086" width="1" style="17" customWidth="1"/>
    <col min="10087" max="10087" width="14.6640625" style="17" customWidth="1"/>
    <col min="10088" max="10088" width="0.5546875" style="17" customWidth="1"/>
    <col min="10089" max="10089" width="14.6640625" style="17" customWidth="1"/>
    <col min="10090" max="10090" width="0.5546875" style="17" customWidth="1"/>
    <col min="10091" max="10091" width="14.6640625" style="17" customWidth="1"/>
    <col min="10092" max="10092" width="0.5546875" style="17" customWidth="1"/>
    <col min="10093" max="10093" width="14.6640625" style="17" customWidth="1"/>
    <col min="10094" max="10337" width="10.6640625" style="17"/>
    <col min="10338" max="10339" width="1.6640625" style="17" customWidth="1"/>
    <col min="10340" max="10340" width="25.44140625" style="17" customWidth="1"/>
    <col min="10341" max="10341" width="7" style="17" bestFit="1" customWidth="1"/>
    <col min="10342" max="10342" width="1" style="17" customWidth="1"/>
    <col min="10343" max="10343" width="14.6640625" style="17" customWidth="1"/>
    <col min="10344" max="10344" width="0.5546875" style="17" customWidth="1"/>
    <col min="10345" max="10345" width="14.6640625" style="17" customWidth="1"/>
    <col min="10346" max="10346" width="0.5546875" style="17" customWidth="1"/>
    <col min="10347" max="10347" width="14.6640625" style="17" customWidth="1"/>
    <col min="10348" max="10348" width="0.5546875" style="17" customWidth="1"/>
    <col min="10349" max="10349" width="14.6640625" style="17" customWidth="1"/>
    <col min="10350" max="10593" width="10.6640625" style="17"/>
    <col min="10594" max="10595" width="1.6640625" style="17" customWidth="1"/>
    <col min="10596" max="10596" width="25.44140625" style="17" customWidth="1"/>
    <col min="10597" max="10597" width="7" style="17" bestFit="1" customWidth="1"/>
    <col min="10598" max="10598" width="1" style="17" customWidth="1"/>
    <col min="10599" max="10599" width="14.6640625" style="17" customWidth="1"/>
    <col min="10600" max="10600" width="0.5546875" style="17" customWidth="1"/>
    <col min="10601" max="10601" width="14.6640625" style="17" customWidth="1"/>
    <col min="10602" max="10602" width="0.5546875" style="17" customWidth="1"/>
    <col min="10603" max="10603" width="14.6640625" style="17" customWidth="1"/>
    <col min="10604" max="10604" width="0.5546875" style="17" customWidth="1"/>
    <col min="10605" max="10605" width="14.6640625" style="17" customWidth="1"/>
    <col min="10606" max="10849" width="10.6640625" style="17"/>
    <col min="10850" max="10851" width="1.6640625" style="17" customWidth="1"/>
    <col min="10852" max="10852" width="25.44140625" style="17" customWidth="1"/>
    <col min="10853" max="10853" width="7" style="17" bestFit="1" customWidth="1"/>
    <col min="10854" max="10854" width="1" style="17" customWidth="1"/>
    <col min="10855" max="10855" width="14.6640625" style="17" customWidth="1"/>
    <col min="10856" max="10856" width="0.5546875" style="17" customWidth="1"/>
    <col min="10857" max="10857" width="14.6640625" style="17" customWidth="1"/>
    <col min="10858" max="10858" width="0.5546875" style="17" customWidth="1"/>
    <col min="10859" max="10859" width="14.6640625" style="17" customWidth="1"/>
    <col min="10860" max="10860" width="0.5546875" style="17" customWidth="1"/>
    <col min="10861" max="10861" width="14.6640625" style="17" customWidth="1"/>
    <col min="10862" max="11105" width="10.6640625" style="17"/>
    <col min="11106" max="11107" width="1.6640625" style="17" customWidth="1"/>
    <col min="11108" max="11108" width="25.44140625" style="17" customWidth="1"/>
    <col min="11109" max="11109" width="7" style="17" bestFit="1" customWidth="1"/>
    <col min="11110" max="11110" width="1" style="17" customWidth="1"/>
    <col min="11111" max="11111" width="14.6640625" style="17" customWidth="1"/>
    <col min="11112" max="11112" width="0.5546875" style="17" customWidth="1"/>
    <col min="11113" max="11113" width="14.6640625" style="17" customWidth="1"/>
    <col min="11114" max="11114" width="0.5546875" style="17" customWidth="1"/>
    <col min="11115" max="11115" width="14.6640625" style="17" customWidth="1"/>
    <col min="11116" max="11116" width="0.5546875" style="17" customWidth="1"/>
    <col min="11117" max="11117" width="14.6640625" style="17" customWidth="1"/>
    <col min="11118" max="11361" width="10.6640625" style="17"/>
    <col min="11362" max="11363" width="1.6640625" style="17" customWidth="1"/>
    <col min="11364" max="11364" width="25.44140625" style="17" customWidth="1"/>
    <col min="11365" max="11365" width="7" style="17" bestFit="1" customWidth="1"/>
    <col min="11366" max="11366" width="1" style="17" customWidth="1"/>
    <col min="11367" max="11367" width="14.6640625" style="17" customWidth="1"/>
    <col min="11368" max="11368" width="0.5546875" style="17" customWidth="1"/>
    <col min="11369" max="11369" width="14.6640625" style="17" customWidth="1"/>
    <col min="11370" max="11370" width="0.5546875" style="17" customWidth="1"/>
    <col min="11371" max="11371" width="14.6640625" style="17" customWidth="1"/>
    <col min="11372" max="11372" width="0.5546875" style="17" customWidth="1"/>
    <col min="11373" max="11373" width="14.6640625" style="17" customWidth="1"/>
    <col min="11374" max="11617" width="10.6640625" style="17"/>
    <col min="11618" max="11619" width="1.6640625" style="17" customWidth="1"/>
    <col min="11620" max="11620" width="25.44140625" style="17" customWidth="1"/>
    <col min="11621" max="11621" width="7" style="17" bestFit="1" customWidth="1"/>
    <col min="11622" max="11622" width="1" style="17" customWidth="1"/>
    <col min="11623" max="11623" width="14.6640625" style="17" customWidth="1"/>
    <col min="11624" max="11624" width="0.5546875" style="17" customWidth="1"/>
    <col min="11625" max="11625" width="14.6640625" style="17" customWidth="1"/>
    <col min="11626" max="11626" width="0.5546875" style="17" customWidth="1"/>
    <col min="11627" max="11627" width="14.6640625" style="17" customWidth="1"/>
    <col min="11628" max="11628" width="0.5546875" style="17" customWidth="1"/>
    <col min="11629" max="11629" width="14.6640625" style="17" customWidth="1"/>
    <col min="11630" max="11873" width="10.6640625" style="17"/>
    <col min="11874" max="11875" width="1.6640625" style="17" customWidth="1"/>
    <col min="11876" max="11876" width="25.44140625" style="17" customWidth="1"/>
    <col min="11877" max="11877" width="7" style="17" bestFit="1" customWidth="1"/>
    <col min="11878" max="11878" width="1" style="17" customWidth="1"/>
    <col min="11879" max="11879" width="14.6640625" style="17" customWidth="1"/>
    <col min="11880" max="11880" width="0.5546875" style="17" customWidth="1"/>
    <col min="11881" max="11881" width="14.6640625" style="17" customWidth="1"/>
    <col min="11882" max="11882" width="0.5546875" style="17" customWidth="1"/>
    <col min="11883" max="11883" width="14.6640625" style="17" customWidth="1"/>
    <col min="11884" max="11884" width="0.5546875" style="17" customWidth="1"/>
    <col min="11885" max="11885" width="14.6640625" style="17" customWidth="1"/>
    <col min="11886" max="12129" width="10.6640625" style="17"/>
    <col min="12130" max="12131" width="1.6640625" style="17" customWidth="1"/>
    <col min="12132" max="12132" width="25.44140625" style="17" customWidth="1"/>
    <col min="12133" max="12133" width="7" style="17" bestFit="1" customWidth="1"/>
    <col min="12134" max="12134" width="1" style="17" customWidth="1"/>
    <col min="12135" max="12135" width="14.6640625" style="17" customWidth="1"/>
    <col min="12136" max="12136" width="0.5546875" style="17" customWidth="1"/>
    <col min="12137" max="12137" width="14.6640625" style="17" customWidth="1"/>
    <col min="12138" max="12138" width="0.5546875" style="17" customWidth="1"/>
    <col min="12139" max="12139" width="14.6640625" style="17" customWidth="1"/>
    <col min="12140" max="12140" width="0.5546875" style="17" customWidth="1"/>
    <col min="12141" max="12141" width="14.6640625" style="17" customWidth="1"/>
    <col min="12142" max="12385" width="10.6640625" style="17"/>
    <col min="12386" max="12387" width="1.6640625" style="17" customWidth="1"/>
    <col min="12388" max="12388" width="25.44140625" style="17" customWidth="1"/>
    <col min="12389" max="12389" width="7" style="17" bestFit="1" customWidth="1"/>
    <col min="12390" max="12390" width="1" style="17" customWidth="1"/>
    <col min="12391" max="12391" width="14.6640625" style="17" customWidth="1"/>
    <col min="12392" max="12392" width="0.5546875" style="17" customWidth="1"/>
    <col min="12393" max="12393" width="14.6640625" style="17" customWidth="1"/>
    <col min="12394" max="12394" width="0.5546875" style="17" customWidth="1"/>
    <col min="12395" max="12395" width="14.6640625" style="17" customWidth="1"/>
    <col min="12396" max="12396" width="0.5546875" style="17" customWidth="1"/>
    <col min="12397" max="12397" width="14.6640625" style="17" customWidth="1"/>
    <col min="12398" max="12641" width="10.6640625" style="17"/>
    <col min="12642" max="12643" width="1.6640625" style="17" customWidth="1"/>
    <col min="12644" max="12644" width="25.44140625" style="17" customWidth="1"/>
    <col min="12645" max="12645" width="7" style="17" bestFit="1" customWidth="1"/>
    <col min="12646" max="12646" width="1" style="17" customWidth="1"/>
    <col min="12647" max="12647" width="14.6640625" style="17" customWidth="1"/>
    <col min="12648" max="12648" width="0.5546875" style="17" customWidth="1"/>
    <col min="12649" max="12649" width="14.6640625" style="17" customWidth="1"/>
    <col min="12650" max="12650" width="0.5546875" style="17" customWidth="1"/>
    <col min="12651" max="12651" width="14.6640625" style="17" customWidth="1"/>
    <col min="12652" max="12652" width="0.5546875" style="17" customWidth="1"/>
    <col min="12653" max="12653" width="14.6640625" style="17" customWidth="1"/>
    <col min="12654" max="12897" width="10.6640625" style="17"/>
    <col min="12898" max="12899" width="1.6640625" style="17" customWidth="1"/>
    <col min="12900" max="12900" width="25.44140625" style="17" customWidth="1"/>
    <col min="12901" max="12901" width="7" style="17" bestFit="1" customWidth="1"/>
    <col min="12902" max="12902" width="1" style="17" customWidth="1"/>
    <col min="12903" max="12903" width="14.6640625" style="17" customWidth="1"/>
    <col min="12904" max="12904" width="0.5546875" style="17" customWidth="1"/>
    <col min="12905" max="12905" width="14.6640625" style="17" customWidth="1"/>
    <col min="12906" max="12906" width="0.5546875" style="17" customWidth="1"/>
    <col min="12907" max="12907" width="14.6640625" style="17" customWidth="1"/>
    <col min="12908" max="12908" width="0.5546875" style="17" customWidth="1"/>
    <col min="12909" max="12909" width="14.6640625" style="17" customWidth="1"/>
    <col min="12910" max="13153" width="10.6640625" style="17"/>
    <col min="13154" max="13155" width="1.6640625" style="17" customWidth="1"/>
    <col min="13156" max="13156" width="25.44140625" style="17" customWidth="1"/>
    <col min="13157" max="13157" width="7" style="17" bestFit="1" customWidth="1"/>
    <col min="13158" max="13158" width="1" style="17" customWidth="1"/>
    <col min="13159" max="13159" width="14.6640625" style="17" customWidth="1"/>
    <col min="13160" max="13160" width="0.5546875" style="17" customWidth="1"/>
    <col min="13161" max="13161" width="14.6640625" style="17" customWidth="1"/>
    <col min="13162" max="13162" width="0.5546875" style="17" customWidth="1"/>
    <col min="13163" max="13163" width="14.6640625" style="17" customWidth="1"/>
    <col min="13164" max="13164" width="0.5546875" style="17" customWidth="1"/>
    <col min="13165" max="13165" width="14.6640625" style="17" customWidth="1"/>
    <col min="13166" max="13409" width="10.6640625" style="17"/>
    <col min="13410" max="13411" width="1.6640625" style="17" customWidth="1"/>
    <col min="13412" max="13412" width="25.44140625" style="17" customWidth="1"/>
    <col min="13413" max="13413" width="7" style="17" bestFit="1" customWidth="1"/>
    <col min="13414" max="13414" width="1" style="17" customWidth="1"/>
    <col min="13415" max="13415" width="14.6640625" style="17" customWidth="1"/>
    <col min="13416" max="13416" width="0.5546875" style="17" customWidth="1"/>
    <col min="13417" max="13417" width="14.6640625" style="17" customWidth="1"/>
    <col min="13418" max="13418" width="0.5546875" style="17" customWidth="1"/>
    <col min="13419" max="13419" width="14.6640625" style="17" customWidth="1"/>
    <col min="13420" max="13420" width="0.5546875" style="17" customWidth="1"/>
    <col min="13421" max="13421" width="14.6640625" style="17" customWidth="1"/>
    <col min="13422" max="13665" width="10.6640625" style="17"/>
    <col min="13666" max="13667" width="1.6640625" style="17" customWidth="1"/>
    <col min="13668" max="13668" width="25.44140625" style="17" customWidth="1"/>
    <col min="13669" max="13669" width="7" style="17" bestFit="1" customWidth="1"/>
    <col min="13670" max="13670" width="1" style="17" customWidth="1"/>
    <col min="13671" max="13671" width="14.6640625" style="17" customWidth="1"/>
    <col min="13672" max="13672" width="0.5546875" style="17" customWidth="1"/>
    <col min="13673" max="13673" width="14.6640625" style="17" customWidth="1"/>
    <col min="13674" max="13674" width="0.5546875" style="17" customWidth="1"/>
    <col min="13675" max="13675" width="14.6640625" style="17" customWidth="1"/>
    <col min="13676" max="13676" width="0.5546875" style="17" customWidth="1"/>
    <col min="13677" max="13677" width="14.6640625" style="17" customWidth="1"/>
    <col min="13678" max="13921" width="10.6640625" style="17"/>
    <col min="13922" max="13923" width="1.6640625" style="17" customWidth="1"/>
    <col min="13924" max="13924" width="25.44140625" style="17" customWidth="1"/>
    <col min="13925" max="13925" width="7" style="17" bestFit="1" customWidth="1"/>
    <col min="13926" max="13926" width="1" style="17" customWidth="1"/>
    <col min="13927" max="13927" width="14.6640625" style="17" customWidth="1"/>
    <col min="13928" max="13928" width="0.5546875" style="17" customWidth="1"/>
    <col min="13929" max="13929" width="14.6640625" style="17" customWidth="1"/>
    <col min="13930" max="13930" width="0.5546875" style="17" customWidth="1"/>
    <col min="13931" max="13931" width="14.6640625" style="17" customWidth="1"/>
    <col min="13932" max="13932" width="0.5546875" style="17" customWidth="1"/>
    <col min="13933" max="13933" width="14.6640625" style="17" customWidth="1"/>
    <col min="13934" max="14177" width="10.6640625" style="17"/>
    <col min="14178" max="14179" width="1.6640625" style="17" customWidth="1"/>
    <col min="14180" max="14180" width="25.44140625" style="17" customWidth="1"/>
    <col min="14181" max="14181" width="7" style="17" bestFit="1" customWidth="1"/>
    <col min="14182" max="14182" width="1" style="17" customWidth="1"/>
    <col min="14183" max="14183" width="14.6640625" style="17" customWidth="1"/>
    <col min="14184" max="14184" width="0.5546875" style="17" customWidth="1"/>
    <col min="14185" max="14185" width="14.6640625" style="17" customWidth="1"/>
    <col min="14186" max="14186" width="0.5546875" style="17" customWidth="1"/>
    <col min="14187" max="14187" width="14.6640625" style="17" customWidth="1"/>
    <col min="14188" max="14188" width="0.5546875" style="17" customWidth="1"/>
    <col min="14189" max="14189" width="14.6640625" style="17" customWidth="1"/>
    <col min="14190" max="14433" width="10.6640625" style="17"/>
    <col min="14434" max="14435" width="1.6640625" style="17" customWidth="1"/>
    <col min="14436" max="14436" width="25.44140625" style="17" customWidth="1"/>
    <col min="14437" max="14437" width="7" style="17" bestFit="1" customWidth="1"/>
    <col min="14438" max="14438" width="1" style="17" customWidth="1"/>
    <col min="14439" max="14439" width="14.6640625" style="17" customWidth="1"/>
    <col min="14440" max="14440" width="0.5546875" style="17" customWidth="1"/>
    <col min="14441" max="14441" width="14.6640625" style="17" customWidth="1"/>
    <col min="14442" max="14442" width="0.5546875" style="17" customWidth="1"/>
    <col min="14443" max="14443" width="14.6640625" style="17" customWidth="1"/>
    <col min="14444" max="14444" width="0.5546875" style="17" customWidth="1"/>
    <col min="14445" max="14445" width="14.6640625" style="17" customWidth="1"/>
    <col min="14446" max="14689" width="10.6640625" style="17"/>
    <col min="14690" max="14691" width="1.6640625" style="17" customWidth="1"/>
    <col min="14692" max="14692" width="25.44140625" style="17" customWidth="1"/>
    <col min="14693" max="14693" width="7" style="17" bestFit="1" customWidth="1"/>
    <col min="14694" max="14694" width="1" style="17" customWidth="1"/>
    <col min="14695" max="14695" width="14.6640625" style="17" customWidth="1"/>
    <col min="14696" max="14696" width="0.5546875" style="17" customWidth="1"/>
    <col min="14697" max="14697" width="14.6640625" style="17" customWidth="1"/>
    <col min="14698" max="14698" width="0.5546875" style="17" customWidth="1"/>
    <col min="14699" max="14699" width="14.6640625" style="17" customWidth="1"/>
    <col min="14700" max="14700" width="0.5546875" style="17" customWidth="1"/>
    <col min="14701" max="14701" width="14.6640625" style="17" customWidth="1"/>
    <col min="14702" max="14945" width="10.6640625" style="17"/>
    <col min="14946" max="14947" width="1.6640625" style="17" customWidth="1"/>
    <col min="14948" max="14948" width="25.44140625" style="17" customWidth="1"/>
    <col min="14949" max="14949" width="7" style="17" bestFit="1" customWidth="1"/>
    <col min="14950" max="14950" width="1" style="17" customWidth="1"/>
    <col min="14951" max="14951" width="14.6640625" style="17" customWidth="1"/>
    <col min="14952" max="14952" width="0.5546875" style="17" customWidth="1"/>
    <col min="14953" max="14953" width="14.6640625" style="17" customWidth="1"/>
    <col min="14954" max="14954" width="0.5546875" style="17" customWidth="1"/>
    <col min="14955" max="14955" width="14.6640625" style="17" customWidth="1"/>
    <col min="14956" max="14956" width="0.5546875" style="17" customWidth="1"/>
    <col min="14957" max="14957" width="14.6640625" style="17" customWidth="1"/>
    <col min="14958" max="15201" width="10.6640625" style="17"/>
    <col min="15202" max="15203" width="1.6640625" style="17" customWidth="1"/>
    <col min="15204" max="15204" width="25.44140625" style="17" customWidth="1"/>
    <col min="15205" max="15205" width="7" style="17" bestFit="1" customWidth="1"/>
    <col min="15206" max="15206" width="1" style="17" customWidth="1"/>
    <col min="15207" max="15207" width="14.6640625" style="17" customWidth="1"/>
    <col min="15208" max="15208" width="0.5546875" style="17" customWidth="1"/>
    <col min="15209" max="15209" width="14.6640625" style="17" customWidth="1"/>
    <col min="15210" max="15210" width="0.5546875" style="17" customWidth="1"/>
    <col min="15211" max="15211" width="14.6640625" style="17" customWidth="1"/>
    <col min="15212" max="15212" width="0.5546875" style="17" customWidth="1"/>
    <col min="15213" max="15213" width="14.6640625" style="17" customWidth="1"/>
    <col min="15214" max="15457" width="10.6640625" style="17"/>
    <col min="15458" max="15459" width="1.6640625" style="17" customWidth="1"/>
    <col min="15460" max="15460" width="25.44140625" style="17" customWidth="1"/>
    <col min="15461" max="15461" width="7" style="17" bestFit="1" customWidth="1"/>
    <col min="15462" max="15462" width="1" style="17" customWidth="1"/>
    <col min="15463" max="15463" width="14.6640625" style="17" customWidth="1"/>
    <col min="15464" max="15464" width="0.5546875" style="17" customWidth="1"/>
    <col min="15465" max="15465" width="14.6640625" style="17" customWidth="1"/>
    <col min="15466" max="15466" width="0.5546875" style="17" customWidth="1"/>
    <col min="15467" max="15467" width="14.6640625" style="17" customWidth="1"/>
    <col min="15468" max="15468" width="0.5546875" style="17" customWidth="1"/>
    <col min="15469" max="15469" width="14.6640625" style="17" customWidth="1"/>
    <col min="15470" max="15713" width="10.6640625" style="17"/>
    <col min="15714" max="15715" width="1.6640625" style="17" customWidth="1"/>
    <col min="15716" max="15716" width="25.44140625" style="17" customWidth="1"/>
    <col min="15717" max="15717" width="7" style="17" bestFit="1" customWidth="1"/>
    <col min="15718" max="15718" width="1" style="17" customWidth="1"/>
    <col min="15719" max="15719" width="14.6640625" style="17" customWidth="1"/>
    <col min="15720" max="15720" width="0.5546875" style="17" customWidth="1"/>
    <col min="15721" max="15721" width="14.6640625" style="17" customWidth="1"/>
    <col min="15722" max="15722" width="0.5546875" style="17" customWidth="1"/>
    <col min="15723" max="15723" width="14.6640625" style="17" customWidth="1"/>
    <col min="15724" max="15724" width="0.5546875" style="17" customWidth="1"/>
    <col min="15725" max="15725" width="14.6640625" style="17" customWidth="1"/>
    <col min="15726" max="15969" width="10.6640625" style="17"/>
    <col min="15970" max="15971" width="1.6640625" style="17" customWidth="1"/>
    <col min="15972" max="15972" width="25.44140625" style="17" customWidth="1"/>
    <col min="15973" max="15973" width="7" style="17" bestFit="1" customWidth="1"/>
    <col min="15974" max="15974" width="1" style="17" customWidth="1"/>
    <col min="15975" max="15975" width="14.6640625" style="17" customWidth="1"/>
    <col min="15976" max="15976" width="0.5546875" style="17" customWidth="1"/>
    <col min="15977" max="15977" width="14.6640625" style="17" customWidth="1"/>
    <col min="15978" max="15978" width="0.5546875" style="17" customWidth="1"/>
    <col min="15979" max="15979" width="14.6640625" style="17" customWidth="1"/>
    <col min="15980" max="15980" width="0.5546875" style="17" customWidth="1"/>
    <col min="15981" max="15981" width="14.6640625" style="17" customWidth="1"/>
    <col min="15982" max="16384" width="10.6640625" style="17"/>
  </cols>
  <sheetData>
    <row r="1" spans="1:12" s="107" customFormat="1" ht="16.5" customHeight="1">
      <c r="A1" s="108" t="s">
        <v>0</v>
      </c>
      <c r="F1" s="12"/>
      <c r="G1" s="109"/>
      <c r="H1" s="12"/>
      <c r="I1" s="110"/>
      <c r="J1" s="12"/>
      <c r="K1" s="110"/>
      <c r="L1" s="12"/>
    </row>
    <row r="2" spans="1:12" s="107" customFormat="1" ht="16.5" customHeight="1">
      <c r="A2" s="13" t="s">
        <v>1</v>
      </c>
      <c r="D2" s="111"/>
      <c r="F2" s="12"/>
      <c r="G2" s="109"/>
      <c r="H2" s="12"/>
      <c r="I2" s="110"/>
      <c r="J2" s="12"/>
      <c r="K2" s="110"/>
      <c r="L2" s="12"/>
    </row>
    <row r="3" spans="1:12" s="107" customFormat="1" ht="16.5" customHeight="1">
      <c r="A3" s="14" t="s">
        <v>2</v>
      </c>
      <c r="B3" s="112"/>
      <c r="C3" s="112"/>
      <c r="D3" s="112"/>
      <c r="E3" s="112"/>
      <c r="F3" s="15"/>
      <c r="G3" s="113"/>
      <c r="H3" s="15"/>
      <c r="I3" s="114"/>
      <c r="J3" s="15"/>
      <c r="K3" s="114"/>
      <c r="L3" s="15"/>
    </row>
    <row r="4" spans="1:12" s="107" customFormat="1" ht="16.5" customHeight="1">
      <c r="A4" s="13"/>
      <c r="F4" s="16"/>
      <c r="G4" s="109"/>
      <c r="H4" s="16"/>
      <c r="I4" s="110"/>
      <c r="J4" s="16"/>
      <c r="K4" s="110"/>
      <c r="L4" s="16"/>
    </row>
    <row r="5" spans="1:12" s="107" customFormat="1" ht="16.5" customHeight="1">
      <c r="A5" s="13"/>
      <c r="F5" s="16"/>
      <c r="G5" s="109"/>
      <c r="H5" s="16"/>
      <c r="I5" s="110"/>
      <c r="J5" s="16"/>
      <c r="K5" s="110"/>
      <c r="L5" s="16"/>
    </row>
    <row r="6" spans="1:12" s="107" customFormat="1" ht="16.5" customHeight="1">
      <c r="A6" s="13"/>
      <c r="F6" s="212" t="s">
        <v>3</v>
      </c>
      <c r="G6" s="212"/>
      <c r="H6" s="212"/>
      <c r="I6" s="161"/>
      <c r="J6" s="213" t="s">
        <v>4</v>
      </c>
      <c r="K6" s="214"/>
      <c r="L6" s="214"/>
    </row>
    <row r="7" spans="1:12" ht="16.5" customHeight="1">
      <c r="C7" s="107"/>
      <c r="D7" s="20"/>
      <c r="E7" s="20"/>
      <c r="F7" s="215" t="s">
        <v>5</v>
      </c>
      <c r="G7" s="215"/>
      <c r="H7" s="215"/>
      <c r="I7" s="161"/>
      <c r="J7" s="216" t="s">
        <v>6</v>
      </c>
      <c r="K7" s="217"/>
      <c r="L7" s="217"/>
    </row>
    <row r="8" spans="1:12" ht="16.5" customHeight="1">
      <c r="C8" s="107"/>
      <c r="D8" s="20"/>
      <c r="E8" s="20"/>
      <c r="F8" s="18" t="s">
        <v>7</v>
      </c>
      <c r="G8" s="115"/>
      <c r="H8" s="18" t="s">
        <v>8</v>
      </c>
      <c r="I8" s="115"/>
      <c r="J8" s="18" t="s">
        <v>7</v>
      </c>
      <c r="K8" s="115"/>
      <c r="L8" s="18" t="s">
        <v>8</v>
      </c>
    </row>
    <row r="9" spans="1:12" ht="16.5" customHeight="1">
      <c r="C9" s="107"/>
      <c r="D9" s="20"/>
      <c r="E9" s="20"/>
      <c r="F9" s="19" t="s">
        <v>9</v>
      </c>
      <c r="G9" s="115"/>
      <c r="H9" s="18" t="s">
        <v>10</v>
      </c>
      <c r="I9" s="115"/>
      <c r="J9" s="19" t="s">
        <v>9</v>
      </c>
      <c r="K9" s="115"/>
      <c r="L9" s="18" t="s">
        <v>10</v>
      </c>
    </row>
    <row r="10" spans="1:12" ht="16.5" customHeight="1">
      <c r="C10" s="107"/>
      <c r="D10" s="20"/>
      <c r="E10" s="20"/>
      <c r="F10" s="19" t="s">
        <v>11</v>
      </c>
      <c r="G10" s="116"/>
      <c r="H10" s="19" t="s">
        <v>12</v>
      </c>
      <c r="I10" s="116"/>
      <c r="J10" s="19" t="s">
        <v>11</v>
      </c>
      <c r="K10" s="116"/>
      <c r="L10" s="19" t="s">
        <v>12</v>
      </c>
    </row>
    <row r="11" spans="1:12" ht="16.5" customHeight="1">
      <c r="C11" s="107"/>
      <c r="D11" s="117" t="s">
        <v>13</v>
      </c>
      <c r="E11" s="20"/>
      <c r="F11" s="21" t="s">
        <v>14</v>
      </c>
      <c r="G11" s="116"/>
      <c r="H11" s="21" t="s">
        <v>14</v>
      </c>
      <c r="I11" s="116"/>
      <c r="J11" s="21" t="s">
        <v>14</v>
      </c>
      <c r="K11" s="116"/>
      <c r="L11" s="21" t="s">
        <v>14</v>
      </c>
    </row>
    <row r="12" spans="1:12" ht="16.5" customHeight="1">
      <c r="C12" s="118"/>
      <c r="D12" s="119"/>
      <c r="E12" s="120"/>
      <c r="F12" s="22"/>
      <c r="G12" s="116"/>
      <c r="H12" s="18"/>
      <c r="I12" s="116"/>
      <c r="J12" s="22"/>
      <c r="K12" s="116"/>
      <c r="L12" s="18"/>
    </row>
    <row r="13" spans="1:12" ht="16.5" customHeight="1">
      <c r="A13" s="20" t="s">
        <v>15</v>
      </c>
      <c r="C13" s="107"/>
      <c r="D13" s="107"/>
      <c r="E13" s="107"/>
      <c r="F13" s="23"/>
      <c r="G13" s="121"/>
      <c r="H13" s="24"/>
      <c r="I13" s="121"/>
      <c r="J13" s="23"/>
      <c r="K13" s="121"/>
      <c r="L13" s="24"/>
    </row>
    <row r="14" spans="1:12" ht="16.5" customHeight="1">
      <c r="A14" s="20"/>
      <c r="C14" s="107"/>
      <c r="D14" s="107"/>
      <c r="E14" s="107"/>
      <c r="F14" s="23"/>
      <c r="G14" s="121"/>
      <c r="H14" s="24"/>
      <c r="I14" s="121"/>
      <c r="J14" s="23"/>
      <c r="K14" s="121"/>
      <c r="L14" s="24"/>
    </row>
    <row r="15" spans="1:12" ht="16.5" customHeight="1">
      <c r="A15" s="20" t="s">
        <v>16</v>
      </c>
      <c r="C15" s="25"/>
      <c r="D15" s="26"/>
      <c r="E15" s="26"/>
      <c r="F15" s="27"/>
      <c r="G15" s="122"/>
      <c r="H15" s="28"/>
      <c r="I15" s="122"/>
      <c r="J15" s="27"/>
      <c r="K15" s="122"/>
      <c r="L15" s="28"/>
    </row>
    <row r="16" spans="1:12" ht="16.5" customHeight="1">
      <c r="A16" s="20"/>
      <c r="C16" s="107"/>
      <c r="D16" s="107"/>
      <c r="E16" s="107"/>
      <c r="F16" s="23"/>
      <c r="G16" s="121"/>
      <c r="H16" s="24"/>
      <c r="I16" s="121"/>
      <c r="J16" s="23"/>
      <c r="K16" s="121"/>
      <c r="L16" s="24"/>
    </row>
    <row r="17" spans="1:12" ht="16.5" customHeight="1">
      <c r="A17" s="17" t="s">
        <v>17</v>
      </c>
      <c r="C17" s="25"/>
      <c r="D17" s="26"/>
      <c r="E17" s="26"/>
      <c r="F17" s="147">
        <v>60219694</v>
      </c>
      <c r="G17" s="148"/>
      <c r="H17" s="148">
        <v>83197897</v>
      </c>
      <c r="I17" s="149"/>
      <c r="J17" s="147">
        <v>12824419</v>
      </c>
      <c r="K17" s="149"/>
      <c r="L17" s="148">
        <v>52852242</v>
      </c>
    </row>
    <row r="18" spans="1:12" ht="16.5" customHeight="1">
      <c r="A18" s="17" t="s">
        <v>18</v>
      </c>
      <c r="C18" s="25"/>
      <c r="D18" s="26">
        <v>8</v>
      </c>
      <c r="E18" s="26"/>
      <c r="F18" s="147">
        <v>212358152</v>
      </c>
      <c r="G18" s="148"/>
      <c r="H18" s="148">
        <v>245408983</v>
      </c>
      <c r="I18" s="149"/>
      <c r="J18" s="147">
        <v>98353357</v>
      </c>
      <c r="K18" s="149"/>
      <c r="L18" s="148">
        <v>121974137</v>
      </c>
    </row>
    <row r="19" spans="1:12" ht="16.5" customHeight="1">
      <c r="A19" s="17" t="s">
        <v>207</v>
      </c>
      <c r="C19" s="25"/>
      <c r="D19" s="123">
        <v>9.1</v>
      </c>
      <c r="E19" s="26"/>
      <c r="F19" s="181">
        <v>212982573</v>
      </c>
      <c r="G19" s="148"/>
      <c r="H19" s="148">
        <v>228664581</v>
      </c>
      <c r="I19" s="149"/>
      <c r="J19" s="181">
        <v>90566705</v>
      </c>
      <c r="K19" s="149"/>
      <c r="L19" s="148">
        <v>120354189</v>
      </c>
    </row>
    <row r="20" spans="1:12" ht="16.5" customHeight="1">
      <c r="A20" s="17" t="s">
        <v>20</v>
      </c>
      <c r="C20" s="25"/>
      <c r="D20" s="123">
        <v>10.1</v>
      </c>
      <c r="E20" s="26"/>
      <c r="F20" s="181">
        <v>139819072</v>
      </c>
      <c r="G20" s="148"/>
      <c r="H20" s="148">
        <v>96084136</v>
      </c>
      <c r="I20" s="149"/>
      <c r="J20" s="147">
        <v>103140225</v>
      </c>
      <c r="K20" s="149"/>
      <c r="L20" s="148">
        <v>58789197</v>
      </c>
    </row>
    <row r="21" spans="1:12" ht="16.5" customHeight="1">
      <c r="A21" s="17" t="s">
        <v>21</v>
      </c>
      <c r="C21" s="25"/>
      <c r="D21" s="123">
        <v>22.3</v>
      </c>
      <c r="E21" s="26"/>
      <c r="F21" s="147">
        <v>6000000</v>
      </c>
      <c r="G21" s="148"/>
      <c r="H21" s="148">
        <v>3342295</v>
      </c>
      <c r="I21" s="149"/>
      <c r="J21" s="181">
        <v>29722691</v>
      </c>
      <c r="K21" s="149"/>
      <c r="L21" s="148">
        <v>15908661</v>
      </c>
    </row>
    <row r="22" spans="1:12" ht="16.5" customHeight="1">
      <c r="A22" s="17" t="s">
        <v>22</v>
      </c>
      <c r="C22" s="25"/>
      <c r="D22" s="26"/>
      <c r="E22" s="26"/>
      <c r="F22" s="150">
        <v>37050786</v>
      </c>
      <c r="G22" s="148"/>
      <c r="H22" s="151">
        <v>38331523</v>
      </c>
      <c r="I22" s="149"/>
      <c r="J22" s="150">
        <v>23579565</v>
      </c>
      <c r="K22" s="149"/>
      <c r="L22" s="151">
        <v>28842789</v>
      </c>
    </row>
    <row r="23" spans="1:12" ht="16.5" customHeight="1">
      <c r="A23" s="20"/>
      <c r="C23" s="107"/>
      <c r="D23" s="107"/>
      <c r="E23" s="107"/>
      <c r="F23" s="23"/>
      <c r="G23" s="124"/>
      <c r="H23" s="28"/>
      <c r="I23" s="121"/>
      <c r="J23" s="23"/>
      <c r="K23" s="124"/>
      <c r="L23" s="28"/>
    </row>
    <row r="24" spans="1:12" ht="16.5" customHeight="1">
      <c r="A24" s="20" t="s">
        <v>23</v>
      </c>
      <c r="C24" s="25"/>
      <c r="D24" s="26"/>
      <c r="E24" s="26"/>
      <c r="F24" s="29">
        <f>SUM(F17:F22)</f>
        <v>668430277</v>
      </c>
      <c r="G24" s="124"/>
      <c r="H24" s="30">
        <f>SUM(H17:H22)</f>
        <v>695029415</v>
      </c>
      <c r="I24" s="122"/>
      <c r="J24" s="29">
        <f>SUM(J17:J22)</f>
        <v>358186962</v>
      </c>
      <c r="K24" s="124"/>
      <c r="L24" s="30">
        <f>SUM(L17:L22)</f>
        <v>398721215</v>
      </c>
    </row>
    <row r="25" spans="1:12" ht="16.5" customHeight="1">
      <c r="C25" s="25"/>
      <c r="D25" s="26"/>
      <c r="E25" s="26"/>
      <c r="F25" s="31"/>
      <c r="G25" s="124"/>
      <c r="H25" s="28"/>
      <c r="I25" s="122"/>
      <c r="J25" s="31"/>
      <c r="K25" s="124"/>
      <c r="L25" s="28"/>
    </row>
    <row r="26" spans="1:12" ht="16.5" customHeight="1">
      <c r="A26" s="20" t="s">
        <v>24</v>
      </c>
      <c r="C26" s="25"/>
      <c r="D26" s="26"/>
      <c r="E26" s="26"/>
      <c r="F26" s="27"/>
      <c r="G26" s="124"/>
      <c r="H26" s="28"/>
      <c r="I26" s="122"/>
      <c r="J26" s="27"/>
      <c r="K26" s="124"/>
      <c r="L26" s="28"/>
    </row>
    <row r="27" spans="1:12" ht="16.5" customHeight="1">
      <c r="A27" s="20"/>
      <c r="C27" s="107"/>
      <c r="D27" s="107"/>
      <c r="E27" s="107"/>
      <c r="F27" s="23"/>
      <c r="G27" s="124"/>
      <c r="H27" s="28"/>
      <c r="I27" s="121"/>
      <c r="J27" s="23"/>
      <c r="K27" s="124"/>
      <c r="L27" s="28"/>
    </row>
    <row r="28" spans="1:12" ht="16.5" customHeight="1">
      <c r="A28" s="17" t="s">
        <v>25</v>
      </c>
      <c r="C28" s="107"/>
      <c r="D28" s="26">
        <v>11</v>
      </c>
      <c r="E28" s="107"/>
      <c r="F28" s="147">
        <v>101384250</v>
      </c>
      <c r="G28" s="148"/>
      <c r="H28" s="148">
        <v>110584500</v>
      </c>
      <c r="I28" s="149"/>
      <c r="J28" s="147">
        <v>79180500</v>
      </c>
      <c r="K28" s="149"/>
      <c r="L28" s="148">
        <v>87630750</v>
      </c>
    </row>
    <row r="29" spans="1:12" ht="16.5" customHeight="1">
      <c r="A29" s="17" t="s">
        <v>26</v>
      </c>
      <c r="C29" s="25"/>
      <c r="D29" s="26">
        <v>12</v>
      </c>
      <c r="E29" s="125"/>
      <c r="F29" s="147">
        <v>0</v>
      </c>
      <c r="G29" s="152"/>
      <c r="H29" s="152">
        <v>0</v>
      </c>
      <c r="I29" s="153"/>
      <c r="J29" s="147">
        <v>609540541</v>
      </c>
      <c r="K29" s="154"/>
      <c r="L29" s="152">
        <v>609540541</v>
      </c>
    </row>
    <row r="30" spans="1:12" ht="16.5" customHeight="1">
      <c r="A30" s="17" t="s">
        <v>27</v>
      </c>
      <c r="C30" s="25"/>
      <c r="D30" s="26">
        <v>12</v>
      </c>
      <c r="E30" s="26"/>
      <c r="F30" s="147">
        <v>14731585</v>
      </c>
      <c r="G30" s="152"/>
      <c r="H30" s="152">
        <v>17104862</v>
      </c>
      <c r="I30" s="153"/>
      <c r="J30" s="147">
        <v>24999900</v>
      </c>
      <c r="K30" s="154"/>
      <c r="L30" s="152">
        <v>24999900</v>
      </c>
    </row>
    <row r="31" spans="1:12" ht="16.5" customHeight="1">
      <c r="A31" s="17" t="s">
        <v>28</v>
      </c>
      <c r="C31" s="25"/>
      <c r="D31" s="26">
        <v>13</v>
      </c>
      <c r="E31" s="125"/>
      <c r="F31" s="147">
        <v>7483283</v>
      </c>
      <c r="G31" s="152"/>
      <c r="H31" s="152">
        <v>8675306</v>
      </c>
      <c r="I31" s="153"/>
      <c r="J31" s="147">
        <v>928454</v>
      </c>
      <c r="K31" s="154"/>
      <c r="L31" s="152">
        <v>1334938</v>
      </c>
    </row>
    <row r="32" spans="1:12" ht="16.5" customHeight="1">
      <c r="A32" s="17" t="s">
        <v>29</v>
      </c>
      <c r="C32" s="25"/>
      <c r="D32" s="26">
        <v>14</v>
      </c>
      <c r="E32" s="125"/>
      <c r="F32" s="147">
        <v>5932936</v>
      </c>
      <c r="G32" s="152"/>
      <c r="H32" s="152">
        <v>9044714</v>
      </c>
      <c r="I32" s="153"/>
      <c r="J32" s="147">
        <v>3408275</v>
      </c>
      <c r="K32" s="154"/>
      <c r="L32" s="152">
        <v>5212296</v>
      </c>
    </row>
    <row r="33" spans="1:12" ht="16.5" customHeight="1">
      <c r="A33" s="17" t="s">
        <v>30</v>
      </c>
      <c r="C33" s="25"/>
      <c r="D33" s="26">
        <v>15</v>
      </c>
      <c r="E33" s="125"/>
      <c r="F33" s="147">
        <v>123648661</v>
      </c>
      <c r="G33" s="152"/>
      <c r="H33" s="152">
        <v>112279091</v>
      </c>
      <c r="I33" s="153"/>
      <c r="J33" s="147">
        <v>2996225</v>
      </c>
      <c r="K33" s="154"/>
      <c r="L33" s="152">
        <v>3027609</v>
      </c>
    </row>
    <row r="34" spans="1:12" ht="16.5" customHeight="1">
      <c r="A34" s="17" t="s">
        <v>31</v>
      </c>
      <c r="C34" s="25"/>
      <c r="D34" s="123"/>
      <c r="E34" s="125"/>
      <c r="F34" s="147">
        <v>514969891</v>
      </c>
      <c r="G34" s="152"/>
      <c r="H34" s="152">
        <v>514969891</v>
      </c>
      <c r="I34" s="153"/>
      <c r="J34" s="147">
        <v>0</v>
      </c>
      <c r="K34" s="154"/>
      <c r="L34" s="152">
        <v>0</v>
      </c>
    </row>
    <row r="35" spans="1:12" ht="16.5" customHeight="1">
      <c r="A35" s="17" t="s">
        <v>32</v>
      </c>
      <c r="C35" s="25"/>
      <c r="D35" s="26"/>
      <c r="E35" s="125"/>
      <c r="F35" s="147">
        <v>59036280</v>
      </c>
      <c r="G35" s="152"/>
      <c r="H35" s="152">
        <v>52006188</v>
      </c>
      <c r="I35" s="153"/>
      <c r="J35" s="147">
        <v>50086044</v>
      </c>
      <c r="K35" s="154"/>
      <c r="L35" s="152">
        <v>40814148</v>
      </c>
    </row>
    <row r="36" spans="1:12" ht="16.5" customHeight="1">
      <c r="A36" s="17" t="s">
        <v>33</v>
      </c>
      <c r="C36" s="25"/>
      <c r="D36" s="128"/>
      <c r="E36" s="128"/>
      <c r="F36" s="150">
        <v>13695049</v>
      </c>
      <c r="G36" s="152"/>
      <c r="H36" s="159">
        <v>13617902</v>
      </c>
      <c r="I36" s="154"/>
      <c r="J36" s="150">
        <v>13154825</v>
      </c>
      <c r="K36" s="154"/>
      <c r="L36" s="159">
        <v>13154825</v>
      </c>
    </row>
    <row r="37" spans="1:12" ht="16.5" customHeight="1">
      <c r="A37" s="20"/>
      <c r="C37" s="107"/>
      <c r="D37" s="107"/>
      <c r="E37" s="107"/>
      <c r="F37" s="27"/>
      <c r="G37" s="124"/>
      <c r="H37" s="28"/>
      <c r="I37" s="121"/>
      <c r="J37" s="27"/>
      <c r="K37" s="124"/>
      <c r="L37" s="28"/>
    </row>
    <row r="38" spans="1:12" ht="16.5" customHeight="1">
      <c r="A38" s="20" t="s">
        <v>34</v>
      </c>
      <c r="C38" s="25"/>
      <c r="E38" s="26"/>
      <c r="F38" s="29">
        <f>SUM(F28:F36)</f>
        <v>840881935</v>
      </c>
      <c r="G38" s="124"/>
      <c r="H38" s="30">
        <f>SUM(H28:H36)</f>
        <v>838282454</v>
      </c>
      <c r="I38" s="122"/>
      <c r="J38" s="29">
        <f>SUM(J28:J36)</f>
        <v>784294764</v>
      </c>
      <c r="K38" s="124"/>
      <c r="L38" s="30">
        <f>SUM(L28:L36)</f>
        <v>785715007</v>
      </c>
    </row>
    <row r="39" spans="1:12" ht="16.5" customHeight="1">
      <c r="A39" s="20"/>
      <c r="C39" s="107"/>
      <c r="D39" s="107"/>
      <c r="E39" s="107"/>
      <c r="F39" s="27"/>
      <c r="G39" s="124"/>
      <c r="H39" s="28"/>
      <c r="I39" s="121"/>
      <c r="J39" s="27"/>
      <c r="K39" s="124"/>
      <c r="L39" s="28"/>
    </row>
    <row r="40" spans="1:12" ht="16.5" customHeight="1" thickBot="1">
      <c r="A40" s="20" t="s">
        <v>35</v>
      </c>
      <c r="C40" s="25"/>
      <c r="D40" s="26"/>
      <c r="E40" s="26"/>
      <c r="F40" s="33">
        <f>SUM(F24,F38)</f>
        <v>1509312212</v>
      </c>
      <c r="G40" s="124"/>
      <c r="H40" s="34">
        <f>H24+H38</f>
        <v>1533311869</v>
      </c>
      <c r="I40" s="122"/>
      <c r="J40" s="33">
        <f>SUM(J24,J38)</f>
        <v>1142481726</v>
      </c>
      <c r="K40" s="124"/>
      <c r="L40" s="34">
        <f>L24+L38</f>
        <v>1184436222</v>
      </c>
    </row>
    <row r="41" spans="1:12" ht="16.5" customHeight="1" thickTop="1">
      <c r="A41" s="20"/>
      <c r="C41" s="25"/>
      <c r="D41" s="26"/>
      <c r="E41" s="26"/>
      <c r="F41" s="32"/>
      <c r="G41" s="124"/>
      <c r="H41" s="32"/>
      <c r="I41" s="124"/>
      <c r="J41" s="32"/>
      <c r="K41" s="124"/>
      <c r="L41" s="32"/>
    </row>
    <row r="42" spans="1:12" ht="16.5" customHeight="1">
      <c r="A42" s="20"/>
      <c r="C42" s="25"/>
      <c r="D42" s="26"/>
      <c r="E42" s="26"/>
      <c r="F42" s="32"/>
      <c r="G42" s="124"/>
      <c r="H42" s="32"/>
      <c r="I42" s="124"/>
      <c r="J42" s="32"/>
      <c r="K42" s="124"/>
      <c r="L42" s="32"/>
    </row>
    <row r="43" spans="1:12" ht="16.5" customHeight="1">
      <c r="A43" s="20"/>
      <c r="C43" s="25"/>
      <c r="D43" s="26"/>
      <c r="E43" s="26"/>
      <c r="F43" s="32"/>
      <c r="G43" s="124"/>
      <c r="H43" s="32"/>
      <c r="I43" s="124"/>
      <c r="J43" s="32"/>
      <c r="K43" s="124"/>
      <c r="L43" s="32"/>
    </row>
    <row r="44" spans="1:12" ht="16.5" customHeight="1">
      <c r="A44" s="20"/>
      <c r="C44" s="25"/>
      <c r="D44" s="26"/>
      <c r="E44" s="26"/>
      <c r="F44" s="32"/>
      <c r="G44" s="124"/>
      <c r="H44" s="32"/>
      <c r="I44" s="124"/>
      <c r="J44" s="32"/>
      <c r="K44" s="124"/>
      <c r="L44" s="32"/>
    </row>
    <row r="45" spans="1:12" ht="16.5" customHeight="1">
      <c r="A45" s="20"/>
      <c r="C45" s="25"/>
      <c r="D45" s="26"/>
      <c r="E45" s="26"/>
      <c r="F45" s="32"/>
      <c r="G45" s="124"/>
      <c r="H45" s="32"/>
      <c r="I45" s="124"/>
      <c r="J45" s="32"/>
      <c r="K45" s="124"/>
      <c r="L45" s="32"/>
    </row>
    <row r="46" spans="1:12" ht="6" customHeight="1">
      <c r="A46" s="20"/>
      <c r="C46" s="25"/>
      <c r="D46" s="26"/>
      <c r="E46" s="26"/>
      <c r="F46" s="32"/>
      <c r="G46" s="124"/>
      <c r="H46" s="32"/>
      <c r="I46" s="124"/>
      <c r="J46" s="32"/>
      <c r="K46" s="124"/>
      <c r="L46" s="32"/>
    </row>
    <row r="47" spans="1:12" ht="16.5" customHeight="1">
      <c r="A47" s="218" t="s">
        <v>36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</row>
    <row r="48" spans="1:12" ht="16.5" customHeight="1">
      <c r="A48" s="107"/>
      <c r="B48" s="107"/>
      <c r="C48" s="107"/>
      <c r="D48" s="107"/>
      <c r="E48" s="107"/>
      <c r="F48" s="179"/>
      <c r="G48" s="107"/>
      <c r="H48" s="107"/>
      <c r="I48" s="107"/>
      <c r="J48" s="179"/>
      <c r="K48" s="107"/>
      <c r="L48" s="107"/>
    </row>
    <row r="49" spans="1:12" ht="16.5" customHeight="1">
      <c r="A49" s="107"/>
      <c r="B49" s="107"/>
      <c r="C49" s="107"/>
      <c r="D49" s="107"/>
      <c r="E49" s="107"/>
      <c r="F49" s="179"/>
      <c r="G49" s="107"/>
      <c r="H49" s="107"/>
      <c r="I49" s="107"/>
      <c r="J49" s="179"/>
      <c r="K49" s="107"/>
      <c r="L49" s="107"/>
    </row>
    <row r="50" spans="1:12" ht="15.6" customHeight="1">
      <c r="A50" s="107"/>
      <c r="B50" s="107"/>
      <c r="C50" s="107"/>
      <c r="D50" s="107"/>
      <c r="E50" s="107"/>
      <c r="F50" s="12"/>
      <c r="G50" s="107"/>
      <c r="H50" s="12"/>
      <c r="I50" s="110"/>
      <c r="J50" s="12"/>
      <c r="K50" s="110"/>
      <c r="L50" s="12"/>
    </row>
    <row r="51" spans="1:12" ht="22.2" customHeight="1">
      <c r="A51" s="35" t="s">
        <v>37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1:12" s="107" customFormat="1" ht="16.5" customHeight="1">
      <c r="A52" s="13" t="str">
        <f>A1</f>
        <v xml:space="preserve">I&amp;I Group Public Company Limited </v>
      </c>
      <c r="D52" s="111"/>
      <c r="F52" s="12"/>
      <c r="G52" s="109"/>
      <c r="H52" s="12"/>
      <c r="I52" s="110"/>
      <c r="J52" s="12"/>
      <c r="K52" s="110"/>
      <c r="L52" s="12"/>
    </row>
    <row r="53" spans="1:12" s="107" customFormat="1" ht="16.5" customHeight="1">
      <c r="A53" s="13" t="s">
        <v>1</v>
      </c>
      <c r="D53" s="111"/>
      <c r="F53" s="12"/>
      <c r="G53" s="109"/>
      <c r="H53" s="12"/>
      <c r="I53" s="110"/>
      <c r="J53" s="12"/>
      <c r="K53" s="110"/>
      <c r="L53" s="12"/>
    </row>
    <row r="54" spans="1:12" s="107" customFormat="1" ht="16.5" customHeight="1">
      <c r="A54" s="14" t="str">
        <f>A3</f>
        <v>As at 30 June 2024</v>
      </c>
      <c r="B54" s="112"/>
      <c r="C54" s="112"/>
      <c r="D54" s="112"/>
      <c r="E54" s="112"/>
      <c r="F54" s="15"/>
      <c r="G54" s="113"/>
      <c r="H54" s="15"/>
      <c r="I54" s="114"/>
      <c r="J54" s="15"/>
      <c r="K54" s="114"/>
      <c r="L54" s="15"/>
    </row>
    <row r="55" spans="1:12" ht="16.5" customHeight="1">
      <c r="C55" s="107"/>
      <c r="H55" s="37"/>
      <c r="J55" s="37"/>
      <c r="L55" s="37"/>
    </row>
    <row r="56" spans="1:12" ht="16.5" customHeight="1">
      <c r="C56" s="107"/>
      <c r="H56" s="37"/>
      <c r="J56" s="37"/>
      <c r="L56" s="37"/>
    </row>
    <row r="57" spans="1:12" s="107" customFormat="1" ht="16.5" customHeight="1">
      <c r="A57" s="13"/>
      <c r="F57" s="212" t="s">
        <v>3</v>
      </c>
      <c r="G57" s="212"/>
      <c r="H57" s="212"/>
      <c r="I57" s="161"/>
      <c r="J57" s="213" t="s">
        <v>4</v>
      </c>
      <c r="K57" s="214"/>
      <c r="L57" s="214"/>
    </row>
    <row r="58" spans="1:12" ht="16.5" customHeight="1">
      <c r="C58" s="107"/>
      <c r="D58" s="20"/>
      <c r="E58" s="20"/>
      <c r="F58" s="215" t="s">
        <v>5</v>
      </c>
      <c r="G58" s="215"/>
      <c r="H58" s="215"/>
      <c r="I58" s="161"/>
      <c r="J58" s="216" t="s">
        <v>6</v>
      </c>
      <c r="K58" s="217"/>
      <c r="L58" s="217"/>
    </row>
    <row r="59" spans="1:12" ht="16.5" customHeight="1">
      <c r="C59" s="107"/>
      <c r="D59" s="20"/>
      <c r="E59" s="20"/>
      <c r="F59" s="18" t="s">
        <v>7</v>
      </c>
      <c r="G59" s="115"/>
      <c r="H59" s="18" t="s">
        <v>8</v>
      </c>
      <c r="I59" s="115"/>
      <c r="J59" s="18" t="s">
        <v>7</v>
      </c>
      <c r="K59" s="115"/>
      <c r="L59" s="18" t="s">
        <v>8</v>
      </c>
    </row>
    <row r="60" spans="1:12" ht="16.5" customHeight="1">
      <c r="C60" s="107"/>
      <c r="D60" s="20"/>
      <c r="E60" s="20"/>
      <c r="F60" s="19" t="s">
        <v>9</v>
      </c>
      <c r="G60" s="115"/>
      <c r="H60" s="18" t="s">
        <v>10</v>
      </c>
      <c r="I60" s="115"/>
      <c r="J60" s="19" t="s">
        <v>9</v>
      </c>
      <c r="K60" s="115"/>
      <c r="L60" s="18" t="s">
        <v>10</v>
      </c>
    </row>
    <row r="61" spans="1:12" ht="16.5" customHeight="1">
      <c r="C61" s="107"/>
      <c r="D61" s="20"/>
      <c r="E61" s="20"/>
      <c r="F61" s="19" t="s">
        <v>11</v>
      </c>
      <c r="G61" s="116"/>
      <c r="H61" s="19" t="s">
        <v>12</v>
      </c>
      <c r="I61" s="116"/>
      <c r="J61" s="19" t="s">
        <v>11</v>
      </c>
      <c r="K61" s="116"/>
      <c r="L61" s="19" t="s">
        <v>12</v>
      </c>
    </row>
    <row r="62" spans="1:12" ht="16.5" customHeight="1">
      <c r="C62" s="107"/>
      <c r="D62" s="117" t="s">
        <v>13</v>
      </c>
      <c r="E62" s="20"/>
      <c r="F62" s="21" t="s">
        <v>14</v>
      </c>
      <c r="G62" s="116"/>
      <c r="H62" s="21" t="s">
        <v>14</v>
      </c>
      <c r="I62" s="116"/>
      <c r="J62" s="21" t="s">
        <v>14</v>
      </c>
      <c r="K62" s="116"/>
      <c r="L62" s="21" t="s">
        <v>14</v>
      </c>
    </row>
    <row r="63" spans="1:12" ht="16.5" customHeight="1">
      <c r="D63" s="119"/>
      <c r="E63" s="119"/>
      <c r="F63" s="22"/>
      <c r="G63" s="116"/>
      <c r="H63" s="18"/>
      <c r="I63" s="116"/>
      <c r="J63" s="22"/>
      <c r="K63" s="116"/>
      <c r="L63" s="18"/>
    </row>
    <row r="64" spans="1:12" ht="16.5" customHeight="1">
      <c r="A64" s="20" t="s">
        <v>38</v>
      </c>
      <c r="C64" s="107"/>
      <c r="D64" s="111"/>
      <c r="E64" s="107"/>
      <c r="F64" s="23"/>
      <c r="G64" s="121"/>
      <c r="H64" s="24"/>
      <c r="I64" s="121"/>
      <c r="J64" s="23"/>
      <c r="K64" s="121"/>
      <c r="L64" s="24"/>
    </row>
    <row r="65" spans="1:12" ht="16.5" customHeight="1">
      <c r="A65" s="20"/>
      <c r="C65" s="107"/>
      <c r="D65" s="107"/>
      <c r="E65" s="107"/>
      <c r="F65" s="23"/>
      <c r="G65" s="121"/>
      <c r="H65" s="24"/>
      <c r="I65" s="121"/>
      <c r="J65" s="23"/>
      <c r="K65" s="121"/>
      <c r="L65" s="24"/>
    </row>
    <row r="66" spans="1:12" ht="16.5" customHeight="1">
      <c r="A66" s="20" t="s">
        <v>39</v>
      </c>
      <c r="C66" s="25"/>
      <c r="D66" s="132"/>
      <c r="E66" s="26"/>
      <c r="F66" s="27"/>
      <c r="G66" s="122"/>
      <c r="H66" s="28"/>
      <c r="I66" s="122"/>
      <c r="J66" s="27"/>
      <c r="K66" s="122"/>
      <c r="L66" s="28"/>
    </row>
    <row r="67" spans="1:12" ht="16.5" customHeight="1">
      <c r="A67" s="20"/>
      <c r="C67" s="107"/>
      <c r="D67" s="107"/>
      <c r="E67" s="107"/>
      <c r="F67" s="23"/>
      <c r="G67" s="121"/>
      <c r="H67" s="24"/>
      <c r="I67" s="121"/>
      <c r="J67" s="23"/>
      <c r="K67" s="121"/>
      <c r="L67" s="24"/>
    </row>
    <row r="68" spans="1:12" ht="16.5" customHeight="1">
      <c r="A68" s="17" t="s">
        <v>40</v>
      </c>
      <c r="C68" s="107"/>
      <c r="D68" s="107">
        <v>17.100000000000001</v>
      </c>
      <c r="E68" s="107"/>
      <c r="F68" s="155">
        <v>22482405</v>
      </c>
      <c r="G68" s="121"/>
      <c r="H68" s="152">
        <v>7616687</v>
      </c>
      <c r="I68" s="121"/>
      <c r="J68" s="155">
        <v>12935475</v>
      </c>
      <c r="K68" s="121"/>
      <c r="L68" s="164">
        <v>7591719</v>
      </c>
    </row>
    <row r="69" spans="1:12" ht="16.5" customHeight="1">
      <c r="A69" s="17" t="s">
        <v>41</v>
      </c>
      <c r="D69" s="26">
        <v>16</v>
      </c>
      <c r="E69" s="26"/>
      <c r="F69" s="155">
        <v>174524093</v>
      </c>
      <c r="G69" s="152"/>
      <c r="H69" s="152">
        <v>175425846</v>
      </c>
      <c r="I69" s="125"/>
      <c r="J69" s="155">
        <v>106389447</v>
      </c>
      <c r="K69" s="125"/>
      <c r="L69" s="164">
        <v>109468566</v>
      </c>
    </row>
    <row r="70" spans="1:12" ht="16.5" customHeight="1">
      <c r="A70" s="17" t="s">
        <v>42</v>
      </c>
      <c r="D70" s="123">
        <v>17.2</v>
      </c>
      <c r="E70" s="26"/>
      <c r="F70" s="27">
        <v>327600000</v>
      </c>
      <c r="G70" s="152"/>
      <c r="H70" s="152">
        <v>382854000</v>
      </c>
      <c r="I70" s="125"/>
      <c r="J70" s="27">
        <v>268300000</v>
      </c>
      <c r="K70" s="125"/>
      <c r="L70" s="164">
        <v>321436000</v>
      </c>
    </row>
    <row r="71" spans="1:12" ht="16.5" customHeight="1">
      <c r="A71" s="17" t="s">
        <v>43</v>
      </c>
      <c r="D71" s="123">
        <v>22.4</v>
      </c>
      <c r="E71" s="26"/>
      <c r="F71" s="180">
        <v>48000000</v>
      </c>
      <c r="G71" s="152"/>
      <c r="H71" s="152">
        <v>25000000</v>
      </c>
      <c r="I71" s="125"/>
      <c r="J71" s="180">
        <v>55000000</v>
      </c>
      <c r="K71" s="125"/>
      <c r="L71" s="164">
        <v>42000000</v>
      </c>
    </row>
    <row r="72" spans="1:12" ht="16.5" customHeight="1">
      <c r="A72" s="17" t="s">
        <v>44</v>
      </c>
      <c r="D72" s="123"/>
      <c r="E72" s="26"/>
      <c r="F72" s="155"/>
      <c r="G72" s="152"/>
      <c r="H72" s="152"/>
      <c r="I72" s="125"/>
      <c r="J72" s="155"/>
      <c r="K72" s="125"/>
      <c r="L72" s="164"/>
    </row>
    <row r="73" spans="1:12" ht="16.5" customHeight="1">
      <c r="B73" s="17" t="s">
        <v>45</v>
      </c>
      <c r="D73" s="123">
        <v>17.3</v>
      </c>
      <c r="E73" s="26"/>
      <c r="F73" s="180">
        <v>2470400</v>
      </c>
      <c r="G73" s="152"/>
      <c r="H73" s="152">
        <v>4402800</v>
      </c>
      <c r="I73" s="125"/>
      <c r="J73" s="180">
        <v>2470400</v>
      </c>
      <c r="K73" s="125"/>
      <c r="L73" s="164">
        <v>4402800</v>
      </c>
    </row>
    <row r="74" spans="1:12" ht="16.5" customHeight="1">
      <c r="A74" s="17" t="s">
        <v>46</v>
      </c>
      <c r="C74" s="25"/>
      <c r="D74" s="123">
        <v>10.199999999999999</v>
      </c>
      <c r="E74" s="26"/>
      <c r="F74" s="155">
        <v>185363542</v>
      </c>
      <c r="G74" s="152"/>
      <c r="H74" s="152">
        <v>147265391</v>
      </c>
      <c r="I74" s="17"/>
      <c r="J74" s="155">
        <v>130917717</v>
      </c>
      <c r="K74" s="17"/>
      <c r="L74" s="152">
        <v>89201383</v>
      </c>
    </row>
    <row r="75" spans="1:12" ht="16.5" customHeight="1">
      <c r="A75" s="17" t="s">
        <v>47</v>
      </c>
      <c r="C75" s="25"/>
      <c r="D75" s="123"/>
      <c r="E75" s="26"/>
      <c r="F75" s="155"/>
      <c r="G75" s="152"/>
      <c r="H75" s="152"/>
      <c r="I75" s="17"/>
      <c r="J75" s="155"/>
      <c r="K75" s="17"/>
      <c r="L75" s="152"/>
    </row>
    <row r="76" spans="1:12" ht="16.5" customHeight="1">
      <c r="B76" s="17" t="s">
        <v>48</v>
      </c>
      <c r="C76" s="25"/>
      <c r="D76" s="26">
        <v>7</v>
      </c>
      <c r="E76" s="26"/>
      <c r="F76" s="155">
        <v>4800000</v>
      </c>
      <c r="G76" s="152"/>
      <c r="H76" s="152">
        <v>4800000</v>
      </c>
      <c r="I76" s="17"/>
      <c r="J76" s="155">
        <v>4800000</v>
      </c>
      <c r="K76" s="17"/>
      <c r="L76" s="152">
        <v>4800000</v>
      </c>
    </row>
    <row r="77" spans="1:12" ht="16.5" customHeight="1">
      <c r="A77" s="17" t="s">
        <v>49</v>
      </c>
      <c r="C77" s="25"/>
      <c r="D77" s="26">
        <v>18</v>
      </c>
      <c r="E77" s="26"/>
      <c r="F77" s="155">
        <v>5082005</v>
      </c>
      <c r="G77" s="152"/>
      <c r="H77" s="152">
        <v>6172679</v>
      </c>
      <c r="I77" s="17"/>
      <c r="J77" s="155">
        <v>2978291</v>
      </c>
      <c r="K77" s="17"/>
      <c r="L77" s="152">
        <v>3612255</v>
      </c>
    </row>
    <row r="78" spans="1:12" ht="16.5" customHeight="1">
      <c r="A78" s="17" t="s">
        <v>50</v>
      </c>
      <c r="C78" s="25"/>
      <c r="D78" s="26"/>
      <c r="E78" s="26"/>
      <c r="F78" s="155">
        <v>0</v>
      </c>
      <c r="G78" s="152"/>
      <c r="H78" s="152">
        <v>1022790</v>
      </c>
      <c r="I78" s="17"/>
      <c r="J78" s="155">
        <v>0</v>
      </c>
      <c r="K78" s="17"/>
      <c r="L78" s="152">
        <v>0</v>
      </c>
    </row>
    <row r="79" spans="1:12" ht="16.5" customHeight="1">
      <c r="A79" s="17" t="s">
        <v>51</v>
      </c>
      <c r="C79" s="25"/>
      <c r="D79" s="26"/>
      <c r="E79" s="26"/>
      <c r="F79" s="88">
        <v>15670935</v>
      </c>
      <c r="G79" s="152"/>
      <c r="H79" s="152">
        <v>16592754</v>
      </c>
      <c r="I79" s="17"/>
      <c r="J79" s="88">
        <v>0</v>
      </c>
      <c r="K79" s="17"/>
      <c r="L79" s="152">
        <v>0</v>
      </c>
    </row>
    <row r="80" spans="1:12" ht="16.5" customHeight="1">
      <c r="A80" s="17" t="s">
        <v>52</v>
      </c>
      <c r="C80" s="25"/>
      <c r="D80" s="26">
        <v>19</v>
      </c>
      <c r="E80" s="26"/>
      <c r="F80" s="158">
        <v>31317319</v>
      </c>
      <c r="G80" s="152"/>
      <c r="H80" s="159">
        <v>20721266</v>
      </c>
      <c r="I80" s="17"/>
      <c r="J80" s="158">
        <v>22277117</v>
      </c>
      <c r="K80" s="17"/>
      <c r="L80" s="159">
        <v>8668532</v>
      </c>
    </row>
    <row r="81" spans="1:12" ht="16.5" customHeight="1">
      <c r="A81" s="20"/>
      <c r="C81" s="107"/>
      <c r="D81" s="107"/>
      <c r="E81" s="107"/>
      <c r="F81" s="27"/>
      <c r="G81" s="124"/>
      <c r="H81" s="28"/>
      <c r="I81" s="121"/>
      <c r="J81" s="27"/>
      <c r="K81" s="124"/>
      <c r="L81" s="28"/>
    </row>
    <row r="82" spans="1:12" ht="16.5" customHeight="1">
      <c r="A82" s="20" t="s">
        <v>53</v>
      </c>
      <c r="C82" s="25"/>
      <c r="D82" s="132"/>
      <c r="E82" s="132"/>
      <c r="F82" s="29">
        <f>SUM(F68:F80)</f>
        <v>817310699</v>
      </c>
      <c r="G82" s="124"/>
      <c r="H82" s="30">
        <f>SUM(H68:H80)</f>
        <v>791874213</v>
      </c>
      <c r="I82" s="122"/>
      <c r="J82" s="29">
        <f>SUM(J68:J80)</f>
        <v>606068447</v>
      </c>
      <c r="K82" s="124"/>
      <c r="L82" s="30">
        <f>SUM(L68:L80)</f>
        <v>591181255</v>
      </c>
    </row>
    <row r="83" spans="1:12" ht="16.5" customHeight="1">
      <c r="C83" s="25"/>
      <c r="D83" s="26"/>
      <c r="E83" s="132"/>
      <c r="F83" s="27"/>
      <c r="G83" s="124"/>
      <c r="H83" s="28"/>
      <c r="I83" s="124"/>
      <c r="J83" s="27"/>
      <c r="K83" s="124"/>
      <c r="L83" s="28"/>
    </row>
    <row r="84" spans="1:12" ht="16.5" customHeight="1">
      <c r="A84" s="20" t="s">
        <v>54</v>
      </c>
      <c r="C84" s="25"/>
      <c r="D84" s="132"/>
      <c r="E84" s="132"/>
      <c r="F84" s="27"/>
      <c r="G84" s="124"/>
      <c r="H84" s="28"/>
      <c r="I84" s="122"/>
      <c r="J84" s="27"/>
      <c r="K84" s="124"/>
      <c r="L84" s="28"/>
    </row>
    <row r="85" spans="1:12" ht="16.5" customHeight="1">
      <c r="A85" s="20"/>
      <c r="C85" s="107"/>
      <c r="D85" s="107"/>
      <c r="E85" s="107"/>
      <c r="F85" s="27"/>
      <c r="G85" s="124"/>
      <c r="H85" s="28"/>
      <c r="I85" s="121"/>
      <c r="J85" s="27"/>
      <c r="K85" s="124"/>
      <c r="L85" s="28"/>
    </row>
    <row r="86" spans="1:12" ht="16.5" customHeight="1">
      <c r="A86" s="17" t="s">
        <v>55</v>
      </c>
      <c r="C86" s="107"/>
      <c r="D86" s="107">
        <v>17.3</v>
      </c>
      <c r="E86" s="107"/>
      <c r="F86" s="182">
        <v>31418450</v>
      </c>
      <c r="G86" s="124"/>
      <c r="H86" s="41">
        <v>31266200</v>
      </c>
      <c r="I86" s="121"/>
      <c r="J86" s="182">
        <v>31418450</v>
      </c>
      <c r="K86" s="124"/>
      <c r="L86" s="41">
        <v>31266200</v>
      </c>
    </row>
    <row r="87" spans="1:12" ht="16.5" customHeight="1">
      <c r="A87" s="17" t="s">
        <v>56</v>
      </c>
      <c r="C87" s="107"/>
      <c r="D87" s="107"/>
      <c r="E87" s="107"/>
      <c r="F87" s="27"/>
      <c r="G87" s="124"/>
      <c r="H87" s="28"/>
      <c r="I87" s="121"/>
      <c r="J87" s="27"/>
      <c r="K87" s="124"/>
      <c r="L87" s="28"/>
    </row>
    <row r="88" spans="1:12" ht="16.5" customHeight="1">
      <c r="B88" s="17" t="s">
        <v>48</v>
      </c>
      <c r="C88" s="107"/>
      <c r="D88" s="107">
        <v>7</v>
      </c>
      <c r="E88" s="107"/>
      <c r="F88" s="88">
        <v>8321719</v>
      </c>
      <c r="G88" s="41"/>
      <c r="H88" s="41">
        <v>12787097</v>
      </c>
      <c r="I88" s="90"/>
      <c r="J88" s="88">
        <v>8321719</v>
      </c>
      <c r="K88" s="129"/>
      <c r="L88" s="41">
        <v>12787097</v>
      </c>
    </row>
    <row r="89" spans="1:12" ht="16.5" customHeight="1">
      <c r="A89" s="17" t="s">
        <v>57</v>
      </c>
      <c r="C89" s="107"/>
      <c r="D89" s="107">
        <v>18</v>
      </c>
      <c r="E89" s="107"/>
      <c r="F89" s="88">
        <v>800955</v>
      </c>
      <c r="G89" s="41"/>
      <c r="H89" s="41">
        <v>2751294</v>
      </c>
      <c r="I89" s="90"/>
      <c r="J89" s="88">
        <v>456071</v>
      </c>
      <c r="K89" s="129"/>
      <c r="L89" s="41">
        <v>1599289</v>
      </c>
    </row>
    <row r="90" spans="1:12" ht="16.5" customHeight="1">
      <c r="A90" s="17" t="s">
        <v>58</v>
      </c>
      <c r="C90" s="25"/>
      <c r="D90" s="123">
        <v>10.199999999999999</v>
      </c>
      <c r="E90" s="26"/>
      <c r="F90" s="88">
        <v>811551</v>
      </c>
      <c r="G90" s="41"/>
      <c r="H90" s="152">
        <v>1250111</v>
      </c>
      <c r="I90" s="105"/>
      <c r="J90" s="155">
        <v>0</v>
      </c>
      <c r="K90" s="129"/>
      <c r="L90" s="152" t="s">
        <v>59</v>
      </c>
    </row>
    <row r="91" spans="1:12" ht="16.5" customHeight="1">
      <c r="A91" s="17" t="s">
        <v>60</v>
      </c>
      <c r="C91" s="25"/>
      <c r="E91" s="132"/>
      <c r="F91" s="158">
        <v>42852253</v>
      </c>
      <c r="G91" s="152"/>
      <c r="H91" s="159">
        <v>37084158</v>
      </c>
      <c r="I91" s="154"/>
      <c r="J91" s="158">
        <v>10861436</v>
      </c>
      <c r="K91" s="154"/>
      <c r="L91" s="159">
        <v>9217080</v>
      </c>
    </row>
    <row r="92" spans="1:12" ht="16.5" customHeight="1">
      <c r="A92" s="20"/>
      <c r="C92" s="107"/>
      <c r="D92" s="107"/>
      <c r="E92" s="107"/>
      <c r="F92" s="27"/>
      <c r="G92" s="124"/>
      <c r="H92" s="28"/>
      <c r="I92" s="121"/>
      <c r="J92" s="27"/>
      <c r="K92" s="124"/>
      <c r="L92" s="28"/>
    </row>
    <row r="93" spans="1:12" ht="16.5" customHeight="1">
      <c r="A93" s="20" t="s">
        <v>61</v>
      </c>
      <c r="C93" s="25"/>
      <c r="D93" s="132"/>
      <c r="E93" s="132"/>
      <c r="F93" s="29">
        <f>SUM(F86:F91)</f>
        <v>84204928</v>
      </c>
      <c r="G93" s="124"/>
      <c r="H93" s="30">
        <f>SUM(H86:H91)</f>
        <v>85138860</v>
      </c>
      <c r="I93" s="122"/>
      <c r="J93" s="29">
        <f>SUM(J86:J91)</f>
        <v>51057676</v>
      </c>
      <c r="K93" s="124"/>
      <c r="L93" s="30">
        <f>SUM(L86:L91)</f>
        <v>54869666</v>
      </c>
    </row>
    <row r="94" spans="1:12" ht="16.5" customHeight="1">
      <c r="A94" s="20"/>
      <c r="C94" s="107"/>
      <c r="D94" s="107"/>
      <c r="E94" s="107"/>
      <c r="F94" s="27"/>
      <c r="G94" s="124"/>
      <c r="H94" s="28"/>
      <c r="I94" s="121"/>
      <c r="J94" s="27"/>
      <c r="K94" s="124"/>
      <c r="L94" s="28"/>
    </row>
    <row r="95" spans="1:12" ht="16.5" customHeight="1">
      <c r="A95" s="20" t="s">
        <v>62</v>
      </c>
      <c r="C95" s="25"/>
      <c r="D95" s="132"/>
      <c r="E95" s="132"/>
      <c r="F95" s="29">
        <f>SUM(F82,F93)</f>
        <v>901515627</v>
      </c>
      <c r="G95" s="124"/>
      <c r="H95" s="30">
        <f>H82+H93</f>
        <v>877013073</v>
      </c>
      <c r="I95" s="122"/>
      <c r="J95" s="29">
        <f>SUM(J82,J93)</f>
        <v>657126123</v>
      </c>
      <c r="K95" s="124"/>
      <c r="L95" s="30">
        <f>L82+L93</f>
        <v>646050921</v>
      </c>
    </row>
    <row r="96" spans="1:12" ht="16.5" customHeight="1">
      <c r="A96" s="20"/>
      <c r="C96" s="25"/>
      <c r="D96" s="132"/>
      <c r="E96" s="132"/>
      <c r="F96" s="28"/>
      <c r="G96" s="124"/>
      <c r="H96" s="32"/>
      <c r="I96" s="124"/>
      <c r="J96" s="28"/>
      <c r="K96" s="124"/>
      <c r="L96" s="32"/>
    </row>
    <row r="97" spans="1:12" ht="16.5" customHeight="1">
      <c r="A97" s="20"/>
      <c r="C97" s="25"/>
      <c r="D97" s="132"/>
      <c r="E97" s="132"/>
      <c r="F97" s="28"/>
      <c r="G97" s="124"/>
      <c r="H97" s="32"/>
      <c r="I97" s="124"/>
      <c r="J97" s="28"/>
      <c r="K97" s="124"/>
      <c r="L97" s="32"/>
    </row>
    <row r="98" spans="1:12" ht="16.5" customHeight="1">
      <c r="A98" s="20"/>
      <c r="C98" s="25"/>
      <c r="D98" s="132"/>
      <c r="E98" s="132"/>
      <c r="F98" s="28"/>
      <c r="G98" s="124"/>
      <c r="H98" s="32"/>
      <c r="I98" s="124"/>
      <c r="J98" s="28"/>
      <c r="K98" s="124"/>
      <c r="L98" s="32"/>
    </row>
    <row r="99" spans="1:12" ht="16.5" customHeight="1">
      <c r="A99" s="20"/>
      <c r="C99" s="25"/>
      <c r="D99" s="132"/>
      <c r="E99" s="132"/>
      <c r="F99" s="28"/>
      <c r="G99" s="124"/>
      <c r="H99" s="32"/>
      <c r="I99" s="124"/>
      <c r="J99" s="28"/>
      <c r="K99" s="124"/>
      <c r="L99" s="32"/>
    </row>
    <row r="100" spans="1:12" ht="16.5" customHeight="1">
      <c r="A100" s="20"/>
      <c r="C100" s="25"/>
      <c r="D100" s="132"/>
      <c r="E100" s="132"/>
      <c r="F100" s="28"/>
      <c r="G100" s="124"/>
      <c r="H100" s="32"/>
      <c r="I100" s="124"/>
      <c r="J100" s="28"/>
      <c r="K100" s="124"/>
      <c r="L100" s="32"/>
    </row>
    <row r="101" spans="1:12" ht="4.5" customHeight="1">
      <c r="A101" s="20"/>
      <c r="C101" s="25"/>
      <c r="D101" s="132"/>
      <c r="E101" s="132"/>
      <c r="F101" s="28"/>
      <c r="G101" s="124"/>
      <c r="H101" s="32"/>
      <c r="I101" s="124"/>
      <c r="J101" s="28"/>
      <c r="K101" s="124"/>
      <c r="L101" s="32"/>
    </row>
    <row r="102" spans="1:12" ht="22.2" customHeight="1">
      <c r="A102" s="35" t="s">
        <v>37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1:12" s="107" customFormat="1" ht="16.5" customHeight="1">
      <c r="A103" s="13" t="str">
        <f>A1</f>
        <v xml:space="preserve">I&amp;I Group Public Company Limited </v>
      </c>
      <c r="D103" s="111"/>
      <c r="F103" s="12"/>
      <c r="G103" s="109"/>
      <c r="H103" s="12"/>
      <c r="I103" s="110"/>
      <c r="J103" s="12"/>
      <c r="K103" s="110"/>
      <c r="L103" s="12"/>
    </row>
    <row r="104" spans="1:12" s="107" customFormat="1" ht="16.5" customHeight="1">
      <c r="A104" s="13" t="s">
        <v>1</v>
      </c>
      <c r="D104" s="111"/>
      <c r="F104" s="12"/>
      <c r="G104" s="109"/>
      <c r="H104" s="12"/>
      <c r="I104" s="110"/>
      <c r="J104" s="12"/>
      <c r="K104" s="110"/>
      <c r="L104" s="12"/>
    </row>
    <row r="105" spans="1:12" s="107" customFormat="1" ht="16.5" customHeight="1">
      <c r="A105" s="14" t="str">
        <f>+A3</f>
        <v>As at 30 June 2024</v>
      </c>
      <c r="B105" s="112"/>
      <c r="C105" s="112"/>
      <c r="D105" s="112"/>
      <c r="E105" s="112"/>
      <c r="F105" s="15"/>
      <c r="G105" s="113"/>
      <c r="H105" s="15"/>
      <c r="I105" s="114"/>
      <c r="J105" s="15"/>
      <c r="K105" s="114"/>
      <c r="L105" s="15"/>
    </row>
    <row r="106" spans="1:12" ht="16.5" customHeight="1">
      <c r="C106" s="107"/>
      <c r="H106" s="37"/>
      <c r="J106" s="37"/>
      <c r="L106" s="37"/>
    </row>
    <row r="107" spans="1:12" ht="16.5" customHeight="1">
      <c r="C107" s="107"/>
      <c r="H107" s="37"/>
      <c r="J107" s="37"/>
      <c r="L107" s="37"/>
    </row>
    <row r="108" spans="1:12" s="107" customFormat="1" ht="16.5" customHeight="1">
      <c r="A108" s="13"/>
      <c r="F108" s="212" t="s">
        <v>3</v>
      </c>
      <c r="G108" s="212"/>
      <c r="H108" s="212"/>
      <c r="I108" s="161"/>
      <c r="J108" s="213" t="s">
        <v>4</v>
      </c>
      <c r="K108" s="214"/>
      <c r="L108" s="214"/>
    </row>
    <row r="109" spans="1:12" ht="16.5" customHeight="1">
      <c r="C109" s="107"/>
      <c r="D109" s="20"/>
      <c r="E109" s="20"/>
      <c r="F109" s="215" t="s">
        <v>5</v>
      </c>
      <c r="G109" s="215"/>
      <c r="H109" s="215"/>
      <c r="I109" s="161"/>
      <c r="J109" s="216" t="s">
        <v>6</v>
      </c>
      <c r="K109" s="217"/>
      <c r="L109" s="217"/>
    </row>
    <row r="110" spans="1:12" ht="16.5" customHeight="1">
      <c r="C110" s="107"/>
      <c r="D110" s="20"/>
      <c r="E110" s="20"/>
      <c r="F110" s="18" t="s">
        <v>7</v>
      </c>
      <c r="G110" s="133"/>
      <c r="H110" s="18" t="s">
        <v>8</v>
      </c>
      <c r="I110" s="133"/>
      <c r="J110" s="18" t="s">
        <v>7</v>
      </c>
      <c r="K110" s="133"/>
      <c r="L110" s="18" t="s">
        <v>8</v>
      </c>
    </row>
    <row r="111" spans="1:12" ht="16.5" customHeight="1">
      <c r="C111" s="107"/>
      <c r="D111" s="20"/>
      <c r="E111" s="20"/>
      <c r="F111" s="19" t="s">
        <v>9</v>
      </c>
      <c r="G111" s="115"/>
      <c r="H111" s="18" t="s">
        <v>10</v>
      </c>
      <c r="I111" s="115"/>
      <c r="J111" s="19" t="s">
        <v>9</v>
      </c>
      <c r="K111" s="115"/>
      <c r="L111" s="18" t="s">
        <v>10</v>
      </c>
    </row>
    <row r="112" spans="1:12" ht="16.5" customHeight="1">
      <c r="C112" s="107"/>
      <c r="D112" s="20"/>
      <c r="E112" s="20"/>
      <c r="F112" s="19" t="s">
        <v>11</v>
      </c>
      <c r="G112" s="116"/>
      <c r="H112" s="19" t="s">
        <v>12</v>
      </c>
      <c r="I112" s="116"/>
      <c r="J112" s="19" t="s">
        <v>11</v>
      </c>
      <c r="K112" s="116"/>
      <c r="L112" s="19" t="s">
        <v>12</v>
      </c>
    </row>
    <row r="113" spans="1:12" ht="16.5" customHeight="1">
      <c r="C113" s="107"/>
      <c r="D113" s="117" t="s">
        <v>208</v>
      </c>
      <c r="E113" s="20"/>
      <c r="F113" s="21" t="s">
        <v>14</v>
      </c>
      <c r="G113" s="133"/>
      <c r="H113" s="21" t="s">
        <v>14</v>
      </c>
      <c r="I113" s="133"/>
      <c r="J113" s="21" t="s">
        <v>14</v>
      </c>
      <c r="K113" s="133"/>
      <c r="L113" s="21" t="s">
        <v>14</v>
      </c>
    </row>
    <row r="114" spans="1:12" ht="16.5" customHeight="1">
      <c r="D114" s="119"/>
      <c r="E114" s="119"/>
      <c r="F114" s="22"/>
      <c r="G114" s="116"/>
      <c r="H114" s="18"/>
      <c r="I114" s="116"/>
      <c r="J114" s="22"/>
      <c r="K114" s="116"/>
      <c r="L114" s="18"/>
    </row>
    <row r="115" spans="1:12" ht="16.5" customHeight="1">
      <c r="A115" s="20" t="s">
        <v>63</v>
      </c>
      <c r="C115" s="107"/>
      <c r="D115" s="111"/>
      <c r="E115" s="107"/>
      <c r="F115" s="23"/>
      <c r="G115" s="121"/>
      <c r="H115" s="24"/>
      <c r="I115" s="121"/>
      <c r="J115" s="23"/>
      <c r="K115" s="121"/>
      <c r="L115" s="24"/>
    </row>
    <row r="116" spans="1:12" ht="16.5" customHeight="1">
      <c r="F116" s="39"/>
      <c r="G116" s="122"/>
      <c r="H116" s="38"/>
      <c r="I116" s="122"/>
      <c r="J116" s="39"/>
      <c r="K116" s="122"/>
      <c r="L116" s="38"/>
    </row>
    <row r="117" spans="1:12" ht="16.5" customHeight="1">
      <c r="A117" s="20" t="s">
        <v>64</v>
      </c>
      <c r="C117" s="25"/>
      <c r="D117" s="132"/>
      <c r="E117" s="132"/>
      <c r="F117" s="27"/>
      <c r="G117" s="124"/>
      <c r="H117" s="28"/>
      <c r="I117" s="122"/>
      <c r="J117" s="27"/>
      <c r="K117" s="124"/>
      <c r="L117" s="28"/>
    </row>
    <row r="118" spans="1:12" ht="16.5" customHeight="1">
      <c r="A118" s="20"/>
      <c r="C118" s="107"/>
      <c r="D118" s="107"/>
      <c r="E118" s="107"/>
      <c r="F118" s="27"/>
      <c r="G118" s="124"/>
      <c r="H118" s="28"/>
      <c r="I118" s="121"/>
      <c r="J118" s="27"/>
      <c r="K118" s="124"/>
      <c r="L118" s="28"/>
    </row>
    <row r="119" spans="1:12" ht="16.5" customHeight="1">
      <c r="A119" s="17" t="s">
        <v>65</v>
      </c>
      <c r="C119" s="25"/>
      <c r="D119" s="26"/>
      <c r="E119" s="132"/>
      <c r="F119" s="27"/>
      <c r="G119" s="124"/>
      <c r="H119" s="28"/>
      <c r="I119" s="122"/>
      <c r="J119" s="27"/>
      <c r="K119" s="124"/>
      <c r="L119" s="28"/>
    </row>
    <row r="120" spans="1:12" ht="16.5" customHeight="1">
      <c r="B120" s="17" t="s">
        <v>66</v>
      </c>
      <c r="C120" s="25"/>
      <c r="D120" s="132"/>
      <c r="E120" s="132"/>
      <c r="F120" s="27"/>
      <c r="G120" s="124"/>
      <c r="H120" s="28"/>
      <c r="I120" s="122"/>
      <c r="J120" s="27"/>
      <c r="K120" s="124"/>
      <c r="L120" s="28"/>
    </row>
    <row r="121" spans="1:12" ht="16.5" customHeight="1">
      <c r="C121" s="25" t="s">
        <v>192</v>
      </c>
      <c r="F121" s="27"/>
      <c r="G121" s="124"/>
      <c r="H121" s="28"/>
      <c r="I121" s="122"/>
      <c r="J121" s="27"/>
      <c r="K121" s="124"/>
      <c r="L121" s="28"/>
    </row>
    <row r="122" spans="1:12" ht="16.5" customHeight="1">
      <c r="C122" s="17" t="s">
        <v>67</v>
      </c>
      <c r="F122" s="27"/>
      <c r="G122" s="124"/>
      <c r="H122" s="28"/>
      <c r="I122" s="122"/>
      <c r="J122" s="27"/>
      <c r="K122" s="124"/>
      <c r="L122" s="28"/>
    </row>
    <row r="123" spans="1:12" ht="16.5" customHeight="1">
      <c r="C123" s="17" t="s">
        <v>193</v>
      </c>
      <c r="F123" s="27"/>
      <c r="G123" s="124"/>
      <c r="H123" s="28"/>
      <c r="I123" s="122"/>
      <c r="J123" s="27"/>
      <c r="K123" s="124"/>
      <c r="L123" s="28"/>
    </row>
    <row r="124" spans="1:12" ht="16.5" customHeight="1">
      <c r="C124" s="17" t="s">
        <v>194</v>
      </c>
      <c r="F124" s="27"/>
      <c r="G124" s="124"/>
      <c r="H124" s="28"/>
      <c r="I124" s="122"/>
      <c r="J124" s="27"/>
      <c r="K124" s="124"/>
      <c r="L124" s="28"/>
    </row>
    <row r="125" spans="1:12" ht="16.5" customHeight="1" thickBot="1">
      <c r="C125" s="17" t="s">
        <v>204</v>
      </c>
      <c r="D125" s="211">
        <v>21</v>
      </c>
      <c r="F125" s="33">
        <v>62298054</v>
      </c>
      <c r="G125" s="124"/>
      <c r="H125" s="165">
        <v>56861842</v>
      </c>
      <c r="I125" s="122"/>
      <c r="J125" s="33">
        <v>62298054</v>
      </c>
      <c r="K125" s="124"/>
      <c r="L125" s="165">
        <v>56861842</v>
      </c>
    </row>
    <row r="126" spans="1:12" ht="16.5" customHeight="1" thickTop="1">
      <c r="D126" s="26"/>
      <c r="E126" s="132"/>
      <c r="F126" s="31"/>
      <c r="G126" s="124"/>
      <c r="H126" s="32"/>
      <c r="I126" s="122"/>
      <c r="J126" s="31"/>
      <c r="K126" s="124"/>
      <c r="L126" s="32"/>
    </row>
    <row r="127" spans="1:12" ht="16.5" customHeight="1">
      <c r="B127" s="17" t="s">
        <v>68</v>
      </c>
      <c r="C127" s="134"/>
      <c r="D127" s="107"/>
      <c r="F127" s="31"/>
      <c r="G127" s="124"/>
      <c r="H127" s="32"/>
      <c r="I127" s="40"/>
      <c r="J127" s="31"/>
      <c r="K127" s="40"/>
      <c r="L127" s="32"/>
    </row>
    <row r="128" spans="1:12" ht="16.5" customHeight="1">
      <c r="C128" s="25" t="s">
        <v>69</v>
      </c>
      <c r="D128" s="107"/>
      <c r="F128" s="31"/>
      <c r="G128" s="124"/>
      <c r="H128" s="32"/>
      <c r="I128" s="40"/>
      <c r="J128" s="31"/>
      <c r="K128" s="40"/>
      <c r="L128" s="32"/>
    </row>
    <row r="129" spans="1:12" ht="16.5" customHeight="1">
      <c r="C129" s="134" t="s">
        <v>70</v>
      </c>
      <c r="D129" s="107"/>
      <c r="F129" s="156">
        <v>54362122</v>
      </c>
      <c r="G129" s="157"/>
      <c r="H129" s="164">
        <v>54362122</v>
      </c>
      <c r="I129" s="157"/>
      <c r="J129" s="156">
        <v>54362122</v>
      </c>
      <c r="K129" s="157"/>
      <c r="L129" s="164">
        <v>54362122</v>
      </c>
    </row>
    <row r="130" spans="1:12" ht="16.5" customHeight="1">
      <c r="A130" s="17" t="s">
        <v>71</v>
      </c>
      <c r="D130" s="26"/>
      <c r="E130" s="132"/>
      <c r="F130" s="156">
        <v>687745659</v>
      </c>
      <c r="G130" s="157"/>
      <c r="H130" s="164">
        <v>687745659</v>
      </c>
      <c r="I130" s="157"/>
      <c r="J130" s="156">
        <v>687745659</v>
      </c>
      <c r="K130" s="157"/>
      <c r="L130" s="164">
        <v>687745659</v>
      </c>
    </row>
    <row r="131" spans="1:12" ht="16.5" customHeight="1">
      <c r="A131" s="17" t="s">
        <v>72</v>
      </c>
      <c r="D131" s="26"/>
      <c r="E131" s="132"/>
      <c r="F131" s="31"/>
      <c r="G131" s="40"/>
      <c r="H131" s="164"/>
      <c r="I131" s="40"/>
      <c r="J131" s="31"/>
      <c r="K131" s="40"/>
      <c r="L131" s="164"/>
    </row>
    <row r="132" spans="1:12" ht="16.5" customHeight="1">
      <c r="B132" s="17" t="s">
        <v>73</v>
      </c>
      <c r="D132" s="26"/>
      <c r="F132" s="156">
        <v>5686184</v>
      </c>
      <c r="G132" s="157"/>
      <c r="H132" s="164">
        <v>5686184</v>
      </c>
      <c r="I132" s="154"/>
      <c r="J132" s="156">
        <v>5686184</v>
      </c>
      <c r="K132" s="160"/>
      <c r="L132" s="164">
        <v>5686184</v>
      </c>
    </row>
    <row r="133" spans="1:12" ht="16.5" customHeight="1">
      <c r="B133" s="17" t="s">
        <v>74</v>
      </c>
      <c r="D133" s="26"/>
      <c r="E133" s="132"/>
      <c r="F133" s="158">
        <v>-204977637</v>
      </c>
      <c r="G133" s="152"/>
      <c r="H133" s="159">
        <v>-151948766</v>
      </c>
      <c r="I133" s="153"/>
      <c r="J133" s="158">
        <v>-262438362</v>
      </c>
      <c r="K133" s="154"/>
      <c r="L133" s="159">
        <v>-209408664</v>
      </c>
    </row>
    <row r="134" spans="1:12" ht="16.5" customHeight="1">
      <c r="D134" s="26"/>
      <c r="E134" s="132"/>
      <c r="F134" s="31"/>
      <c r="G134" s="40"/>
      <c r="H134" s="32"/>
      <c r="I134" s="126"/>
      <c r="J134" s="31"/>
      <c r="K134" s="40"/>
      <c r="L134" s="32"/>
    </row>
    <row r="135" spans="1:12" ht="16.5" customHeight="1">
      <c r="A135" s="17" t="s">
        <v>75</v>
      </c>
      <c r="E135" s="132"/>
      <c r="F135" s="31">
        <f>SUM(F127:F133)</f>
        <v>542816328</v>
      </c>
      <c r="G135" s="126"/>
      <c r="H135" s="32">
        <f>SUM(H127:H133)</f>
        <v>595845199</v>
      </c>
      <c r="I135" s="126"/>
      <c r="J135" s="31">
        <f>SUM(J127:J133)</f>
        <v>485355603</v>
      </c>
      <c r="K135" s="126"/>
      <c r="L135" s="32">
        <f>SUM(L127:L133)</f>
        <v>538385301</v>
      </c>
    </row>
    <row r="136" spans="1:12" ht="16.5" customHeight="1">
      <c r="A136" s="17" t="s">
        <v>76</v>
      </c>
      <c r="D136" s="26"/>
      <c r="E136" s="132"/>
      <c r="F136" s="158">
        <v>64980257</v>
      </c>
      <c r="G136" s="152"/>
      <c r="H136" s="159">
        <v>60453597</v>
      </c>
      <c r="I136" s="152"/>
      <c r="J136" s="158">
        <v>0</v>
      </c>
      <c r="K136" s="152"/>
      <c r="L136" s="159">
        <v>0</v>
      </c>
    </row>
    <row r="137" spans="1:12" ht="16.5" customHeight="1">
      <c r="A137" s="20"/>
      <c r="C137" s="107"/>
      <c r="D137" s="107"/>
      <c r="E137" s="107"/>
      <c r="F137" s="27"/>
      <c r="G137" s="124"/>
      <c r="H137" s="28"/>
      <c r="I137" s="121"/>
      <c r="J137" s="27"/>
      <c r="K137" s="124"/>
      <c r="L137" s="28"/>
    </row>
    <row r="138" spans="1:12" ht="16.5" customHeight="1">
      <c r="A138" s="20" t="s">
        <v>77</v>
      </c>
      <c r="C138" s="25"/>
      <c r="D138" s="26"/>
      <c r="E138" s="132"/>
      <c r="F138" s="29">
        <f>SUM(F135:F136)</f>
        <v>607796585</v>
      </c>
      <c r="G138" s="124"/>
      <c r="H138" s="30">
        <f>SUM(H135:H136)</f>
        <v>656298796</v>
      </c>
      <c r="I138" s="122"/>
      <c r="J138" s="29">
        <f>SUM(J135:J136)</f>
        <v>485355603</v>
      </c>
      <c r="K138" s="124"/>
      <c r="L138" s="30">
        <f>SUM(L135:L136)</f>
        <v>538385301</v>
      </c>
    </row>
    <row r="139" spans="1:12" ht="16.5" customHeight="1">
      <c r="A139" s="20"/>
      <c r="C139" s="107"/>
      <c r="D139" s="107"/>
      <c r="E139" s="107"/>
      <c r="F139" s="27"/>
      <c r="G139" s="124"/>
      <c r="H139" s="28"/>
      <c r="I139" s="121"/>
      <c r="J139" s="27"/>
      <c r="K139" s="124"/>
      <c r="L139" s="28"/>
    </row>
    <row r="140" spans="1:12" ht="16.5" customHeight="1" thickBot="1">
      <c r="A140" s="20" t="s">
        <v>78</v>
      </c>
      <c r="C140" s="25"/>
      <c r="D140" s="26"/>
      <c r="E140" s="26"/>
      <c r="F140" s="33">
        <f>SUM(F138,F95)</f>
        <v>1509312212</v>
      </c>
      <c r="G140" s="124"/>
      <c r="H140" s="34">
        <f>H95+H138</f>
        <v>1533311869</v>
      </c>
      <c r="I140" s="122"/>
      <c r="J140" s="33">
        <f>SUM(J138,J95)</f>
        <v>1142481726</v>
      </c>
      <c r="K140" s="124"/>
      <c r="L140" s="34">
        <f>L95+L138</f>
        <v>1184436222</v>
      </c>
    </row>
    <row r="141" spans="1:12" ht="16.5" customHeight="1" thickTop="1">
      <c r="A141" s="20"/>
      <c r="C141" s="25"/>
      <c r="D141" s="26"/>
      <c r="E141" s="26"/>
      <c r="F141" s="32"/>
      <c r="G141" s="124"/>
      <c r="H141" s="32"/>
      <c r="I141" s="124"/>
      <c r="J141" s="32"/>
      <c r="K141" s="124"/>
      <c r="L141" s="32"/>
    </row>
    <row r="142" spans="1:12" ht="16.5" customHeight="1">
      <c r="A142" s="20"/>
      <c r="C142" s="25"/>
      <c r="D142" s="26"/>
      <c r="E142" s="26"/>
      <c r="F142" s="32"/>
      <c r="G142" s="124"/>
      <c r="H142" s="32"/>
      <c r="I142" s="124"/>
      <c r="J142" s="32"/>
      <c r="K142" s="124"/>
      <c r="L142" s="32"/>
    </row>
    <row r="143" spans="1:12" ht="16.5" customHeight="1">
      <c r="A143" s="20"/>
      <c r="C143" s="25"/>
      <c r="D143" s="26"/>
      <c r="E143" s="26"/>
      <c r="F143" s="32"/>
      <c r="G143" s="124"/>
      <c r="H143" s="32"/>
      <c r="I143" s="124"/>
      <c r="J143" s="32"/>
      <c r="K143" s="124"/>
      <c r="L143" s="32"/>
    </row>
    <row r="144" spans="1:12" ht="16.5" customHeight="1">
      <c r="A144" s="20"/>
      <c r="C144" s="25"/>
      <c r="D144" s="26"/>
      <c r="E144" s="26"/>
      <c r="F144" s="32"/>
      <c r="G144" s="124"/>
      <c r="H144" s="32"/>
      <c r="I144" s="124"/>
      <c r="J144" s="32"/>
      <c r="K144" s="124"/>
      <c r="L144" s="32"/>
    </row>
    <row r="145" spans="1:12" ht="16.5" customHeight="1">
      <c r="A145" s="20"/>
      <c r="C145" s="25"/>
      <c r="D145" s="26"/>
      <c r="E145" s="26"/>
      <c r="F145" s="32"/>
      <c r="G145" s="124"/>
      <c r="H145" s="32"/>
      <c r="I145" s="124"/>
      <c r="J145" s="32"/>
      <c r="K145" s="124"/>
      <c r="L145" s="32"/>
    </row>
    <row r="146" spans="1:12" ht="16.5" customHeight="1">
      <c r="A146" s="20"/>
      <c r="C146" s="25"/>
      <c r="D146" s="26"/>
      <c r="E146" s="26"/>
      <c r="F146" s="32"/>
      <c r="G146" s="124"/>
      <c r="H146" s="32"/>
      <c r="I146" s="124"/>
      <c r="J146" s="32"/>
      <c r="K146" s="124"/>
      <c r="L146" s="32"/>
    </row>
    <row r="147" spans="1:12" ht="16.5" customHeight="1">
      <c r="A147" s="20"/>
      <c r="C147" s="25"/>
      <c r="D147" s="26"/>
      <c r="E147" s="26"/>
      <c r="F147" s="32"/>
      <c r="G147" s="124"/>
      <c r="H147" s="32"/>
      <c r="I147" s="124"/>
      <c r="J147" s="32"/>
      <c r="K147" s="124"/>
      <c r="L147" s="32"/>
    </row>
    <row r="148" spans="1:12" ht="16.5" customHeight="1">
      <c r="A148" s="20"/>
      <c r="C148" s="25"/>
      <c r="D148" s="26"/>
      <c r="E148" s="26"/>
      <c r="F148" s="32"/>
      <c r="G148" s="124"/>
      <c r="H148" s="32"/>
      <c r="I148" s="124"/>
      <c r="J148" s="32"/>
      <c r="K148" s="124"/>
      <c r="L148" s="32"/>
    </row>
    <row r="149" spans="1:12" ht="16.5" customHeight="1">
      <c r="A149" s="20"/>
      <c r="C149" s="25"/>
      <c r="D149" s="26"/>
      <c r="E149" s="26"/>
      <c r="F149" s="32"/>
      <c r="G149" s="124"/>
      <c r="H149" s="32"/>
      <c r="I149" s="124"/>
      <c r="J149" s="32"/>
      <c r="K149" s="124"/>
      <c r="L149" s="32"/>
    </row>
    <row r="150" spans="1:12" ht="16.5" customHeight="1">
      <c r="A150" s="20"/>
      <c r="C150" s="25"/>
      <c r="D150" s="26"/>
      <c r="E150" s="26"/>
      <c r="F150" s="32"/>
      <c r="G150" s="124"/>
      <c r="H150" s="32"/>
      <c r="I150" s="124"/>
      <c r="J150" s="32"/>
      <c r="K150" s="124"/>
      <c r="L150" s="32"/>
    </row>
    <row r="151" spans="1:12" ht="21" customHeight="1">
      <c r="A151" s="20"/>
      <c r="C151" s="25"/>
      <c r="D151" s="26"/>
      <c r="E151" s="26"/>
      <c r="F151" s="32"/>
      <c r="G151" s="124"/>
      <c r="H151" s="32"/>
      <c r="I151" s="124"/>
      <c r="J151" s="32"/>
      <c r="K151" s="124"/>
      <c r="L151" s="32"/>
    </row>
    <row r="152" spans="1:12" ht="22.2" customHeight="1">
      <c r="A152" s="35" t="s">
        <v>37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</row>
  </sheetData>
  <mergeCells count="13">
    <mergeCell ref="F58:H58"/>
    <mergeCell ref="J58:L58"/>
    <mergeCell ref="F108:H108"/>
    <mergeCell ref="J108:L108"/>
    <mergeCell ref="F109:H109"/>
    <mergeCell ref="J109:L109"/>
    <mergeCell ref="F57:H57"/>
    <mergeCell ref="J57:L57"/>
    <mergeCell ref="F6:H6"/>
    <mergeCell ref="J6:L6"/>
    <mergeCell ref="F7:H7"/>
    <mergeCell ref="J7:L7"/>
    <mergeCell ref="A47:L47"/>
  </mergeCells>
  <pageMargins left="0.8" right="0.5" top="0.5" bottom="0.6" header="0.49" footer="0.4"/>
  <pageSetup paperSize="256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F2EFA-1257-4331-AEBA-79D8E208453A}">
  <sheetPr>
    <tabColor theme="3" tint="0.59999389629810485"/>
  </sheetPr>
  <dimension ref="A1:L67"/>
  <sheetViews>
    <sheetView topLeftCell="A31" zoomScaleNormal="100" zoomScaleSheetLayoutView="120" zoomScalePageLayoutView="69" workbookViewId="0">
      <selection activeCell="Q35" sqref="Q35"/>
    </sheetView>
  </sheetViews>
  <sheetFormatPr defaultColWidth="10.44140625" defaultRowHeight="16.2" customHeight="1"/>
  <cols>
    <col min="1" max="2" width="1.6640625" style="17" customWidth="1"/>
    <col min="3" max="3" width="38.33203125" style="17" customWidth="1"/>
    <col min="4" max="4" width="5.33203125" style="107" customWidth="1"/>
    <col min="5" max="5" width="0.5546875" style="17" customWidth="1"/>
    <col min="6" max="6" width="12.6640625" style="105" customWidth="1"/>
    <col min="7" max="7" width="0.5546875" style="106" customWidth="1"/>
    <col min="8" max="8" width="12.6640625" style="105" customWidth="1"/>
    <col min="9" max="9" width="0.5546875" style="106" customWidth="1"/>
    <col min="10" max="10" width="12.6640625" style="105" customWidth="1"/>
    <col min="11" max="11" width="0.5546875" style="106" customWidth="1"/>
    <col min="12" max="12" width="13.33203125" style="105" customWidth="1"/>
    <col min="13" max="136" width="10.44140625" style="17"/>
    <col min="137" max="138" width="1.6640625" style="17" customWidth="1"/>
    <col min="139" max="139" width="27.6640625" style="17" customWidth="1"/>
    <col min="140" max="140" width="8" style="17" customWidth="1"/>
    <col min="141" max="141" width="0.5546875" style="17" customWidth="1"/>
    <col min="142" max="142" width="12.6640625" style="17" customWidth="1"/>
    <col min="143" max="143" width="0.5546875" style="17" customWidth="1"/>
    <col min="144" max="144" width="12.6640625" style="17" customWidth="1"/>
    <col min="145" max="145" width="0.5546875" style="17" customWidth="1"/>
    <col min="146" max="146" width="12.6640625" style="17" customWidth="1"/>
    <col min="147" max="147" width="0.5546875" style="17" customWidth="1"/>
    <col min="148" max="148" width="12.6640625" style="17" customWidth="1"/>
    <col min="149" max="392" width="10.44140625" style="17"/>
    <col min="393" max="394" width="1.6640625" style="17" customWidth="1"/>
    <col min="395" max="395" width="27.6640625" style="17" customWidth="1"/>
    <col min="396" max="396" width="8" style="17" customWidth="1"/>
    <col min="397" max="397" width="0.5546875" style="17" customWidth="1"/>
    <col min="398" max="398" width="12.6640625" style="17" customWidth="1"/>
    <col min="399" max="399" width="0.5546875" style="17" customWidth="1"/>
    <col min="400" max="400" width="12.6640625" style="17" customWidth="1"/>
    <col min="401" max="401" width="0.5546875" style="17" customWidth="1"/>
    <col min="402" max="402" width="12.6640625" style="17" customWidth="1"/>
    <col min="403" max="403" width="0.5546875" style="17" customWidth="1"/>
    <col min="404" max="404" width="12.6640625" style="17" customWidth="1"/>
    <col min="405" max="648" width="10.44140625" style="17"/>
    <col min="649" max="650" width="1.6640625" style="17" customWidth="1"/>
    <col min="651" max="651" width="27.6640625" style="17" customWidth="1"/>
    <col min="652" max="652" width="8" style="17" customWidth="1"/>
    <col min="653" max="653" width="0.5546875" style="17" customWidth="1"/>
    <col min="654" max="654" width="12.6640625" style="17" customWidth="1"/>
    <col min="655" max="655" width="0.5546875" style="17" customWidth="1"/>
    <col min="656" max="656" width="12.6640625" style="17" customWidth="1"/>
    <col min="657" max="657" width="0.5546875" style="17" customWidth="1"/>
    <col min="658" max="658" width="12.6640625" style="17" customWidth="1"/>
    <col min="659" max="659" width="0.5546875" style="17" customWidth="1"/>
    <col min="660" max="660" width="12.6640625" style="17" customWidth="1"/>
    <col min="661" max="904" width="10.44140625" style="17"/>
    <col min="905" max="906" width="1.6640625" style="17" customWidth="1"/>
    <col min="907" max="907" width="27.6640625" style="17" customWidth="1"/>
    <col min="908" max="908" width="8" style="17" customWidth="1"/>
    <col min="909" max="909" width="0.5546875" style="17" customWidth="1"/>
    <col min="910" max="910" width="12.6640625" style="17" customWidth="1"/>
    <col min="911" max="911" width="0.5546875" style="17" customWidth="1"/>
    <col min="912" max="912" width="12.6640625" style="17" customWidth="1"/>
    <col min="913" max="913" width="0.5546875" style="17" customWidth="1"/>
    <col min="914" max="914" width="12.6640625" style="17" customWidth="1"/>
    <col min="915" max="915" width="0.5546875" style="17" customWidth="1"/>
    <col min="916" max="916" width="12.6640625" style="17" customWidth="1"/>
    <col min="917" max="1160" width="10.44140625" style="17"/>
    <col min="1161" max="1162" width="1.6640625" style="17" customWidth="1"/>
    <col min="1163" max="1163" width="27.6640625" style="17" customWidth="1"/>
    <col min="1164" max="1164" width="8" style="17" customWidth="1"/>
    <col min="1165" max="1165" width="0.5546875" style="17" customWidth="1"/>
    <col min="1166" max="1166" width="12.6640625" style="17" customWidth="1"/>
    <col min="1167" max="1167" width="0.5546875" style="17" customWidth="1"/>
    <col min="1168" max="1168" width="12.6640625" style="17" customWidth="1"/>
    <col min="1169" max="1169" width="0.5546875" style="17" customWidth="1"/>
    <col min="1170" max="1170" width="12.6640625" style="17" customWidth="1"/>
    <col min="1171" max="1171" width="0.5546875" style="17" customWidth="1"/>
    <col min="1172" max="1172" width="12.6640625" style="17" customWidth="1"/>
    <col min="1173" max="1416" width="10.44140625" style="17"/>
    <col min="1417" max="1418" width="1.6640625" style="17" customWidth="1"/>
    <col min="1419" max="1419" width="27.6640625" style="17" customWidth="1"/>
    <col min="1420" max="1420" width="8" style="17" customWidth="1"/>
    <col min="1421" max="1421" width="0.5546875" style="17" customWidth="1"/>
    <col min="1422" max="1422" width="12.6640625" style="17" customWidth="1"/>
    <col min="1423" max="1423" width="0.5546875" style="17" customWidth="1"/>
    <col min="1424" max="1424" width="12.6640625" style="17" customWidth="1"/>
    <col min="1425" max="1425" width="0.5546875" style="17" customWidth="1"/>
    <col min="1426" max="1426" width="12.6640625" style="17" customWidth="1"/>
    <col min="1427" max="1427" width="0.5546875" style="17" customWidth="1"/>
    <col min="1428" max="1428" width="12.6640625" style="17" customWidth="1"/>
    <col min="1429" max="1672" width="10.44140625" style="17"/>
    <col min="1673" max="1674" width="1.6640625" style="17" customWidth="1"/>
    <col min="1675" max="1675" width="27.6640625" style="17" customWidth="1"/>
    <col min="1676" max="1676" width="8" style="17" customWidth="1"/>
    <col min="1677" max="1677" width="0.5546875" style="17" customWidth="1"/>
    <col min="1678" max="1678" width="12.6640625" style="17" customWidth="1"/>
    <col min="1679" max="1679" width="0.5546875" style="17" customWidth="1"/>
    <col min="1680" max="1680" width="12.6640625" style="17" customWidth="1"/>
    <col min="1681" max="1681" width="0.5546875" style="17" customWidth="1"/>
    <col min="1682" max="1682" width="12.6640625" style="17" customWidth="1"/>
    <col min="1683" max="1683" width="0.5546875" style="17" customWidth="1"/>
    <col min="1684" max="1684" width="12.6640625" style="17" customWidth="1"/>
    <col min="1685" max="1928" width="10.44140625" style="17"/>
    <col min="1929" max="1930" width="1.6640625" style="17" customWidth="1"/>
    <col min="1931" max="1931" width="27.6640625" style="17" customWidth="1"/>
    <col min="1932" max="1932" width="8" style="17" customWidth="1"/>
    <col min="1933" max="1933" width="0.5546875" style="17" customWidth="1"/>
    <col min="1934" max="1934" width="12.6640625" style="17" customWidth="1"/>
    <col min="1935" max="1935" width="0.5546875" style="17" customWidth="1"/>
    <col min="1936" max="1936" width="12.6640625" style="17" customWidth="1"/>
    <col min="1937" max="1937" width="0.5546875" style="17" customWidth="1"/>
    <col min="1938" max="1938" width="12.6640625" style="17" customWidth="1"/>
    <col min="1939" max="1939" width="0.5546875" style="17" customWidth="1"/>
    <col min="1940" max="1940" width="12.6640625" style="17" customWidth="1"/>
    <col min="1941" max="2184" width="10.44140625" style="17"/>
    <col min="2185" max="2186" width="1.6640625" style="17" customWidth="1"/>
    <col min="2187" max="2187" width="27.6640625" style="17" customWidth="1"/>
    <col min="2188" max="2188" width="8" style="17" customWidth="1"/>
    <col min="2189" max="2189" width="0.5546875" style="17" customWidth="1"/>
    <col min="2190" max="2190" width="12.6640625" style="17" customWidth="1"/>
    <col min="2191" max="2191" width="0.5546875" style="17" customWidth="1"/>
    <col min="2192" max="2192" width="12.6640625" style="17" customWidth="1"/>
    <col min="2193" max="2193" width="0.5546875" style="17" customWidth="1"/>
    <col min="2194" max="2194" width="12.6640625" style="17" customWidth="1"/>
    <col min="2195" max="2195" width="0.5546875" style="17" customWidth="1"/>
    <col min="2196" max="2196" width="12.6640625" style="17" customWidth="1"/>
    <col min="2197" max="2440" width="10.44140625" style="17"/>
    <col min="2441" max="2442" width="1.6640625" style="17" customWidth="1"/>
    <col min="2443" max="2443" width="27.6640625" style="17" customWidth="1"/>
    <col min="2444" max="2444" width="8" style="17" customWidth="1"/>
    <col min="2445" max="2445" width="0.5546875" style="17" customWidth="1"/>
    <col min="2446" max="2446" width="12.6640625" style="17" customWidth="1"/>
    <col min="2447" max="2447" width="0.5546875" style="17" customWidth="1"/>
    <col min="2448" max="2448" width="12.6640625" style="17" customWidth="1"/>
    <col min="2449" max="2449" width="0.5546875" style="17" customWidth="1"/>
    <col min="2450" max="2450" width="12.6640625" style="17" customWidth="1"/>
    <col min="2451" max="2451" width="0.5546875" style="17" customWidth="1"/>
    <col min="2452" max="2452" width="12.6640625" style="17" customWidth="1"/>
    <col min="2453" max="2696" width="10.44140625" style="17"/>
    <col min="2697" max="2698" width="1.6640625" style="17" customWidth="1"/>
    <col min="2699" max="2699" width="27.6640625" style="17" customWidth="1"/>
    <col min="2700" max="2700" width="8" style="17" customWidth="1"/>
    <col min="2701" max="2701" width="0.5546875" style="17" customWidth="1"/>
    <col min="2702" max="2702" width="12.6640625" style="17" customWidth="1"/>
    <col min="2703" max="2703" width="0.5546875" style="17" customWidth="1"/>
    <col min="2704" max="2704" width="12.6640625" style="17" customWidth="1"/>
    <col min="2705" max="2705" width="0.5546875" style="17" customWidth="1"/>
    <col min="2706" max="2706" width="12.6640625" style="17" customWidth="1"/>
    <col min="2707" max="2707" width="0.5546875" style="17" customWidth="1"/>
    <col min="2708" max="2708" width="12.6640625" style="17" customWidth="1"/>
    <col min="2709" max="2952" width="10.44140625" style="17"/>
    <col min="2953" max="2954" width="1.6640625" style="17" customWidth="1"/>
    <col min="2955" max="2955" width="27.6640625" style="17" customWidth="1"/>
    <col min="2956" max="2956" width="8" style="17" customWidth="1"/>
    <col min="2957" max="2957" width="0.5546875" style="17" customWidth="1"/>
    <col min="2958" max="2958" width="12.6640625" style="17" customWidth="1"/>
    <col min="2959" max="2959" width="0.5546875" style="17" customWidth="1"/>
    <col min="2960" max="2960" width="12.6640625" style="17" customWidth="1"/>
    <col min="2961" max="2961" width="0.5546875" style="17" customWidth="1"/>
    <col min="2962" max="2962" width="12.6640625" style="17" customWidth="1"/>
    <col min="2963" max="2963" width="0.5546875" style="17" customWidth="1"/>
    <col min="2964" max="2964" width="12.6640625" style="17" customWidth="1"/>
    <col min="2965" max="3208" width="10.44140625" style="17"/>
    <col min="3209" max="3210" width="1.6640625" style="17" customWidth="1"/>
    <col min="3211" max="3211" width="27.6640625" style="17" customWidth="1"/>
    <col min="3212" max="3212" width="8" style="17" customWidth="1"/>
    <col min="3213" max="3213" width="0.5546875" style="17" customWidth="1"/>
    <col min="3214" max="3214" width="12.6640625" style="17" customWidth="1"/>
    <col min="3215" max="3215" width="0.5546875" style="17" customWidth="1"/>
    <col min="3216" max="3216" width="12.6640625" style="17" customWidth="1"/>
    <col min="3217" max="3217" width="0.5546875" style="17" customWidth="1"/>
    <col min="3218" max="3218" width="12.6640625" style="17" customWidth="1"/>
    <col min="3219" max="3219" width="0.5546875" style="17" customWidth="1"/>
    <col min="3220" max="3220" width="12.6640625" style="17" customWidth="1"/>
    <col min="3221" max="3464" width="10.44140625" style="17"/>
    <col min="3465" max="3466" width="1.6640625" style="17" customWidth="1"/>
    <col min="3467" max="3467" width="27.6640625" style="17" customWidth="1"/>
    <col min="3468" max="3468" width="8" style="17" customWidth="1"/>
    <col min="3469" max="3469" width="0.5546875" style="17" customWidth="1"/>
    <col min="3470" max="3470" width="12.6640625" style="17" customWidth="1"/>
    <col min="3471" max="3471" width="0.5546875" style="17" customWidth="1"/>
    <col min="3472" max="3472" width="12.6640625" style="17" customWidth="1"/>
    <col min="3473" max="3473" width="0.5546875" style="17" customWidth="1"/>
    <col min="3474" max="3474" width="12.6640625" style="17" customWidth="1"/>
    <col min="3475" max="3475" width="0.5546875" style="17" customWidth="1"/>
    <col min="3476" max="3476" width="12.6640625" style="17" customWidth="1"/>
    <col min="3477" max="3720" width="10.44140625" style="17"/>
    <col min="3721" max="3722" width="1.6640625" style="17" customWidth="1"/>
    <col min="3723" max="3723" width="27.6640625" style="17" customWidth="1"/>
    <col min="3724" max="3724" width="8" style="17" customWidth="1"/>
    <col min="3725" max="3725" width="0.5546875" style="17" customWidth="1"/>
    <col min="3726" max="3726" width="12.6640625" style="17" customWidth="1"/>
    <col min="3727" max="3727" width="0.5546875" style="17" customWidth="1"/>
    <col min="3728" max="3728" width="12.6640625" style="17" customWidth="1"/>
    <col min="3729" max="3729" width="0.5546875" style="17" customWidth="1"/>
    <col min="3730" max="3730" width="12.6640625" style="17" customWidth="1"/>
    <col min="3731" max="3731" width="0.5546875" style="17" customWidth="1"/>
    <col min="3732" max="3732" width="12.6640625" style="17" customWidth="1"/>
    <col min="3733" max="3976" width="10.44140625" style="17"/>
    <col min="3977" max="3978" width="1.6640625" style="17" customWidth="1"/>
    <col min="3979" max="3979" width="27.6640625" style="17" customWidth="1"/>
    <col min="3980" max="3980" width="8" style="17" customWidth="1"/>
    <col min="3981" max="3981" width="0.5546875" style="17" customWidth="1"/>
    <col min="3982" max="3982" width="12.6640625" style="17" customWidth="1"/>
    <col min="3983" max="3983" width="0.5546875" style="17" customWidth="1"/>
    <col min="3984" max="3984" width="12.6640625" style="17" customWidth="1"/>
    <col min="3985" max="3985" width="0.5546875" style="17" customWidth="1"/>
    <col min="3986" max="3986" width="12.6640625" style="17" customWidth="1"/>
    <col min="3987" max="3987" width="0.5546875" style="17" customWidth="1"/>
    <col min="3988" max="3988" width="12.6640625" style="17" customWidth="1"/>
    <col min="3989" max="4232" width="10.44140625" style="17"/>
    <col min="4233" max="4234" width="1.6640625" style="17" customWidth="1"/>
    <col min="4235" max="4235" width="27.6640625" style="17" customWidth="1"/>
    <col min="4236" max="4236" width="8" style="17" customWidth="1"/>
    <col min="4237" max="4237" width="0.5546875" style="17" customWidth="1"/>
    <col min="4238" max="4238" width="12.6640625" style="17" customWidth="1"/>
    <col min="4239" max="4239" width="0.5546875" style="17" customWidth="1"/>
    <col min="4240" max="4240" width="12.6640625" style="17" customWidth="1"/>
    <col min="4241" max="4241" width="0.5546875" style="17" customWidth="1"/>
    <col min="4242" max="4242" width="12.6640625" style="17" customWidth="1"/>
    <col min="4243" max="4243" width="0.5546875" style="17" customWidth="1"/>
    <col min="4244" max="4244" width="12.6640625" style="17" customWidth="1"/>
    <col min="4245" max="4488" width="10.44140625" style="17"/>
    <col min="4489" max="4490" width="1.6640625" style="17" customWidth="1"/>
    <col min="4491" max="4491" width="27.6640625" style="17" customWidth="1"/>
    <col min="4492" max="4492" width="8" style="17" customWidth="1"/>
    <col min="4493" max="4493" width="0.5546875" style="17" customWidth="1"/>
    <col min="4494" max="4494" width="12.6640625" style="17" customWidth="1"/>
    <col min="4495" max="4495" width="0.5546875" style="17" customWidth="1"/>
    <col min="4496" max="4496" width="12.6640625" style="17" customWidth="1"/>
    <col min="4497" max="4497" width="0.5546875" style="17" customWidth="1"/>
    <col min="4498" max="4498" width="12.6640625" style="17" customWidth="1"/>
    <col min="4499" max="4499" width="0.5546875" style="17" customWidth="1"/>
    <col min="4500" max="4500" width="12.6640625" style="17" customWidth="1"/>
    <col min="4501" max="4744" width="10.44140625" style="17"/>
    <col min="4745" max="4746" width="1.6640625" style="17" customWidth="1"/>
    <col min="4747" max="4747" width="27.6640625" style="17" customWidth="1"/>
    <col min="4748" max="4748" width="8" style="17" customWidth="1"/>
    <col min="4749" max="4749" width="0.5546875" style="17" customWidth="1"/>
    <col min="4750" max="4750" width="12.6640625" style="17" customWidth="1"/>
    <col min="4751" max="4751" width="0.5546875" style="17" customWidth="1"/>
    <col min="4752" max="4752" width="12.6640625" style="17" customWidth="1"/>
    <col min="4753" max="4753" width="0.5546875" style="17" customWidth="1"/>
    <col min="4754" max="4754" width="12.6640625" style="17" customWidth="1"/>
    <col min="4755" max="4755" width="0.5546875" style="17" customWidth="1"/>
    <col min="4756" max="4756" width="12.6640625" style="17" customWidth="1"/>
    <col min="4757" max="5000" width="10.44140625" style="17"/>
    <col min="5001" max="5002" width="1.6640625" style="17" customWidth="1"/>
    <col min="5003" max="5003" width="27.6640625" style="17" customWidth="1"/>
    <col min="5004" max="5004" width="8" style="17" customWidth="1"/>
    <col min="5005" max="5005" width="0.5546875" style="17" customWidth="1"/>
    <col min="5006" max="5006" width="12.6640625" style="17" customWidth="1"/>
    <col min="5007" max="5007" width="0.5546875" style="17" customWidth="1"/>
    <col min="5008" max="5008" width="12.6640625" style="17" customWidth="1"/>
    <col min="5009" max="5009" width="0.5546875" style="17" customWidth="1"/>
    <col min="5010" max="5010" width="12.6640625" style="17" customWidth="1"/>
    <col min="5011" max="5011" width="0.5546875" style="17" customWidth="1"/>
    <col min="5012" max="5012" width="12.6640625" style="17" customWidth="1"/>
    <col min="5013" max="5256" width="10.44140625" style="17"/>
    <col min="5257" max="5258" width="1.6640625" style="17" customWidth="1"/>
    <col min="5259" max="5259" width="27.6640625" style="17" customWidth="1"/>
    <col min="5260" max="5260" width="8" style="17" customWidth="1"/>
    <col min="5261" max="5261" width="0.5546875" style="17" customWidth="1"/>
    <col min="5262" max="5262" width="12.6640625" style="17" customWidth="1"/>
    <col min="5263" max="5263" width="0.5546875" style="17" customWidth="1"/>
    <col min="5264" max="5264" width="12.6640625" style="17" customWidth="1"/>
    <col min="5265" max="5265" width="0.5546875" style="17" customWidth="1"/>
    <col min="5266" max="5266" width="12.6640625" style="17" customWidth="1"/>
    <col min="5267" max="5267" width="0.5546875" style="17" customWidth="1"/>
    <col min="5268" max="5268" width="12.6640625" style="17" customWidth="1"/>
    <col min="5269" max="5512" width="10.44140625" style="17"/>
    <col min="5513" max="5514" width="1.6640625" style="17" customWidth="1"/>
    <col min="5515" max="5515" width="27.6640625" style="17" customWidth="1"/>
    <col min="5516" max="5516" width="8" style="17" customWidth="1"/>
    <col min="5517" max="5517" width="0.5546875" style="17" customWidth="1"/>
    <col min="5518" max="5518" width="12.6640625" style="17" customWidth="1"/>
    <col min="5519" max="5519" width="0.5546875" style="17" customWidth="1"/>
    <col min="5520" max="5520" width="12.6640625" style="17" customWidth="1"/>
    <col min="5521" max="5521" width="0.5546875" style="17" customWidth="1"/>
    <col min="5522" max="5522" width="12.6640625" style="17" customWidth="1"/>
    <col min="5523" max="5523" width="0.5546875" style="17" customWidth="1"/>
    <col min="5524" max="5524" width="12.6640625" style="17" customWidth="1"/>
    <col min="5525" max="5768" width="10.44140625" style="17"/>
    <col min="5769" max="5770" width="1.6640625" style="17" customWidth="1"/>
    <col min="5771" max="5771" width="27.6640625" style="17" customWidth="1"/>
    <col min="5772" max="5772" width="8" style="17" customWidth="1"/>
    <col min="5773" max="5773" width="0.5546875" style="17" customWidth="1"/>
    <col min="5774" max="5774" width="12.6640625" style="17" customWidth="1"/>
    <col min="5775" max="5775" width="0.5546875" style="17" customWidth="1"/>
    <col min="5776" max="5776" width="12.6640625" style="17" customWidth="1"/>
    <col min="5777" max="5777" width="0.5546875" style="17" customWidth="1"/>
    <col min="5778" max="5778" width="12.6640625" style="17" customWidth="1"/>
    <col min="5779" max="5779" width="0.5546875" style="17" customWidth="1"/>
    <col min="5780" max="5780" width="12.6640625" style="17" customWidth="1"/>
    <col min="5781" max="6024" width="10.44140625" style="17"/>
    <col min="6025" max="6026" width="1.6640625" style="17" customWidth="1"/>
    <col min="6027" max="6027" width="27.6640625" style="17" customWidth="1"/>
    <col min="6028" max="6028" width="8" style="17" customWidth="1"/>
    <col min="6029" max="6029" width="0.5546875" style="17" customWidth="1"/>
    <col min="6030" max="6030" width="12.6640625" style="17" customWidth="1"/>
    <col min="6031" max="6031" width="0.5546875" style="17" customWidth="1"/>
    <col min="6032" max="6032" width="12.6640625" style="17" customWidth="1"/>
    <col min="6033" max="6033" width="0.5546875" style="17" customWidth="1"/>
    <col min="6034" max="6034" width="12.6640625" style="17" customWidth="1"/>
    <col min="6035" max="6035" width="0.5546875" style="17" customWidth="1"/>
    <col min="6036" max="6036" width="12.6640625" style="17" customWidth="1"/>
    <col min="6037" max="6280" width="10.44140625" style="17"/>
    <col min="6281" max="6282" width="1.6640625" style="17" customWidth="1"/>
    <col min="6283" max="6283" width="27.6640625" style="17" customWidth="1"/>
    <col min="6284" max="6284" width="8" style="17" customWidth="1"/>
    <col min="6285" max="6285" width="0.5546875" style="17" customWidth="1"/>
    <col min="6286" max="6286" width="12.6640625" style="17" customWidth="1"/>
    <col min="6287" max="6287" width="0.5546875" style="17" customWidth="1"/>
    <col min="6288" max="6288" width="12.6640625" style="17" customWidth="1"/>
    <col min="6289" max="6289" width="0.5546875" style="17" customWidth="1"/>
    <col min="6290" max="6290" width="12.6640625" style="17" customWidth="1"/>
    <col min="6291" max="6291" width="0.5546875" style="17" customWidth="1"/>
    <col min="6292" max="6292" width="12.6640625" style="17" customWidth="1"/>
    <col min="6293" max="6536" width="10.44140625" style="17"/>
    <col min="6537" max="6538" width="1.6640625" style="17" customWidth="1"/>
    <col min="6539" max="6539" width="27.6640625" style="17" customWidth="1"/>
    <col min="6540" max="6540" width="8" style="17" customWidth="1"/>
    <col min="6541" max="6541" width="0.5546875" style="17" customWidth="1"/>
    <col min="6542" max="6542" width="12.6640625" style="17" customWidth="1"/>
    <col min="6543" max="6543" width="0.5546875" style="17" customWidth="1"/>
    <col min="6544" max="6544" width="12.6640625" style="17" customWidth="1"/>
    <col min="6545" max="6545" width="0.5546875" style="17" customWidth="1"/>
    <col min="6546" max="6546" width="12.6640625" style="17" customWidth="1"/>
    <col min="6547" max="6547" width="0.5546875" style="17" customWidth="1"/>
    <col min="6548" max="6548" width="12.6640625" style="17" customWidth="1"/>
    <col min="6549" max="6792" width="10.44140625" style="17"/>
    <col min="6793" max="6794" width="1.6640625" style="17" customWidth="1"/>
    <col min="6795" max="6795" width="27.6640625" style="17" customWidth="1"/>
    <col min="6796" max="6796" width="8" style="17" customWidth="1"/>
    <col min="6797" max="6797" width="0.5546875" style="17" customWidth="1"/>
    <col min="6798" max="6798" width="12.6640625" style="17" customWidth="1"/>
    <col min="6799" max="6799" width="0.5546875" style="17" customWidth="1"/>
    <col min="6800" max="6800" width="12.6640625" style="17" customWidth="1"/>
    <col min="6801" max="6801" width="0.5546875" style="17" customWidth="1"/>
    <col min="6802" max="6802" width="12.6640625" style="17" customWidth="1"/>
    <col min="6803" max="6803" width="0.5546875" style="17" customWidth="1"/>
    <col min="6804" max="6804" width="12.6640625" style="17" customWidth="1"/>
    <col min="6805" max="7048" width="10.44140625" style="17"/>
    <col min="7049" max="7050" width="1.6640625" style="17" customWidth="1"/>
    <col min="7051" max="7051" width="27.6640625" style="17" customWidth="1"/>
    <col min="7052" max="7052" width="8" style="17" customWidth="1"/>
    <col min="7053" max="7053" width="0.5546875" style="17" customWidth="1"/>
    <col min="7054" max="7054" width="12.6640625" style="17" customWidth="1"/>
    <col min="7055" max="7055" width="0.5546875" style="17" customWidth="1"/>
    <col min="7056" max="7056" width="12.6640625" style="17" customWidth="1"/>
    <col min="7057" max="7057" width="0.5546875" style="17" customWidth="1"/>
    <col min="7058" max="7058" width="12.6640625" style="17" customWidth="1"/>
    <col min="7059" max="7059" width="0.5546875" style="17" customWidth="1"/>
    <col min="7060" max="7060" width="12.6640625" style="17" customWidth="1"/>
    <col min="7061" max="7304" width="10.44140625" style="17"/>
    <col min="7305" max="7306" width="1.6640625" style="17" customWidth="1"/>
    <col min="7307" max="7307" width="27.6640625" style="17" customWidth="1"/>
    <col min="7308" max="7308" width="8" style="17" customWidth="1"/>
    <col min="7309" max="7309" width="0.5546875" style="17" customWidth="1"/>
    <col min="7310" max="7310" width="12.6640625" style="17" customWidth="1"/>
    <col min="7311" max="7311" width="0.5546875" style="17" customWidth="1"/>
    <col min="7312" max="7312" width="12.6640625" style="17" customWidth="1"/>
    <col min="7313" max="7313" width="0.5546875" style="17" customWidth="1"/>
    <col min="7314" max="7314" width="12.6640625" style="17" customWidth="1"/>
    <col min="7315" max="7315" width="0.5546875" style="17" customWidth="1"/>
    <col min="7316" max="7316" width="12.6640625" style="17" customWidth="1"/>
    <col min="7317" max="7560" width="10.44140625" style="17"/>
    <col min="7561" max="7562" width="1.6640625" style="17" customWidth="1"/>
    <col min="7563" max="7563" width="27.6640625" style="17" customWidth="1"/>
    <col min="7564" max="7564" width="8" style="17" customWidth="1"/>
    <col min="7565" max="7565" width="0.5546875" style="17" customWidth="1"/>
    <col min="7566" max="7566" width="12.6640625" style="17" customWidth="1"/>
    <col min="7567" max="7567" width="0.5546875" style="17" customWidth="1"/>
    <col min="7568" max="7568" width="12.6640625" style="17" customWidth="1"/>
    <col min="7569" max="7569" width="0.5546875" style="17" customWidth="1"/>
    <col min="7570" max="7570" width="12.6640625" style="17" customWidth="1"/>
    <col min="7571" max="7571" width="0.5546875" style="17" customWidth="1"/>
    <col min="7572" max="7572" width="12.6640625" style="17" customWidth="1"/>
    <col min="7573" max="7816" width="10.44140625" style="17"/>
    <col min="7817" max="7818" width="1.6640625" style="17" customWidth="1"/>
    <col min="7819" max="7819" width="27.6640625" style="17" customWidth="1"/>
    <col min="7820" max="7820" width="8" style="17" customWidth="1"/>
    <col min="7821" max="7821" width="0.5546875" style="17" customWidth="1"/>
    <col min="7822" max="7822" width="12.6640625" style="17" customWidth="1"/>
    <col min="7823" max="7823" width="0.5546875" style="17" customWidth="1"/>
    <col min="7824" max="7824" width="12.6640625" style="17" customWidth="1"/>
    <col min="7825" max="7825" width="0.5546875" style="17" customWidth="1"/>
    <col min="7826" max="7826" width="12.6640625" style="17" customWidth="1"/>
    <col min="7827" max="7827" width="0.5546875" style="17" customWidth="1"/>
    <col min="7828" max="7828" width="12.6640625" style="17" customWidth="1"/>
    <col min="7829" max="8072" width="10.44140625" style="17"/>
    <col min="8073" max="8074" width="1.6640625" style="17" customWidth="1"/>
    <col min="8075" max="8075" width="27.6640625" style="17" customWidth="1"/>
    <col min="8076" max="8076" width="8" style="17" customWidth="1"/>
    <col min="8077" max="8077" width="0.5546875" style="17" customWidth="1"/>
    <col min="8078" max="8078" width="12.6640625" style="17" customWidth="1"/>
    <col min="8079" max="8079" width="0.5546875" style="17" customWidth="1"/>
    <col min="8080" max="8080" width="12.6640625" style="17" customWidth="1"/>
    <col min="8081" max="8081" width="0.5546875" style="17" customWidth="1"/>
    <col min="8082" max="8082" width="12.6640625" style="17" customWidth="1"/>
    <col min="8083" max="8083" width="0.5546875" style="17" customWidth="1"/>
    <col min="8084" max="8084" width="12.6640625" style="17" customWidth="1"/>
    <col min="8085" max="8328" width="10.44140625" style="17"/>
    <col min="8329" max="8330" width="1.6640625" style="17" customWidth="1"/>
    <col min="8331" max="8331" width="27.6640625" style="17" customWidth="1"/>
    <col min="8332" max="8332" width="8" style="17" customWidth="1"/>
    <col min="8333" max="8333" width="0.5546875" style="17" customWidth="1"/>
    <col min="8334" max="8334" width="12.6640625" style="17" customWidth="1"/>
    <col min="8335" max="8335" width="0.5546875" style="17" customWidth="1"/>
    <col min="8336" max="8336" width="12.6640625" style="17" customWidth="1"/>
    <col min="8337" max="8337" width="0.5546875" style="17" customWidth="1"/>
    <col min="8338" max="8338" width="12.6640625" style="17" customWidth="1"/>
    <col min="8339" max="8339" width="0.5546875" style="17" customWidth="1"/>
    <col min="8340" max="8340" width="12.6640625" style="17" customWidth="1"/>
    <col min="8341" max="8584" width="10.44140625" style="17"/>
    <col min="8585" max="8586" width="1.6640625" style="17" customWidth="1"/>
    <col min="8587" max="8587" width="27.6640625" style="17" customWidth="1"/>
    <col min="8588" max="8588" width="8" style="17" customWidth="1"/>
    <col min="8589" max="8589" width="0.5546875" style="17" customWidth="1"/>
    <col min="8590" max="8590" width="12.6640625" style="17" customWidth="1"/>
    <col min="8591" max="8591" width="0.5546875" style="17" customWidth="1"/>
    <col min="8592" max="8592" width="12.6640625" style="17" customWidth="1"/>
    <col min="8593" max="8593" width="0.5546875" style="17" customWidth="1"/>
    <col min="8594" max="8594" width="12.6640625" style="17" customWidth="1"/>
    <col min="8595" max="8595" width="0.5546875" style="17" customWidth="1"/>
    <col min="8596" max="8596" width="12.6640625" style="17" customWidth="1"/>
    <col min="8597" max="8840" width="10.44140625" style="17"/>
    <col min="8841" max="8842" width="1.6640625" style="17" customWidth="1"/>
    <col min="8843" max="8843" width="27.6640625" style="17" customWidth="1"/>
    <col min="8844" max="8844" width="8" style="17" customWidth="1"/>
    <col min="8845" max="8845" width="0.5546875" style="17" customWidth="1"/>
    <col min="8846" max="8846" width="12.6640625" style="17" customWidth="1"/>
    <col min="8847" max="8847" width="0.5546875" style="17" customWidth="1"/>
    <col min="8848" max="8848" width="12.6640625" style="17" customWidth="1"/>
    <col min="8849" max="8849" width="0.5546875" style="17" customWidth="1"/>
    <col min="8850" max="8850" width="12.6640625" style="17" customWidth="1"/>
    <col min="8851" max="8851" width="0.5546875" style="17" customWidth="1"/>
    <col min="8852" max="8852" width="12.6640625" style="17" customWidth="1"/>
    <col min="8853" max="9096" width="10.44140625" style="17"/>
    <col min="9097" max="9098" width="1.6640625" style="17" customWidth="1"/>
    <col min="9099" max="9099" width="27.6640625" style="17" customWidth="1"/>
    <col min="9100" max="9100" width="8" style="17" customWidth="1"/>
    <col min="9101" max="9101" width="0.5546875" style="17" customWidth="1"/>
    <col min="9102" max="9102" width="12.6640625" style="17" customWidth="1"/>
    <col min="9103" max="9103" width="0.5546875" style="17" customWidth="1"/>
    <col min="9104" max="9104" width="12.6640625" style="17" customWidth="1"/>
    <col min="9105" max="9105" width="0.5546875" style="17" customWidth="1"/>
    <col min="9106" max="9106" width="12.6640625" style="17" customWidth="1"/>
    <col min="9107" max="9107" width="0.5546875" style="17" customWidth="1"/>
    <col min="9108" max="9108" width="12.6640625" style="17" customWidth="1"/>
    <col min="9109" max="9352" width="10.44140625" style="17"/>
    <col min="9353" max="9354" width="1.6640625" style="17" customWidth="1"/>
    <col min="9355" max="9355" width="27.6640625" style="17" customWidth="1"/>
    <col min="9356" max="9356" width="8" style="17" customWidth="1"/>
    <col min="9357" max="9357" width="0.5546875" style="17" customWidth="1"/>
    <col min="9358" max="9358" width="12.6640625" style="17" customWidth="1"/>
    <col min="9359" max="9359" width="0.5546875" style="17" customWidth="1"/>
    <col min="9360" max="9360" width="12.6640625" style="17" customWidth="1"/>
    <col min="9361" max="9361" width="0.5546875" style="17" customWidth="1"/>
    <col min="9362" max="9362" width="12.6640625" style="17" customWidth="1"/>
    <col min="9363" max="9363" width="0.5546875" style="17" customWidth="1"/>
    <col min="9364" max="9364" width="12.6640625" style="17" customWidth="1"/>
    <col min="9365" max="9608" width="10.44140625" style="17"/>
    <col min="9609" max="9610" width="1.6640625" style="17" customWidth="1"/>
    <col min="9611" max="9611" width="27.6640625" style="17" customWidth="1"/>
    <col min="9612" max="9612" width="8" style="17" customWidth="1"/>
    <col min="9613" max="9613" width="0.5546875" style="17" customWidth="1"/>
    <col min="9614" max="9614" width="12.6640625" style="17" customWidth="1"/>
    <col min="9615" max="9615" width="0.5546875" style="17" customWidth="1"/>
    <col min="9616" max="9616" width="12.6640625" style="17" customWidth="1"/>
    <col min="9617" max="9617" width="0.5546875" style="17" customWidth="1"/>
    <col min="9618" max="9618" width="12.6640625" style="17" customWidth="1"/>
    <col min="9619" max="9619" width="0.5546875" style="17" customWidth="1"/>
    <col min="9620" max="9620" width="12.6640625" style="17" customWidth="1"/>
    <col min="9621" max="9864" width="10.44140625" style="17"/>
    <col min="9865" max="9866" width="1.6640625" style="17" customWidth="1"/>
    <col min="9867" max="9867" width="27.6640625" style="17" customWidth="1"/>
    <col min="9868" max="9868" width="8" style="17" customWidth="1"/>
    <col min="9869" max="9869" width="0.5546875" style="17" customWidth="1"/>
    <col min="9870" max="9870" width="12.6640625" style="17" customWidth="1"/>
    <col min="9871" max="9871" width="0.5546875" style="17" customWidth="1"/>
    <col min="9872" max="9872" width="12.6640625" style="17" customWidth="1"/>
    <col min="9873" max="9873" width="0.5546875" style="17" customWidth="1"/>
    <col min="9874" max="9874" width="12.6640625" style="17" customWidth="1"/>
    <col min="9875" max="9875" width="0.5546875" style="17" customWidth="1"/>
    <col min="9876" max="9876" width="12.6640625" style="17" customWidth="1"/>
    <col min="9877" max="10120" width="10.44140625" style="17"/>
    <col min="10121" max="10122" width="1.6640625" style="17" customWidth="1"/>
    <col min="10123" max="10123" width="27.6640625" style="17" customWidth="1"/>
    <col min="10124" max="10124" width="8" style="17" customWidth="1"/>
    <col min="10125" max="10125" width="0.5546875" style="17" customWidth="1"/>
    <col min="10126" max="10126" width="12.6640625" style="17" customWidth="1"/>
    <col min="10127" max="10127" width="0.5546875" style="17" customWidth="1"/>
    <col min="10128" max="10128" width="12.6640625" style="17" customWidth="1"/>
    <col min="10129" max="10129" width="0.5546875" style="17" customWidth="1"/>
    <col min="10130" max="10130" width="12.6640625" style="17" customWidth="1"/>
    <col min="10131" max="10131" width="0.5546875" style="17" customWidth="1"/>
    <col min="10132" max="10132" width="12.6640625" style="17" customWidth="1"/>
    <col min="10133" max="10376" width="10.44140625" style="17"/>
    <col min="10377" max="10378" width="1.6640625" style="17" customWidth="1"/>
    <col min="10379" max="10379" width="27.6640625" style="17" customWidth="1"/>
    <col min="10380" max="10380" width="8" style="17" customWidth="1"/>
    <col min="10381" max="10381" width="0.5546875" style="17" customWidth="1"/>
    <col min="10382" max="10382" width="12.6640625" style="17" customWidth="1"/>
    <col min="10383" max="10383" width="0.5546875" style="17" customWidth="1"/>
    <col min="10384" max="10384" width="12.6640625" style="17" customWidth="1"/>
    <col min="10385" max="10385" width="0.5546875" style="17" customWidth="1"/>
    <col min="10386" max="10386" width="12.6640625" style="17" customWidth="1"/>
    <col min="10387" max="10387" width="0.5546875" style="17" customWidth="1"/>
    <col min="10388" max="10388" width="12.6640625" style="17" customWidth="1"/>
    <col min="10389" max="10632" width="10.44140625" style="17"/>
    <col min="10633" max="10634" width="1.6640625" style="17" customWidth="1"/>
    <col min="10635" max="10635" width="27.6640625" style="17" customWidth="1"/>
    <col min="10636" max="10636" width="8" style="17" customWidth="1"/>
    <col min="10637" max="10637" width="0.5546875" style="17" customWidth="1"/>
    <col min="10638" max="10638" width="12.6640625" style="17" customWidth="1"/>
    <col min="10639" max="10639" width="0.5546875" style="17" customWidth="1"/>
    <col min="10640" max="10640" width="12.6640625" style="17" customWidth="1"/>
    <col min="10641" max="10641" width="0.5546875" style="17" customWidth="1"/>
    <col min="10642" max="10642" width="12.6640625" style="17" customWidth="1"/>
    <col min="10643" max="10643" width="0.5546875" style="17" customWidth="1"/>
    <col min="10644" max="10644" width="12.6640625" style="17" customWidth="1"/>
    <col min="10645" max="10888" width="10.44140625" style="17"/>
    <col min="10889" max="10890" width="1.6640625" style="17" customWidth="1"/>
    <col min="10891" max="10891" width="27.6640625" style="17" customWidth="1"/>
    <col min="10892" max="10892" width="8" style="17" customWidth="1"/>
    <col min="10893" max="10893" width="0.5546875" style="17" customWidth="1"/>
    <col min="10894" max="10894" width="12.6640625" style="17" customWidth="1"/>
    <col min="10895" max="10895" width="0.5546875" style="17" customWidth="1"/>
    <col min="10896" max="10896" width="12.6640625" style="17" customWidth="1"/>
    <col min="10897" max="10897" width="0.5546875" style="17" customWidth="1"/>
    <col min="10898" max="10898" width="12.6640625" style="17" customWidth="1"/>
    <col min="10899" max="10899" width="0.5546875" style="17" customWidth="1"/>
    <col min="10900" max="10900" width="12.6640625" style="17" customWidth="1"/>
    <col min="10901" max="11144" width="10.44140625" style="17"/>
    <col min="11145" max="11146" width="1.6640625" style="17" customWidth="1"/>
    <col min="11147" max="11147" width="27.6640625" style="17" customWidth="1"/>
    <col min="11148" max="11148" width="8" style="17" customWidth="1"/>
    <col min="11149" max="11149" width="0.5546875" style="17" customWidth="1"/>
    <col min="11150" max="11150" width="12.6640625" style="17" customWidth="1"/>
    <col min="11151" max="11151" width="0.5546875" style="17" customWidth="1"/>
    <col min="11152" max="11152" width="12.6640625" style="17" customWidth="1"/>
    <col min="11153" max="11153" width="0.5546875" style="17" customWidth="1"/>
    <col min="11154" max="11154" width="12.6640625" style="17" customWidth="1"/>
    <col min="11155" max="11155" width="0.5546875" style="17" customWidth="1"/>
    <col min="11156" max="11156" width="12.6640625" style="17" customWidth="1"/>
    <col min="11157" max="11400" width="10.44140625" style="17"/>
    <col min="11401" max="11402" width="1.6640625" style="17" customWidth="1"/>
    <col min="11403" max="11403" width="27.6640625" style="17" customWidth="1"/>
    <col min="11404" max="11404" width="8" style="17" customWidth="1"/>
    <col min="11405" max="11405" width="0.5546875" style="17" customWidth="1"/>
    <col min="11406" max="11406" width="12.6640625" style="17" customWidth="1"/>
    <col min="11407" max="11407" width="0.5546875" style="17" customWidth="1"/>
    <col min="11408" max="11408" width="12.6640625" style="17" customWidth="1"/>
    <col min="11409" max="11409" width="0.5546875" style="17" customWidth="1"/>
    <col min="11410" max="11410" width="12.6640625" style="17" customWidth="1"/>
    <col min="11411" max="11411" width="0.5546875" style="17" customWidth="1"/>
    <col min="11412" max="11412" width="12.6640625" style="17" customWidth="1"/>
    <col min="11413" max="11656" width="10.44140625" style="17"/>
    <col min="11657" max="11658" width="1.6640625" style="17" customWidth="1"/>
    <col min="11659" max="11659" width="27.6640625" style="17" customWidth="1"/>
    <col min="11660" max="11660" width="8" style="17" customWidth="1"/>
    <col min="11661" max="11661" width="0.5546875" style="17" customWidth="1"/>
    <col min="11662" max="11662" width="12.6640625" style="17" customWidth="1"/>
    <col min="11663" max="11663" width="0.5546875" style="17" customWidth="1"/>
    <col min="11664" max="11664" width="12.6640625" style="17" customWidth="1"/>
    <col min="11665" max="11665" width="0.5546875" style="17" customWidth="1"/>
    <col min="11666" max="11666" width="12.6640625" style="17" customWidth="1"/>
    <col min="11667" max="11667" width="0.5546875" style="17" customWidth="1"/>
    <col min="11668" max="11668" width="12.6640625" style="17" customWidth="1"/>
    <col min="11669" max="11912" width="10.44140625" style="17"/>
    <col min="11913" max="11914" width="1.6640625" style="17" customWidth="1"/>
    <col min="11915" max="11915" width="27.6640625" style="17" customWidth="1"/>
    <col min="11916" max="11916" width="8" style="17" customWidth="1"/>
    <col min="11917" max="11917" width="0.5546875" style="17" customWidth="1"/>
    <col min="11918" max="11918" width="12.6640625" style="17" customWidth="1"/>
    <col min="11919" max="11919" width="0.5546875" style="17" customWidth="1"/>
    <col min="11920" max="11920" width="12.6640625" style="17" customWidth="1"/>
    <col min="11921" max="11921" width="0.5546875" style="17" customWidth="1"/>
    <col min="11922" max="11922" width="12.6640625" style="17" customWidth="1"/>
    <col min="11923" max="11923" width="0.5546875" style="17" customWidth="1"/>
    <col min="11924" max="11924" width="12.6640625" style="17" customWidth="1"/>
    <col min="11925" max="12168" width="10.44140625" style="17"/>
    <col min="12169" max="12170" width="1.6640625" style="17" customWidth="1"/>
    <col min="12171" max="12171" width="27.6640625" style="17" customWidth="1"/>
    <col min="12172" max="12172" width="8" style="17" customWidth="1"/>
    <col min="12173" max="12173" width="0.5546875" style="17" customWidth="1"/>
    <col min="12174" max="12174" width="12.6640625" style="17" customWidth="1"/>
    <col min="12175" max="12175" width="0.5546875" style="17" customWidth="1"/>
    <col min="12176" max="12176" width="12.6640625" style="17" customWidth="1"/>
    <col min="12177" max="12177" width="0.5546875" style="17" customWidth="1"/>
    <col min="12178" max="12178" width="12.6640625" style="17" customWidth="1"/>
    <col min="12179" max="12179" width="0.5546875" style="17" customWidth="1"/>
    <col min="12180" max="12180" width="12.6640625" style="17" customWidth="1"/>
    <col min="12181" max="12424" width="10.44140625" style="17"/>
    <col min="12425" max="12426" width="1.6640625" style="17" customWidth="1"/>
    <col min="12427" max="12427" width="27.6640625" style="17" customWidth="1"/>
    <col min="12428" max="12428" width="8" style="17" customWidth="1"/>
    <col min="12429" max="12429" width="0.5546875" style="17" customWidth="1"/>
    <col min="12430" max="12430" width="12.6640625" style="17" customWidth="1"/>
    <col min="12431" max="12431" width="0.5546875" style="17" customWidth="1"/>
    <col min="12432" max="12432" width="12.6640625" style="17" customWidth="1"/>
    <col min="12433" max="12433" width="0.5546875" style="17" customWidth="1"/>
    <col min="12434" max="12434" width="12.6640625" style="17" customWidth="1"/>
    <col min="12435" max="12435" width="0.5546875" style="17" customWidth="1"/>
    <col min="12436" max="12436" width="12.6640625" style="17" customWidth="1"/>
    <col min="12437" max="12680" width="10.44140625" style="17"/>
    <col min="12681" max="12682" width="1.6640625" style="17" customWidth="1"/>
    <col min="12683" max="12683" width="27.6640625" style="17" customWidth="1"/>
    <col min="12684" max="12684" width="8" style="17" customWidth="1"/>
    <col min="12685" max="12685" width="0.5546875" style="17" customWidth="1"/>
    <col min="12686" max="12686" width="12.6640625" style="17" customWidth="1"/>
    <col min="12687" max="12687" width="0.5546875" style="17" customWidth="1"/>
    <col min="12688" max="12688" width="12.6640625" style="17" customWidth="1"/>
    <col min="12689" max="12689" width="0.5546875" style="17" customWidth="1"/>
    <col min="12690" max="12690" width="12.6640625" style="17" customWidth="1"/>
    <col min="12691" max="12691" width="0.5546875" style="17" customWidth="1"/>
    <col min="12692" max="12692" width="12.6640625" style="17" customWidth="1"/>
    <col min="12693" max="12936" width="10.44140625" style="17"/>
    <col min="12937" max="12938" width="1.6640625" style="17" customWidth="1"/>
    <col min="12939" max="12939" width="27.6640625" style="17" customWidth="1"/>
    <col min="12940" max="12940" width="8" style="17" customWidth="1"/>
    <col min="12941" max="12941" width="0.5546875" style="17" customWidth="1"/>
    <col min="12942" max="12942" width="12.6640625" style="17" customWidth="1"/>
    <col min="12943" max="12943" width="0.5546875" style="17" customWidth="1"/>
    <col min="12944" max="12944" width="12.6640625" style="17" customWidth="1"/>
    <col min="12945" max="12945" width="0.5546875" style="17" customWidth="1"/>
    <col min="12946" max="12946" width="12.6640625" style="17" customWidth="1"/>
    <col min="12947" max="12947" width="0.5546875" style="17" customWidth="1"/>
    <col min="12948" max="12948" width="12.6640625" style="17" customWidth="1"/>
    <col min="12949" max="13192" width="10.44140625" style="17"/>
    <col min="13193" max="13194" width="1.6640625" style="17" customWidth="1"/>
    <col min="13195" max="13195" width="27.6640625" style="17" customWidth="1"/>
    <col min="13196" max="13196" width="8" style="17" customWidth="1"/>
    <col min="13197" max="13197" width="0.5546875" style="17" customWidth="1"/>
    <col min="13198" max="13198" width="12.6640625" style="17" customWidth="1"/>
    <col min="13199" max="13199" width="0.5546875" style="17" customWidth="1"/>
    <col min="13200" max="13200" width="12.6640625" style="17" customWidth="1"/>
    <col min="13201" max="13201" width="0.5546875" style="17" customWidth="1"/>
    <col min="13202" max="13202" width="12.6640625" style="17" customWidth="1"/>
    <col min="13203" max="13203" width="0.5546875" style="17" customWidth="1"/>
    <col min="13204" max="13204" width="12.6640625" style="17" customWidth="1"/>
    <col min="13205" max="13448" width="10.44140625" style="17"/>
    <col min="13449" max="13450" width="1.6640625" style="17" customWidth="1"/>
    <col min="13451" max="13451" width="27.6640625" style="17" customWidth="1"/>
    <col min="13452" max="13452" width="8" style="17" customWidth="1"/>
    <col min="13453" max="13453" width="0.5546875" style="17" customWidth="1"/>
    <col min="13454" max="13454" width="12.6640625" style="17" customWidth="1"/>
    <col min="13455" max="13455" width="0.5546875" style="17" customWidth="1"/>
    <col min="13456" max="13456" width="12.6640625" style="17" customWidth="1"/>
    <col min="13457" max="13457" width="0.5546875" style="17" customWidth="1"/>
    <col min="13458" max="13458" width="12.6640625" style="17" customWidth="1"/>
    <col min="13459" max="13459" width="0.5546875" style="17" customWidth="1"/>
    <col min="13460" max="13460" width="12.6640625" style="17" customWidth="1"/>
    <col min="13461" max="13704" width="10.44140625" style="17"/>
    <col min="13705" max="13706" width="1.6640625" style="17" customWidth="1"/>
    <col min="13707" max="13707" width="27.6640625" style="17" customWidth="1"/>
    <col min="13708" max="13708" width="8" style="17" customWidth="1"/>
    <col min="13709" max="13709" width="0.5546875" style="17" customWidth="1"/>
    <col min="13710" max="13710" width="12.6640625" style="17" customWidth="1"/>
    <col min="13711" max="13711" width="0.5546875" style="17" customWidth="1"/>
    <col min="13712" max="13712" width="12.6640625" style="17" customWidth="1"/>
    <col min="13713" max="13713" width="0.5546875" style="17" customWidth="1"/>
    <col min="13714" max="13714" width="12.6640625" style="17" customWidth="1"/>
    <col min="13715" max="13715" width="0.5546875" style="17" customWidth="1"/>
    <col min="13716" max="13716" width="12.6640625" style="17" customWidth="1"/>
    <col min="13717" max="13960" width="10.44140625" style="17"/>
    <col min="13961" max="13962" width="1.6640625" style="17" customWidth="1"/>
    <col min="13963" max="13963" width="27.6640625" style="17" customWidth="1"/>
    <col min="13964" max="13964" width="8" style="17" customWidth="1"/>
    <col min="13965" max="13965" width="0.5546875" style="17" customWidth="1"/>
    <col min="13966" max="13966" width="12.6640625" style="17" customWidth="1"/>
    <col min="13967" max="13967" width="0.5546875" style="17" customWidth="1"/>
    <col min="13968" max="13968" width="12.6640625" style="17" customWidth="1"/>
    <col min="13969" max="13969" width="0.5546875" style="17" customWidth="1"/>
    <col min="13970" max="13970" width="12.6640625" style="17" customWidth="1"/>
    <col min="13971" max="13971" width="0.5546875" style="17" customWidth="1"/>
    <col min="13972" max="13972" width="12.6640625" style="17" customWidth="1"/>
    <col min="13973" max="14216" width="10.44140625" style="17"/>
    <col min="14217" max="14218" width="1.6640625" style="17" customWidth="1"/>
    <col min="14219" max="14219" width="27.6640625" style="17" customWidth="1"/>
    <col min="14220" max="14220" width="8" style="17" customWidth="1"/>
    <col min="14221" max="14221" width="0.5546875" style="17" customWidth="1"/>
    <col min="14222" max="14222" width="12.6640625" style="17" customWidth="1"/>
    <col min="14223" max="14223" width="0.5546875" style="17" customWidth="1"/>
    <col min="14224" max="14224" width="12.6640625" style="17" customWidth="1"/>
    <col min="14225" max="14225" width="0.5546875" style="17" customWidth="1"/>
    <col min="14226" max="14226" width="12.6640625" style="17" customWidth="1"/>
    <col min="14227" max="14227" width="0.5546875" style="17" customWidth="1"/>
    <col min="14228" max="14228" width="12.6640625" style="17" customWidth="1"/>
    <col min="14229" max="14472" width="10.44140625" style="17"/>
    <col min="14473" max="14474" width="1.6640625" style="17" customWidth="1"/>
    <col min="14475" max="14475" width="27.6640625" style="17" customWidth="1"/>
    <col min="14476" max="14476" width="8" style="17" customWidth="1"/>
    <col min="14477" max="14477" width="0.5546875" style="17" customWidth="1"/>
    <col min="14478" max="14478" width="12.6640625" style="17" customWidth="1"/>
    <col min="14479" max="14479" width="0.5546875" style="17" customWidth="1"/>
    <col min="14480" max="14480" width="12.6640625" style="17" customWidth="1"/>
    <col min="14481" max="14481" width="0.5546875" style="17" customWidth="1"/>
    <col min="14482" max="14482" width="12.6640625" style="17" customWidth="1"/>
    <col min="14483" max="14483" width="0.5546875" style="17" customWidth="1"/>
    <col min="14484" max="14484" width="12.6640625" style="17" customWidth="1"/>
    <col min="14485" max="14728" width="10.44140625" style="17"/>
    <col min="14729" max="14730" width="1.6640625" style="17" customWidth="1"/>
    <col min="14731" max="14731" width="27.6640625" style="17" customWidth="1"/>
    <col min="14732" max="14732" width="8" style="17" customWidth="1"/>
    <col min="14733" max="14733" width="0.5546875" style="17" customWidth="1"/>
    <col min="14734" max="14734" width="12.6640625" style="17" customWidth="1"/>
    <col min="14735" max="14735" width="0.5546875" style="17" customWidth="1"/>
    <col min="14736" max="14736" width="12.6640625" style="17" customWidth="1"/>
    <col min="14737" max="14737" width="0.5546875" style="17" customWidth="1"/>
    <col min="14738" max="14738" width="12.6640625" style="17" customWidth="1"/>
    <col min="14739" max="14739" width="0.5546875" style="17" customWidth="1"/>
    <col min="14740" max="14740" width="12.6640625" style="17" customWidth="1"/>
    <col min="14741" max="14984" width="10.44140625" style="17"/>
    <col min="14985" max="14986" width="1.6640625" style="17" customWidth="1"/>
    <col min="14987" max="14987" width="27.6640625" style="17" customWidth="1"/>
    <col min="14988" max="14988" width="8" style="17" customWidth="1"/>
    <col min="14989" max="14989" width="0.5546875" style="17" customWidth="1"/>
    <col min="14990" max="14990" width="12.6640625" style="17" customWidth="1"/>
    <col min="14991" max="14991" width="0.5546875" style="17" customWidth="1"/>
    <col min="14992" max="14992" width="12.6640625" style="17" customWidth="1"/>
    <col min="14993" max="14993" width="0.5546875" style="17" customWidth="1"/>
    <col min="14994" max="14994" width="12.6640625" style="17" customWidth="1"/>
    <col min="14995" max="14995" width="0.5546875" style="17" customWidth="1"/>
    <col min="14996" max="14996" width="12.6640625" style="17" customWidth="1"/>
    <col min="14997" max="15240" width="10.44140625" style="17"/>
    <col min="15241" max="15242" width="1.6640625" style="17" customWidth="1"/>
    <col min="15243" max="15243" width="27.6640625" style="17" customWidth="1"/>
    <col min="15244" max="15244" width="8" style="17" customWidth="1"/>
    <col min="15245" max="15245" width="0.5546875" style="17" customWidth="1"/>
    <col min="15246" max="15246" width="12.6640625" style="17" customWidth="1"/>
    <col min="15247" max="15247" width="0.5546875" style="17" customWidth="1"/>
    <col min="15248" max="15248" width="12.6640625" style="17" customWidth="1"/>
    <col min="15249" max="15249" width="0.5546875" style="17" customWidth="1"/>
    <col min="15250" max="15250" width="12.6640625" style="17" customWidth="1"/>
    <col min="15251" max="15251" width="0.5546875" style="17" customWidth="1"/>
    <col min="15252" max="15252" width="12.6640625" style="17" customWidth="1"/>
    <col min="15253" max="15496" width="10.44140625" style="17"/>
    <col min="15497" max="15498" width="1.6640625" style="17" customWidth="1"/>
    <col min="15499" max="15499" width="27.6640625" style="17" customWidth="1"/>
    <col min="15500" max="15500" width="8" style="17" customWidth="1"/>
    <col min="15501" max="15501" width="0.5546875" style="17" customWidth="1"/>
    <col min="15502" max="15502" width="12.6640625" style="17" customWidth="1"/>
    <col min="15503" max="15503" width="0.5546875" style="17" customWidth="1"/>
    <col min="15504" max="15504" width="12.6640625" style="17" customWidth="1"/>
    <col min="15505" max="15505" width="0.5546875" style="17" customWidth="1"/>
    <col min="15506" max="15506" width="12.6640625" style="17" customWidth="1"/>
    <col min="15507" max="15507" width="0.5546875" style="17" customWidth="1"/>
    <col min="15508" max="15508" width="12.6640625" style="17" customWidth="1"/>
    <col min="15509" max="15752" width="10.44140625" style="17"/>
    <col min="15753" max="15754" width="1.6640625" style="17" customWidth="1"/>
    <col min="15755" max="15755" width="27.6640625" style="17" customWidth="1"/>
    <col min="15756" max="15756" width="8" style="17" customWidth="1"/>
    <col min="15757" max="15757" width="0.5546875" style="17" customWidth="1"/>
    <col min="15758" max="15758" width="12.6640625" style="17" customWidth="1"/>
    <col min="15759" max="15759" width="0.5546875" style="17" customWidth="1"/>
    <col min="15760" max="15760" width="12.6640625" style="17" customWidth="1"/>
    <col min="15761" max="15761" width="0.5546875" style="17" customWidth="1"/>
    <col min="15762" max="15762" width="12.6640625" style="17" customWidth="1"/>
    <col min="15763" max="15763" width="0.5546875" style="17" customWidth="1"/>
    <col min="15764" max="15764" width="12.6640625" style="17" customWidth="1"/>
    <col min="15765" max="16008" width="10.44140625" style="17"/>
    <col min="16009" max="16010" width="1.6640625" style="17" customWidth="1"/>
    <col min="16011" max="16011" width="27.6640625" style="17" customWidth="1"/>
    <col min="16012" max="16012" width="8" style="17" customWidth="1"/>
    <col min="16013" max="16013" width="0.5546875" style="17" customWidth="1"/>
    <col min="16014" max="16014" width="12.6640625" style="17" customWidth="1"/>
    <col min="16015" max="16015" width="0.5546875" style="17" customWidth="1"/>
    <col min="16016" max="16016" width="12.6640625" style="17" customWidth="1"/>
    <col min="16017" max="16017" width="0.5546875" style="17" customWidth="1"/>
    <col min="16018" max="16018" width="12.6640625" style="17" customWidth="1"/>
    <col min="16019" max="16019" width="0.5546875" style="17" customWidth="1"/>
    <col min="16020" max="16020" width="12.6640625" style="17" customWidth="1"/>
    <col min="16021" max="16384" width="10.44140625" style="17"/>
  </cols>
  <sheetData>
    <row r="1" spans="1:12" s="25" customFormat="1" ht="16.5" customHeight="1">
      <c r="A1" s="13" t="s">
        <v>79</v>
      </c>
      <c r="B1" s="13"/>
      <c r="C1" s="13"/>
      <c r="D1" s="89"/>
      <c r="E1" s="13"/>
      <c r="F1" s="90"/>
      <c r="G1" s="91"/>
      <c r="H1" s="90"/>
      <c r="I1" s="91"/>
      <c r="J1" s="90"/>
      <c r="K1" s="91"/>
      <c r="L1" s="90"/>
    </row>
    <row r="2" spans="1:12" s="25" customFormat="1" ht="16.5" customHeight="1">
      <c r="A2" s="76" t="s">
        <v>80</v>
      </c>
      <c r="B2" s="13"/>
      <c r="C2" s="13"/>
      <c r="D2" s="89"/>
      <c r="E2" s="13"/>
      <c r="F2" s="90"/>
      <c r="G2" s="91"/>
      <c r="H2" s="90"/>
      <c r="I2" s="91"/>
      <c r="J2" s="90"/>
      <c r="K2" s="91"/>
      <c r="L2" s="90"/>
    </row>
    <row r="3" spans="1:12" s="25" customFormat="1" ht="16.5" customHeight="1">
      <c r="A3" s="92" t="s">
        <v>81</v>
      </c>
      <c r="B3" s="14"/>
      <c r="C3" s="14"/>
      <c r="D3" s="93"/>
      <c r="E3" s="14"/>
      <c r="F3" s="94"/>
      <c r="G3" s="95"/>
      <c r="H3" s="94"/>
      <c r="I3" s="95"/>
      <c r="J3" s="94"/>
      <c r="K3" s="95"/>
      <c r="L3" s="94"/>
    </row>
    <row r="4" spans="1:12" s="25" customFormat="1" ht="15" customHeight="1">
      <c r="A4" s="13"/>
      <c r="B4" s="13"/>
      <c r="C4" s="13"/>
      <c r="D4" s="89"/>
      <c r="E4" s="13"/>
      <c r="F4" s="96"/>
      <c r="G4" s="97"/>
      <c r="H4" s="96"/>
      <c r="I4" s="97"/>
      <c r="J4" s="96"/>
      <c r="K4" s="97"/>
      <c r="L4" s="96"/>
    </row>
    <row r="5" spans="1:12" s="25" customFormat="1" ht="15" customHeight="1">
      <c r="A5" s="13"/>
      <c r="B5" s="13"/>
      <c r="C5" s="13"/>
      <c r="D5" s="89"/>
      <c r="E5" s="13"/>
      <c r="F5" s="90"/>
      <c r="G5" s="91"/>
      <c r="H5" s="90"/>
      <c r="I5" s="91"/>
      <c r="J5" s="90"/>
      <c r="K5" s="91"/>
      <c r="L5" s="90"/>
    </row>
    <row r="6" spans="1:12" s="25" customFormat="1" ht="15" customHeight="1">
      <c r="A6" s="13"/>
      <c r="B6" s="13"/>
      <c r="C6" s="13"/>
      <c r="D6" s="89"/>
      <c r="E6" s="13"/>
      <c r="F6" s="212" t="s">
        <v>82</v>
      </c>
      <c r="G6" s="212"/>
      <c r="H6" s="212"/>
      <c r="I6" s="168"/>
      <c r="J6" s="212" t="s">
        <v>83</v>
      </c>
      <c r="K6" s="219"/>
      <c r="L6" s="219"/>
    </row>
    <row r="7" spans="1:12" s="25" customFormat="1" ht="15" customHeight="1">
      <c r="D7" s="89"/>
      <c r="E7" s="98"/>
      <c r="F7" s="215" t="s">
        <v>5</v>
      </c>
      <c r="G7" s="215"/>
      <c r="H7" s="215"/>
      <c r="I7" s="168"/>
      <c r="J7" s="215" t="s">
        <v>6</v>
      </c>
      <c r="K7" s="220"/>
      <c r="L7" s="220"/>
    </row>
    <row r="8" spans="1:12" s="25" customFormat="1" ht="15" customHeight="1">
      <c r="D8" s="89"/>
      <c r="E8" s="98"/>
      <c r="F8" s="69">
        <v>2024</v>
      </c>
      <c r="G8" s="68"/>
      <c r="H8" s="69">
        <v>2023</v>
      </c>
      <c r="I8" s="68"/>
      <c r="J8" s="69">
        <v>2024</v>
      </c>
      <c r="K8" s="68"/>
      <c r="L8" s="69">
        <v>2023</v>
      </c>
    </row>
    <row r="9" spans="1:12" s="25" customFormat="1" ht="15" customHeight="1">
      <c r="D9" s="166" t="s">
        <v>13</v>
      </c>
      <c r="E9" s="20"/>
      <c r="F9" s="71" t="s">
        <v>14</v>
      </c>
      <c r="G9" s="68"/>
      <c r="H9" s="71" t="s">
        <v>14</v>
      </c>
      <c r="I9" s="68"/>
      <c r="J9" s="71" t="s">
        <v>14</v>
      </c>
      <c r="K9" s="68"/>
      <c r="L9" s="71" t="s">
        <v>14</v>
      </c>
    </row>
    <row r="10" spans="1:12" s="25" customFormat="1" ht="6" customHeight="1">
      <c r="D10" s="167"/>
      <c r="E10" s="20"/>
      <c r="F10" s="99"/>
      <c r="G10" s="68"/>
      <c r="H10" s="172"/>
      <c r="I10" s="68"/>
      <c r="J10" s="99"/>
      <c r="K10" s="68"/>
      <c r="L10" s="172"/>
    </row>
    <row r="11" spans="1:12" s="25" customFormat="1" ht="15" customHeight="1">
      <c r="A11" s="98" t="s">
        <v>84</v>
      </c>
      <c r="B11" s="98"/>
      <c r="D11" s="26"/>
      <c r="F11" s="88"/>
      <c r="G11" s="100"/>
      <c r="H11" s="41"/>
      <c r="I11" s="100"/>
      <c r="J11" s="88"/>
      <c r="K11" s="100"/>
      <c r="L11" s="41"/>
    </row>
    <row r="12" spans="1:12" s="25" customFormat="1" ht="6" customHeight="1">
      <c r="A12" s="98"/>
      <c r="B12" s="98"/>
      <c r="D12" s="26"/>
      <c r="F12" s="88"/>
      <c r="G12" s="100"/>
      <c r="H12" s="41"/>
      <c r="I12" s="100"/>
      <c r="J12" s="88"/>
      <c r="K12" s="100"/>
      <c r="L12" s="41"/>
    </row>
    <row r="13" spans="1:12" s="25" customFormat="1" ht="15" customHeight="1">
      <c r="A13" s="25" t="s">
        <v>85</v>
      </c>
      <c r="D13" s="26"/>
      <c r="F13" s="127">
        <v>100973263</v>
      </c>
      <c r="G13" s="124"/>
      <c r="H13" s="124">
        <v>98133310</v>
      </c>
      <c r="I13" s="124"/>
      <c r="J13" s="127">
        <v>67343340</v>
      </c>
      <c r="K13" s="124"/>
      <c r="L13" s="124">
        <v>72104989</v>
      </c>
    </row>
    <row r="14" spans="1:12" s="25" customFormat="1" ht="15" customHeight="1">
      <c r="A14" s="25" t="s">
        <v>86</v>
      </c>
      <c r="D14" s="26"/>
      <c r="F14" s="127">
        <v>164793786</v>
      </c>
      <c r="G14" s="124"/>
      <c r="H14" s="124">
        <v>107472052</v>
      </c>
      <c r="I14" s="124"/>
      <c r="J14" s="127">
        <v>35897744</v>
      </c>
      <c r="K14" s="124"/>
      <c r="L14" s="124">
        <v>27736475</v>
      </c>
    </row>
    <row r="15" spans="1:12" s="25" customFormat="1" ht="15" customHeight="1">
      <c r="A15" s="25" t="s">
        <v>87</v>
      </c>
      <c r="D15" s="26"/>
      <c r="F15" s="127"/>
      <c r="G15" s="124"/>
      <c r="H15" s="124"/>
      <c r="I15" s="124"/>
      <c r="J15" s="127"/>
      <c r="K15" s="124"/>
      <c r="L15" s="124"/>
    </row>
    <row r="16" spans="1:12" s="25" customFormat="1" ht="15" customHeight="1">
      <c r="B16" s="25" t="s">
        <v>88</v>
      </c>
      <c r="D16" s="26"/>
      <c r="F16" s="127">
        <v>0</v>
      </c>
      <c r="G16" s="124"/>
      <c r="H16" s="124">
        <v>4649915</v>
      </c>
      <c r="I16" s="124"/>
      <c r="J16" s="127">
        <v>0</v>
      </c>
      <c r="K16" s="124"/>
      <c r="L16" s="124">
        <v>0</v>
      </c>
    </row>
    <row r="17" spans="1:12" s="25" customFormat="1" ht="15" customHeight="1">
      <c r="A17" s="25" t="s">
        <v>89</v>
      </c>
      <c r="D17" s="123">
        <v>22.1</v>
      </c>
      <c r="F17" s="127">
        <v>0</v>
      </c>
      <c r="G17" s="124"/>
      <c r="H17" s="124" t="s">
        <v>59</v>
      </c>
      <c r="I17" s="124"/>
      <c r="J17" s="127">
        <v>0</v>
      </c>
      <c r="K17" s="124"/>
      <c r="L17" s="25">
        <v>13684836</v>
      </c>
    </row>
    <row r="18" spans="1:12" s="25" customFormat="1" ht="15" customHeight="1">
      <c r="A18" s="25" t="s">
        <v>90</v>
      </c>
      <c r="D18" s="123"/>
      <c r="F18" s="142">
        <v>5903405</v>
      </c>
      <c r="G18" s="124"/>
      <c r="H18" s="173">
        <v>1900542</v>
      </c>
      <c r="I18" s="124"/>
      <c r="J18" s="142">
        <v>3177063</v>
      </c>
      <c r="K18" s="124"/>
      <c r="L18" s="173">
        <v>2311931</v>
      </c>
    </row>
    <row r="19" spans="1:12" s="25" customFormat="1" ht="6" customHeight="1">
      <c r="A19" s="98"/>
      <c r="B19" s="98"/>
      <c r="F19" s="127"/>
      <c r="G19" s="124"/>
      <c r="H19" s="124"/>
      <c r="I19" s="124"/>
      <c r="J19" s="127"/>
      <c r="K19" s="124"/>
      <c r="L19" s="124"/>
    </row>
    <row r="20" spans="1:12" s="25" customFormat="1" ht="15" customHeight="1">
      <c r="A20" s="98" t="s">
        <v>91</v>
      </c>
      <c r="B20" s="98"/>
      <c r="D20" s="26"/>
      <c r="F20" s="142">
        <f>SUM(F13:F18)</f>
        <v>271670454</v>
      </c>
      <c r="G20" s="124"/>
      <c r="H20" s="173">
        <f>SUM(H13:H18)</f>
        <v>212155819</v>
      </c>
      <c r="I20" s="124"/>
      <c r="J20" s="142">
        <f>SUM(J13:J18)</f>
        <v>106418147</v>
      </c>
      <c r="K20" s="124"/>
      <c r="L20" s="173">
        <f>SUM(L13:L18)</f>
        <v>115838231</v>
      </c>
    </row>
    <row r="21" spans="1:12" s="25" customFormat="1" ht="10.199999999999999" customHeight="1">
      <c r="A21" s="98"/>
      <c r="B21" s="98"/>
      <c r="D21" s="26"/>
      <c r="F21" s="127"/>
      <c r="G21" s="124"/>
      <c r="H21" s="124"/>
      <c r="I21" s="124"/>
      <c r="J21" s="127"/>
      <c r="K21" s="124"/>
      <c r="L21" s="124"/>
    </row>
    <row r="22" spans="1:12" s="25" customFormat="1" ht="15" customHeight="1">
      <c r="A22" s="98" t="s">
        <v>92</v>
      </c>
      <c r="B22" s="98"/>
      <c r="D22" s="26"/>
      <c r="F22" s="127"/>
      <c r="G22" s="124"/>
      <c r="H22" s="124"/>
      <c r="I22" s="124"/>
      <c r="J22" s="127"/>
      <c r="K22" s="124"/>
      <c r="L22" s="124"/>
    </row>
    <row r="23" spans="1:12" s="25" customFormat="1" ht="6" customHeight="1">
      <c r="A23" s="98"/>
      <c r="B23" s="98"/>
      <c r="D23" s="26"/>
      <c r="F23" s="127"/>
      <c r="G23" s="124"/>
      <c r="H23" s="124"/>
      <c r="I23" s="124"/>
      <c r="J23" s="127"/>
      <c r="K23" s="124"/>
      <c r="L23" s="124"/>
    </row>
    <row r="24" spans="1:12" s="25" customFormat="1" ht="15" customHeight="1">
      <c r="A24" s="25" t="s">
        <v>93</v>
      </c>
      <c r="D24" s="26"/>
      <c r="F24" s="127">
        <v>83342321</v>
      </c>
      <c r="G24" s="122"/>
      <c r="H24" s="124">
        <v>84205466</v>
      </c>
      <c r="I24" s="122"/>
      <c r="J24" s="127">
        <v>58103200</v>
      </c>
      <c r="K24" s="122"/>
      <c r="L24" s="124">
        <v>66176891</v>
      </c>
    </row>
    <row r="25" spans="1:12" s="25" customFormat="1" ht="15" customHeight="1">
      <c r="A25" s="25" t="s">
        <v>94</v>
      </c>
      <c r="D25" s="26"/>
      <c r="F25" s="127">
        <v>152071641</v>
      </c>
      <c r="G25" s="122"/>
      <c r="H25" s="124">
        <v>148749072</v>
      </c>
      <c r="I25" s="122"/>
      <c r="J25" s="127">
        <v>49527673</v>
      </c>
      <c r="K25" s="122"/>
      <c r="L25" s="124">
        <v>63104345</v>
      </c>
    </row>
    <row r="26" spans="1:12" s="25" customFormat="1" ht="15" customHeight="1">
      <c r="A26" s="25" t="s">
        <v>95</v>
      </c>
      <c r="F26" s="127"/>
      <c r="G26" s="122"/>
      <c r="H26" s="124"/>
      <c r="I26" s="122"/>
      <c r="J26" s="127"/>
      <c r="K26" s="122"/>
      <c r="L26" s="124"/>
    </row>
    <row r="27" spans="1:12" s="25" customFormat="1" ht="15" customHeight="1">
      <c r="B27" s="25" t="s">
        <v>88</v>
      </c>
      <c r="F27" s="127">
        <v>0</v>
      </c>
      <c r="G27" s="122"/>
      <c r="H27" s="124">
        <v>3583333</v>
      </c>
      <c r="I27" s="122"/>
      <c r="J27" s="127">
        <v>0</v>
      </c>
      <c r="K27" s="122"/>
      <c r="L27" s="124">
        <v>0</v>
      </c>
    </row>
    <row r="28" spans="1:12" s="25" customFormat="1" ht="15" customHeight="1">
      <c r="A28" s="25" t="s">
        <v>96</v>
      </c>
      <c r="F28" s="127">
        <v>16556226</v>
      </c>
      <c r="G28" s="122"/>
      <c r="H28" s="124">
        <v>12685944</v>
      </c>
      <c r="I28" s="122"/>
      <c r="J28" s="143">
        <v>7498338</v>
      </c>
      <c r="K28" s="122"/>
      <c r="L28" s="122">
        <v>7889677</v>
      </c>
    </row>
    <row r="29" spans="1:12" s="25" customFormat="1" ht="15" customHeight="1">
      <c r="A29" s="25" t="s">
        <v>97</v>
      </c>
      <c r="F29" s="127">
        <v>31441890</v>
      </c>
      <c r="G29" s="122"/>
      <c r="H29" s="124">
        <v>24739577</v>
      </c>
      <c r="I29" s="122"/>
      <c r="J29" s="143">
        <v>14394217</v>
      </c>
      <c r="K29" s="122"/>
      <c r="L29" s="122">
        <v>11605979</v>
      </c>
    </row>
    <row r="30" spans="1:12" s="25" customFormat="1" ht="15" customHeight="1">
      <c r="A30" s="25" t="s">
        <v>98</v>
      </c>
      <c r="D30" s="26"/>
      <c r="F30" s="127">
        <v>0</v>
      </c>
      <c r="G30" s="122"/>
      <c r="H30" s="124">
        <v>-2821775</v>
      </c>
      <c r="I30" s="122"/>
      <c r="J30" s="143">
        <v>0</v>
      </c>
      <c r="K30" s="122"/>
      <c r="L30" s="122">
        <v>-2821775</v>
      </c>
    </row>
    <row r="31" spans="1:12" s="25" customFormat="1" ht="15" customHeight="1">
      <c r="A31" s="25" t="s">
        <v>99</v>
      </c>
      <c r="D31" s="123"/>
      <c r="F31" s="142">
        <v>1599348</v>
      </c>
      <c r="G31" s="122"/>
      <c r="H31" s="173">
        <v>1506148</v>
      </c>
      <c r="I31" s="122"/>
      <c r="J31" s="135">
        <v>0</v>
      </c>
      <c r="K31" s="122"/>
      <c r="L31" s="174">
        <v>0</v>
      </c>
    </row>
    <row r="32" spans="1:12" s="25" customFormat="1" ht="6" customHeight="1">
      <c r="D32" s="26"/>
      <c r="F32" s="127"/>
      <c r="G32" s="124"/>
      <c r="H32" s="124"/>
      <c r="I32" s="124"/>
      <c r="J32" s="127"/>
      <c r="K32" s="124"/>
      <c r="L32" s="124"/>
    </row>
    <row r="33" spans="1:12" s="25" customFormat="1" ht="15" customHeight="1">
      <c r="A33" s="98" t="s">
        <v>100</v>
      </c>
      <c r="B33" s="98"/>
      <c r="F33" s="142">
        <f>SUM(F24:F31)</f>
        <v>285011426</v>
      </c>
      <c r="G33" s="124"/>
      <c r="H33" s="173">
        <f>SUM(H24:H31)</f>
        <v>272647765</v>
      </c>
      <c r="I33" s="124"/>
      <c r="J33" s="142">
        <f>SUM(J24:J31)</f>
        <v>129523428</v>
      </c>
      <c r="K33" s="124"/>
      <c r="L33" s="173">
        <f>SUM(L24:L31)</f>
        <v>145955117</v>
      </c>
    </row>
    <row r="34" spans="1:12" s="25" customFormat="1" ht="10.199999999999999" customHeight="1">
      <c r="A34" s="98"/>
      <c r="B34" s="98"/>
      <c r="D34" s="26"/>
      <c r="F34" s="127"/>
      <c r="G34" s="124"/>
      <c r="H34" s="124"/>
      <c r="I34" s="124"/>
      <c r="J34" s="127"/>
      <c r="K34" s="124"/>
      <c r="L34" s="124"/>
    </row>
    <row r="35" spans="1:12" s="25" customFormat="1" ht="15" customHeight="1">
      <c r="A35" s="98" t="s">
        <v>177</v>
      </c>
      <c r="B35" s="98"/>
      <c r="C35" s="98"/>
      <c r="D35" s="26"/>
      <c r="E35" s="98"/>
      <c r="F35" s="127">
        <f>F20-F33</f>
        <v>-13340972</v>
      </c>
      <c r="G35" s="124"/>
      <c r="H35" s="124">
        <f>H20-H33</f>
        <v>-60491946</v>
      </c>
      <c r="I35" s="124"/>
      <c r="J35" s="127">
        <f>J20-J33</f>
        <v>-23105281</v>
      </c>
      <c r="K35" s="124"/>
      <c r="L35" s="124">
        <f>L20-L33</f>
        <v>-30116886</v>
      </c>
    </row>
    <row r="36" spans="1:12" s="25" customFormat="1" ht="15" customHeight="1">
      <c r="A36" s="25" t="s">
        <v>101</v>
      </c>
      <c r="D36" s="26"/>
      <c r="F36" s="135">
        <v>-6786131</v>
      </c>
      <c r="G36" s="124"/>
      <c r="H36" s="174">
        <v>-3444358</v>
      </c>
      <c r="I36" s="124"/>
      <c r="J36" s="135">
        <v>-5996246</v>
      </c>
      <c r="K36" s="124"/>
      <c r="L36" s="174">
        <v>-3108945</v>
      </c>
    </row>
    <row r="37" spans="1:12" s="25" customFormat="1" ht="6" customHeight="1">
      <c r="D37" s="89"/>
      <c r="F37" s="127"/>
      <c r="G37" s="124"/>
      <c r="H37" s="124"/>
      <c r="I37" s="124"/>
      <c r="J37" s="127"/>
      <c r="K37" s="124"/>
      <c r="L37" s="124"/>
    </row>
    <row r="38" spans="1:12" s="25" customFormat="1" ht="15" customHeight="1">
      <c r="A38" s="98" t="s">
        <v>178</v>
      </c>
      <c r="B38" s="98"/>
      <c r="D38" s="26"/>
      <c r="F38" s="127">
        <f>SUM(F35:F36)</f>
        <v>-20127103</v>
      </c>
      <c r="G38" s="124"/>
      <c r="H38" s="124">
        <f>SUM(H35:H36)</f>
        <v>-63936304</v>
      </c>
      <c r="I38" s="124"/>
      <c r="J38" s="127">
        <f>SUM(J35:J36)</f>
        <v>-29101527</v>
      </c>
      <c r="K38" s="124"/>
      <c r="L38" s="124">
        <f>SUM(L35:L36)</f>
        <v>-33225831</v>
      </c>
    </row>
    <row r="39" spans="1:12" s="25" customFormat="1" ht="15" customHeight="1">
      <c r="A39" s="25" t="s">
        <v>102</v>
      </c>
      <c r="D39" s="26">
        <v>20</v>
      </c>
      <c r="F39" s="135">
        <v>-3961966</v>
      </c>
      <c r="G39" s="122"/>
      <c r="H39" s="174">
        <v>12857297</v>
      </c>
      <c r="I39" s="122"/>
      <c r="J39" s="135">
        <v>166846</v>
      </c>
      <c r="K39" s="122"/>
      <c r="L39" s="174">
        <v>9593494</v>
      </c>
    </row>
    <row r="40" spans="1:12" s="25" customFormat="1" ht="6" customHeight="1">
      <c r="D40" s="26"/>
      <c r="F40" s="127"/>
      <c r="G40" s="124"/>
      <c r="H40" s="124"/>
      <c r="I40" s="124"/>
      <c r="J40" s="127"/>
      <c r="K40" s="124"/>
      <c r="L40" s="124"/>
    </row>
    <row r="41" spans="1:12" s="25" customFormat="1" ht="15" customHeight="1">
      <c r="A41" s="98" t="s">
        <v>179</v>
      </c>
      <c r="B41" s="98"/>
      <c r="C41" s="98"/>
      <c r="D41" s="89"/>
      <c r="E41" s="98"/>
      <c r="F41" s="127">
        <f>SUM(F38:F39)</f>
        <v>-24089069</v>
      </c>
      <c r="G41" s="124"/>
      <c r="H41" s="124">
        <f>SUM(H38:H39)</f>
        <v>-51079007</v>
      </c>
      <c r="I41" s="124"/>
      <c r="J41" s="127">
        <f>SUM(J38:J39)</f>
        <v>-28934681</v>
      </c>
      <c r="K41" s="124"/>
      <c r="L41" s="124">
        <f>SUM(L38:L39)</f>
        <v>-23632337</v>
      </c>
    </row>
    <row r="42" spans="1:12" s="25" customFormat="1" ht="6" customHeight="1">
      <c r="A42" s="208"/>
      <c r="B42" s="208"/>
      <c r="C42" s="208"/>
      <c r="D42" s="89"/>
      <c r="E42" s="98"/>
      <c r="F42" s="127"/>
      <c r="G42" s="124"/>
      <c r="H42" s="124"/>
      <c r="I42" s="124"/>
      <c r="J42" s="127"/>
      <c r="K42" s="124"/>
      <c r="L42" s="124"/>
    </row>
    <row r="43" spans="1:12" ht="15" customHeight="1">
      <c r="A43" s="208" t="s">
        <v>103</v>
      </c>
      <c r="B43" s="208"/>
      <c r="C43" s="209"/>
      <c r="D43" s="26"/>
      <c r="E43" s="25"/>
      <c r="F43" s="142">
        <v>0</v>
      </c>
      <c r="G43" s="124"/>
      <c r="H43" s="173">
        <v>0</v>
      </c>
      <c r="I43" s="124"/>
      <c r="J43" s="142">
        <v>0</v>
      </c>
      <c r="K43" s="124"/>
      <c r="L43" s="173">
        <v>0</v>
      </c>
    </row>
    <row r="44" spans="1:12" ht="6" customHeight="1">
      <c r="A44" s="208"/>
      <c r="B44" s="208"/>
      <c r="C44" s="209"/>
      <c r="D44" s="26"/>
      <c r="E44" s="25"/>
      <c r="F44" s="127"/>
      <c r="G44" s="124"/>
      <c r="H44" s="124"/>
      <c r="I44" s="124"/>
      <c r="J44" s="127"/>
      <c r="K44" s="124"/>
      <c r="L44" s="124"/>
    </row>
    <row r="45" spans="1:12" ht="15" customHeight="1" thickBot="1">
      <c r="A45" s="208" t="s">
        <v>180</v>
      </c>
      <c r="B45" s="208"/>
      <c r="C45" s="208"/>
      <c r="D45" s="89"/>
      <c r="E45" s="98"/>
      <c r="F45" s="144">
        <f>SUM(F41:F43)</f>
        <v>-24089069</v>
      </c>
      <c r="G45" s="124"/>
      <c r="H45" s="175">
        <f>SUM(H41:H43)</f>
        <v>-51079007</v>
      </c>
      <c r="I45" s="124"/>
      <c r="J45" s="144">
        <f>SUM(J41:J43)</f>
        <v>-28934681</v>
      </c>
      <c r="K45" s="124"/>
      <c r="L45" s="175">
        <f>SUM(L41:L43)</f>
        <v>-23632337</v>
      </c>
    </row>
    <row r="46" spans="1:12" ht="10.199999999999999" customHeight="1" thickTop="1">
      <c r="A46" s="208"/>
      <c r="B46" s="208"/>
      <c r="C46" s="208"/>
      <c r="D46" s="89"/>
      <c r="E46" s="98"/>
      <c r="F46" s="127"/>
      <c r="G46" s="124"/>
      <c r="H46" s="124"/>
      <c r="I46" s="124"/>
      <c r="J46" s="127"/>
      <c r="K46" s="124"/>
      <c r="L46" s="124"/>
    </row>
    <row r="47" spans="1:12" s="25" customFormat="1" ht="15" customHeight="1">
      <c r="A47" s="208" t="s">
        <v>104</v>
      </c>
      <c r="B47" s="208"/>
      <c r="C47" s="208"/>
      <c r="D47" s="89"/>
      <c r="E47" s="98"/>
      <c r="F47" s="127"/>
      <c r="G47" s="124"/>
      <c r="H47" s="124"/>
      <c r="I47" s="124"/>
      <c r="J47" s="127"/>
      <c r="K47" s="124"/>
      <c r="L47" s="124"/>
    </row>
    <row r="48" spans="1:12" s="25" customFormat="1" ht="15" customHeight="1">
      <c r="A48" s="209"/>
      <c r="B48" s="209" t="s">
        <v>105</v>
      </c>
      <c r="C48" s="209"/>
      <c r="D48" s="26"/>
      <c r="F48" s="143">
        <v>-26520653</v>
      </c>
      <c r="G48" s="122"/>
      <c r="H48" s="122">
        <v>-53900250</v>
      </c>
      <c r="I48" s="122"/>
      <c r="J48" s="127">
        <v>-28934681</v>
      </c>
      <c r="K48" s="122"/>
      <c r="L48" s="124">
        <v>-23632337</v>
      </c>
    </row>
    <row r="49" spans="1:12" s="25" customFormat="1" ht="15" customHeight="1">
      <c r="A49" s="209"/>
      <c r="B49" s="209" t="s">
        <v>76</v>
      </c>
      <c r="C49" s="209"/>
      <c r="D49" s="26"/>
      <c r="F49" s="135">
        <v>2431584</v>
      </c>
      <c r="G49" s="124"/>
      <c r="H49" s="174">
        <v>2821243</v>
      </c>
      <c r="I49" s="124"/>
      <c r="J49" s="135">
        <v>0</v>
      </c>
      <c r="K49" s="124"/>
      <c r="L49" s="174">
        <v>0</v>
      </c>
    </row>
    <row r="50" spans="1:12" s="25" customFormat="1" ht="6" customHeight="1">
      <c r="A50" s="209"/>
      <c r="B50" s="209"/>
      <c r="C50" s="209"/>
      <c r="D50" s="26"/>
      <c r="F50" s="127"/>
      <c r="G50" s="124"/>
      <c r="H50" s="124"/>
      <c r="I50" s="124"/>
      <c r="J50" s="127"/>
      <c r="K50" s="124"/>
      <c r="L50" s="124"/>
    </row>
    <row r="51" spans="1:12" s="25" customFormat="1" ht="15" customHeight="1" thickBot="1">
      <c r="A51" s="98"/>
      <c r="B51" s="98"/>
      <c r="C51" s="98"/>
      <c r="D51" s="89"/>
      <c r="E51" s="98"/>
      <c r="F51" s="144">
        <f>SUM(F48:F49)</f>
        <v>-24089069</v>
      </c>
      <c r="G51" s="124"/>
      <c r="H51" s="175">
        <f>SUM(H48:H49)</f>
        <v>-51079007</v>
      </c>
      <c r="I51" s="124"/>
      <c r="J51" s="144">
        <f>SUM(J48:J49)</f>
        <v>-28934681</v>
      </c>
      <c r="K51" s="124"/>
      <c r="L51" s="175">
        <f>SUM(L48:L49)</f>
        <v>-23632337</v>
      </c>
    </row>
    <row r="52" spans="1:12" s="25" customFormat="1" ht="10.199999999999999" customHeight="1" thickTop="1">
      <c r="A52" s="98"/>
      <c r="B52" s="98"/>
      <c r="C52" s="98"/>
      <c r="D52" s="89"/>
      <c r="E52" s="98"/>
      <c r="F52" s="127"/>
      <c r="G52" s="124"/>
      <c r="H52" s="124"/>
      <c r="I52" s="124"/>
      <c r="J52" s="127"/>
      <c r="K52" s="124"/>
      <c r="L52" s="124"/>
    </row>
    <row r="53" spans="1:12" s="25" customFormat="1" ht="15" customHeight="1">
      <c r="A53" s="98" t="s">
        <v>106</v>
      </c>
      <c r="B53" s="98"/>
      <c r="C53" s="98"/>
      <c r="D53" s="89"/>
      <c r="E53" s="98"/>
      <c r="F53" s="127"/>
      <c r="G53" s="124"/>
      <c r="H53" s="124"/>
      <c r="I53" s="124"/>
      <c r="J53" s="127"/>
      <c r="K53" s="124"/>
      <c r="L53" s="124"/>
    </row>
    <row r="54" spans="1:12" s="25" customFormat="1" ht="15" customHeight="1">
      <c r="B54" s="25" t="s">
        <v>105</v>
      </c>
      <c r="D54" s="26"/>
      <c r="F54" s="143">
        <v>-26520653</v>
      </c>
      <c r="G54" s="122"/>
      <c r="H54" s="122">
        <v>-53900250</v>
      </c>
      <c r="I54" s="122"/>
      <c r="J54" s="127">
        <v>-28934681</v>
      </c>
      <c r="K54" s="122"/>
      <c r="L54" s="124">
        <v>-23632337</v>
      </c>
    </row>
    <row r="55" spans="1:12" s="25" customFormat="1" ht="15" customHeight="1">
      <c r="B55" s="25" t="s">
        <v>76</v>
      </c>
      <c r="D55" s="26"/>
      <c r="F55" s="135">
        <v>2431584</v>
      </c>
      <c r="G55" s="124"/>
      <c r="H55" s="174">
        <v>2821243</v>
      </c>
      <c r="I55" s="124"/>
      <c r="J55" s="135">
        <v>0</v>
      </c>
      <c r="K55" s="124"/>
      <c r="L55" s="174">
        <v>0</v>
      </c>
    </row>
    <row r="56" spans="1:12" s="25" customFormat="1" ht="6" customHeight="1">
      <c r="D56" s="26"/>
      <c r="F56" s="127"/>
      <c r="G56" s="124"/>
      <c r="H56" s="124"/>
      <c r="I56" s="124"/>
      <c r="J56" s="127"/>
      <c r="K56" s="124"/>
      <c r="L56" s="124"/>
    </row>
    <row r="57" spans="1:12" s="25" customFormat="1" ht="15" customHeight="1" thickBot="1">
      <c r="A57" s="98"/>
      <c r="B57" s="98"/>
      <c r="C57" s="98"/>
      <c r="D57" s="89"/>
      <c r="E57" s="98"/>
      <c r="F57" s="144">
        <f>SUM(F54:F55)</f>
        <v>-24089069</v>
      </c>
      <c r="G57" s="124"/>
      <c r="H57" s="175">
        <f>SUM(H54:H55)</f>
        <v>-51079007</v>
      </c>
      <c r="I57" s="124"/>
      <c r="J57" s="144">
        <f>SUM(J54:J55)</f>
        <v>-28934681</v>
      </c>
      <c r="K57" s="124"/>
      <c r="L57" s="175">
        <f>SUM(L54:L55)</f>
        <v>-23632337</v>
      </c>
    </row>
    <row r="58" spans="1:12" s="25" customFormat="1" ht="15" customHeight="1" thickTop="1">
      <c r="A58" s="98"/>
      <c r="B58" s="98"/>
      <c r="C58" s="98"/>
      <c r="D58" s="89"/>
      <c r="E58" s="98"/>
      <c r="F58" s="127"/>
      <c r="G58" s="124"/>
      <c r="H58" s="124"/>
      <c r="I58" s="124"/>
      <c r="J58" s="127"/>
      <c r="K58" s="124"/>
      <c r="L58" s="124"/>
    </row>
    <row r="59" spans="1:12" ht="15" customHeight="1">
      <c r="A59" s="101" t="s">
        <v>181</v>
      </c>
      <c r="B59" s="102"/>
      <c r="C59" s="102"/>
      <c r="D59" s="103"/>
      <c r="E59" s="25"/>
      <c r="F59" s="127"/>
      <c r="G59" s="124"/>
      <c r="H59" s="124"/>
      <c r="I59" s="124"/>
      <c r="J59" s="127"/>
      <c r="K59" s="124"/>
      <c r="L59" s="124"/>
    </row>
    <row r="60" spans="1:12" ht="6" customHeight="1">
      <c r="A60" s="76"/>
      <c r="B60" s="102"/>
      <c r="C60" s="102"/>
      <c r="D60" s="103"/>
      <c r="E60" s="25"/>
      <c r="F60" s="145"/>
      <c r="G60" s="146"/>
      <c r="H60" s="146"/>
      <c r="I60" s="146"/>
      <c r="J60" s="145"/>
      <c r="K60" s="146"/>
      <c r="L60" s="146"/>
    </row>
    <row r="61" spans="1:12" ht="15" customHeight="1" thickBot="1">
      <c r="A61" s="102" t="s">
        <v>182</v>
      </c>
      <c r="B61" s="25"/>
      <c r="C61" s="102"/>
      <c r="D61" s="103">
        <v>5</v>
      </c>
      <c r="E61" s="98"/>
      <c r="F61" s="169">
        <v>-0.24</v>
      </c>
      <c r="G61" s="146"/>
      <c r="H61" s="176">
        <v>-0.5</v>
      </c>
      <c r="I61" s="146"/>
      <c r="J61" s="169">
        <v>-0.27</v>
      </c>
      <c r="K61" s="146"/>
      <c r="L61" s="176">
        <v>-0.22</v>
      </c>
    </row>
    <row r="62" spans="1:12" ht="15" customHeight="1" thickTop="1">
      <c r="A62" s="102"/>
      <c r="B62" s="25"/>
      <c r="C62" s="102"/>
      <c r="D62" s="103"/>
      <c r="E62" s="98"/>
      <c r="F62" s="124"/>
      <c r="G62" s="124"/>
      <c r="H62" s="124"/>
      <c r="I62" s="124"/>
      <c r="J62" s="124"/>
      <c r="K62" s="124"/>
      <c r="L62" s="124"/>
    </row>
    <row r="63" spans="1:12" ht="15" customHeight="1">
      <c r="A63" s="102"/>
      <c r="B63" s="25"/>
      <c r="C63" s="102"/>
      <c r="D63" s="103"/>
      <c r="E63" s="98"/>
      <c r="F63" s="124"/>
      <c r="G63" s="124"/>
      <c r="H63" s="124"/>
      <c r="I63" s="124"/>
      <c r="J63" s="124"/>
      <c r="K63" s="124"/>
      <c r="L63" s="124"/>
    </row>
    <row r="64" spans="1:12" ht="15" customHeight="1">
      <c r="A64" s="102"/>
      <c r="B64" s="25"/>
      <c r="C64" s="102"/>
      <c r="D64" s="103"/>
      <c r="E64" s="98"/>
      <c r="F64" s="124"/>
      <c r="G64" s="124"/>
      <c r="H64" s="124"/>
      <c r="I64" s="124"/>
      <c r="J64" s="124"/>
      <c r="K64" s="124"/>
      <c r="L64" s="124"/>
    </row>
    <row r="65" spans="1:12" ht="15" customHeight="1">
      <c r="A65" s="102"/>
      <c r="B65" s="25"/>
      <c r="C65" s="102"/>
      <c r="D65" s="103"/>
      <c r="E65" s="98"/>
      <c r="F65" s="124"/>
      <c r="G65" s="124"/>
      <c r="H65" s="124"/>
      <c r="I65" s="124"/>
      <c r="J65" s="124"/>
      <c r="K65" s="124"/>
      <c r="L65" s="124"/>
    </row>
    <row r="66" spans="1:12" ht="17.7" customHeight="1">
      <c r="A66" s="102"/>
      <c r="B66" s="25"/>
      <c r="C66" s="102"/>
      <c r="D66" s="103"/>
      <c r="E66" s="98"/>
      <c r="F66" s="162"/>
      <c r="G66" s="104"/>
      <c r="H66" s="162"/>
      <c r="I66" s="104"/>
      <c r="J66" s="162"/>
      <c r="K66" s="104"/>
      <c r="L66" s="162"/>
    </row>
    <row r="67" spans="1:12" s="25" customFormat="1" ht="22.2" customHeight="1">
      <c r="A67" s="35" t="s">
        <v>37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256" scale="89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145A5-1D68-46FA-9DE4-B829317F1200}">
  <sheetPr>
    <tabColor theme="3" tint="0.59999389629810485"/>
  </sheetPr>
  <dimension ref="A1:L68"/>
  <sheetViews>
    <sheetView topLeftCell="A57" zoomScaleNormal="100" zoomScaleSheetLayoutView="100" zoomScalePageLayoutView="69" workbookViewId="0">
      <selection activeCell="Q35" sqref="Q35"/>
    </sheetView>
  </sheetViews>
  <sheetFormatPr defaultColWidth="10.44140625" defaultRowHeight="15" customHeight="1"/>
  <cols>
    <col min="1" max="2" width="1.6640625" style="17" customWidth="1"/>
    <col min="3" max="3" width="42.109375" style="17" customWidth="1"/>
    <col min="4" max="4" width="5" style="107" customWidth="1"/>
    <col min="5" max="5" width="0.5546875" style="17" customWidth="1"/>
    <col min="6" max="6" width="11.6640625" style="105" customWidth="1"/>
    <col min="7" max="7" width="0.5546875" style="106" customWidth="1"/>
    <col min="8" max="8" width="11.6640625" style="105" customWidth="1"/>
    <col min="9" max="9" width="0.5546875" style="106" customWidth="1"/>
    <col min="10" max="10" width="11.6640625" style="105" customWidth="1"/>
    <col min="11" max="11" width="0.5546875" style="106" customWidth="1"/>
    <col min="12" max="12" width="11.6640625" style="105" customWidth="1"/>
    <col min="13" max="135" width="10.44140625" style="17"/>
    <col min="136" max="137" width="1.6640625" style="17" customWidth="1"/>
    <col min="138" max="138" width="27.6640625" style="17" customWidth="1"/>
    <col min="139" max="139" width="8" style="17" customWidth="1"/>
    <col min="140" max="140" width="0.5546875" style="17" customWidth="1"/>
    <col min="141" max="141" width="12.6640625" style="17" customWidth="1"/>
    <col min="142" max="142" width="0.5546875" style="17" customWidth="1"/>
    <col min="143" max="143" width="12.6640625" style="17" customWidth="1"/>
    <col min="144" max="144" width="0.5546875" style="17" customWidth="1"/>
    <col min="145" max="145" width="12.6640625" style="17" customWidth="1"/>
    <col min="146" max="146" width="0.5546875" style="17" customWidth="1"/>
    <col min="147" max="147" width="12.6640625" style="17" customWidth="1"/>
    <col min="148" max="391" width="10.44140625" style="17"/>
    <col min="392" max="393" width="1.6640625" style="17" customWidth="1"/>
    <col min="394" max="394" width="27.6640625" style="17" customWidth="1"/>
    <col min="395" max="395" width="8" style="17" customWidth="1"/>
    <col min="396" max="396" width="0.5546875" style="17" customWidth="1"/>
    <col min="397" max="397" width="12.6640625" style="17" customWidth="1"/>
    <col min="398" max="398" width="0.5546875" style="17" customWidth="1"/>
    <col min="399" max="399" width="12.6640625" style="17" customWidth="1"/>
    <col min="400" max="400" width="0.5546875" style="17" customWidth="1"/>
    <col min="401" max="401" width="12.6640625" style="17" customWidth="1"/>
    <col min="402" max="402" width="0.5546875" style="17" customWidth="1"/>
    <col min="403" max="403" width="12.6640625" style="17" customWidth="1"/>
    <col min="404" max="647" width="10.44140625" style="17"/>
    <col min="648" max="649" width="1.6640625" style="17" customWidth="1"/>
    <col min="650" max="650" width="27.6640625" style="17" customWidth="1"/>
    <col min="651" max="651" width="8" style="17" customWidth="1"/>
    <col min="652" max="652" width="0.5546875" style="17" customWidth="1"/>
    <col min="653" max="653" width="12.6640625" style="17" customWidth="1"/>
    <col min="654" max="654" width="0.5546875" style="17" customWidth="1"/>
    <col min="655" max="655" width="12.6640625" style="17" customWidth="1"/>
    <col min="656" max="656" width="0.5546875" style="17" customWidth="1"/>
    <col min="657" max="657" width="12.6640625" style="17" customWidth="1"/>
    <col min="658" max="658" width="0.5546875" style="17" customWidth="1"/>
    <col min="659" max="659" width="12.6640625" style="17" customWidth="1"/>
    <col min="660" max="903" width="10.44140625" style="17"/>
    <col min="904" max="905" width="1.6640625" style="17" customWidth="1"/>
    <col min="906" max="906" width="27.6640625" style="17" customWidth="1"/>
    <col min="907" max="907" width="8" style="17" customWidth="1"/>
    <col min="908" max="908" width="0.5546875" style="17" customWidth="1"/>
    <col min="909" max="909" width="12.6640625" style="17" customWidth="1"/>
    <col min="910" max="910" width="0.5546875" style="17" customWidth="1"/>
    <col min="911" max="911" width="12.6640625" style="17" customWidth="1"/>
    <col min="912" max="912" width="0.5546875" style="17" customWidth="1"/>
    <col min="913" max="913" width="12.6640625" style="17" customWidth="1"/>
    <col min="914" max="914" width="0.5546875" style="17" customWidth="1"/>
    <col min="915" max="915" width="12.6640625" style="17" customWidth="1"/>
    <col min="916" max="1159" width="10.44140625" style="17"/>
    <col min="1160" max="1161" width="1.6640625" style="17" customWidth="1"/>
    <col min="1162" max="1162" width="27.6640625" style="17" customWidth="1"/>
    <col min="1163" max="1163" width="8" style="17" customWidth="1"/>
    <col min="1164" max="1164" width="0.5546875" style="17" customWidth="1"/>
    <col min="1165" max="1165" width="12.6640625" style="17" customWidth="1"/>
    <col min="1166" max="1166" width="0.5546875" style="17" customWidth="1"/>
    <col min="1167" max="1167" width="12.6640625" style="17" customWidth="1"/>
    <col min="1168" max="1168" width="0.5546875" style="17" customWidth="1"/>
    <col min="1169" max="1169" width="12.6640625" style="17" customWidth="1"/>
    <col min="1170" max="1170" width="0.5546875" style="17" customWidth="1"/>
    <col min="1171" max="1171" width="12.6640625" style="17" customWidth="1"/>
    <col min="1172" max="1415" width="10.44140625" style="17"/>
    <col min="1416" max="1417" width="1.6640625" style="17" customWidth="1"/>
    <col min="1418" max="1418" width="27.6640625" style="17" customWidth="1"/>
    <col min="1419" max="1419" width="8" style="17" customWidth="1"/>
    <col min="1420" max="1420" width="0.5546875" style="17" customWidth="1"/>
    <col min="1421" max="1421" width="12.6640625" style="17" customWidth="1"/>
    <col min="1422" max="1422" width="0.5546875" style="17" customWidth="1"/>
    <col min="1423" max="1423" width="12.6640625" style="17" customWidth="1"/>
    <col min="1424" max="1424" width="0.5546875" style="17" customWidth="1"/>
    <col min="1425" max="1425" width="12.6640625" style="17" customWidth="1"/>
    <col min="1426" max="1426" width="0.5546875" style="17" customWidth="1"/>
    <col min="1427" max="1427" width="12.6640625" style="17" customWidth="1"/>
    <col min="1428" max="1671" width="10.44140625" style="17"/>
    <col min="1672" max="1673" width="1.6640625" style="17" customWidth="1"/>
    <col min="1674" max="1674" width="27.6640625" style="17" customWidth="1"/>
    <col min="1675" max="1675" width="8" style="17" customWidth="1"/>
    <col min="1676" max="1676" width="0.5546875" style="17" customWidth="1"/>
    <col min="1677" max="1677" width="12.6640625" style="17" customWidth="1"/>
    <col min="1678" max="1678" width="0.5546875" style="17" customWidth="1"/>
    <col min="1679" max="1679" width="12.6640625" style="17" customWidth="1"/>
    <col min="1680" max="1680" width="0.5546875" style="17" customWidth="1"/>
    <col min="1681" max="1681" width="12.6640625" style="17" customWidth="1"/>
    <col min="1682" max="1682" width="0.5546875" style="17" customWidth="1"/>
    <col min="1683" max="1683" width="12.6640625" style="17" customWidth="1"/>
    <col min="1684" max="1927" width="10.44140625" style="17"/>
    <col min="1928" max="1929" width="1.6640625" style="17" customWidth="1"/>
    <col min="1930" max="1930" width="27.6640625" style="17" customWidth="1"/>
    <col min="1931" max="1931" width="8" style="17" customWidth="1"/>
    <col min="1932" max="1932" width="0.5546875" style="17" customWidth="1"/>
    <col min="1933" max="1933" width="12.6640625" style="17" customWidth="1"/>
    <col min="1934" max="1934" width="0.5546875" style="17" customWidth="1"/>
    <col min="1935" max="1935" width="12.6640625" style="17" customWidth="1"/>
    <col min="1936" max="1936" width="0.5546875" style="17" customWidth="1"/>
    <col min="1937" max="1937" width="12.6640625" style="17" customWidth="1"/>
    <col min="1938" max="1938" width="0.5546875" style="17" customWidth="1"/>
    <col min="1939" max="1939" width="12.6640625" style="17" customWidth="1"/>
    <col min="1940" max="2183" width="10.44140625" style="17"/>
    <col min="2184" max="2185" width="1.6640625" style="17" customWidth="1"/>
    <col min="2186" max="2186" width="27.6640625" style="17" customWidth="1"/>
    <col min="2187" max="2187" width="8" style="17" customWidth="1"/>
    <col min="2188" max="2188" width="0.5546875" style="17" customWidth="1"/>
    <col min="2189" max="2189" width="12.6640625" style="17" customWidth="1"/>
    <col min="2190" max="2190" width="0.5546875" style="17" customWidth="1"/>
    <col min="2191" max="2191" width="12.6640625" style="17" customWidth="1"/>
    <col min="2192" max="2192" width="0.5546875" style="17" customWidth="1"/>
    <col min="2193" max="2193" width="12.6640625" style="17" customWidth="1"/>
    <col min="2194" max="2194" width="0.5546875" style="17" customWidth="1"/>
    <col min="2195" max="2195" width="12.6640625" style="17" customWidth="1"/>
    <col min="2196" max="2439" width="10.44140625" style="17"/>
    <col min="2440" max="2441" width="1.6640625" style="17" customWidth="1"/>
    <col min="2442" max="2442" width="27.6640625" style="17" customWidth="1"/>
    <col min="2443" max="2443" width="8" style="17" customWidth="1"/>
    <col min="2444" max="2444" width="0.5546875" style="17" customWidth="1"/>
    <col min="2445" max="2445" width="12.6640625" style="17" customWidth="1"/>
    <col min="2446" max="2446" width="0.5546875" style="17" customWidth="1"/>
    <col min="2447" max="2447" width="12.6640625" style="17" customWidth="1"/>
    <col min="2448" max="2448" width="0.5546875" style="17" customWidth="1"/>
    <col min="2449" max="2449" width="12.6640625" style="17" customWidth="1"/>
    <col min="2450" max="2450" width="0.5546875" style="17" customWidth="1"/>
    <col min="2451" max="2451" width="12.6640625" style="17" customWidth="1"/>
    <col min="2452" max="2695" width="10.44140625" style="17"/>
    <col min="2696" max="2697" width="1.6640625" style="17" customWidth="1"/>
    <col min="2698" max="2698" width="27.6640625" style="17" customWidth="1"/>
    <col min="2699" max="2699" width="8" style="17" customWidth="1"/>
    <col min="2700" max="2700" width="0.5546875" style="17" customWidth="1"/>
    <col min="2701" max="2701" width="12.6640625" style="17" customWidth="1"/>
    <col min="2702" max="2702" width="0.5546875" style="17" customWidth="1"/>
    <col min="2703" max="2703" width="12.6640625" style="17" customWidth="1"/>
    <col min="2704" max="2704" width="0.5546875" style="17" customWidth="1"/>
    <col min="2705" max="2705" width="12.6640625" style="17" customWidth="1"/>
    <col min="2706" max="2706" width="0.5546875" style="17" customWidth="1"/>
    <col min="2707" max="2707" width="12.6640625" style="17" customWidth="1"/>
    <col min="2708" max="2951" width="10.44140625" style="17"/>
    <col min="2952" max="2953" width="1.6640625" style="17" customWidth="1"/>
    <col min="2954" max="2954" width="27.6640625" style="17" customWidth="1"/>
    <col min="2955" max="2955" width="8" style="17" customWidth="1"/>
    <col min="2956" max="2956" width="0.5546875" style="17" customWidth="1"/>
    <col min="2957" max="2957" width="12.6640625" style="17" customWidth="1"/>
    <col min="2958" max="2958" width="0.5546875" style="17" customWidth="1"/>
    <col min="2959" max="2959" width="12.6640625" style="17" customWidth="1"/>
    <col min="2960" max="2960" width="0.5546875" style="17" customWidth="1"/>
    <col min="2961" max="2961" width="12.6640625" style="17" customWidth="1"/>
    <col min="2962" max="2962" width="0.5546875" style="17" customWidth="1"/>
    <col min="2963" max="2963" width="12.6640625" style="17" customWidth="1"/>
    <col min="2964" max="3207" width="10.44140625" style="17"/>
    <col min="3208" max="3209" width="1.6640625" style="17" customWidth="1"/>
    <col min="3210" max="3210" width="27.6640625" style="17" customWidth="1"/>
    <col min="3211" max="3211" width="8" style="17" customWidth="1"/>
    <col min="3212" max="3212" width="0.5546875" style="17" customWidth="1"/>
    <col min="3213" max="3213" width="12.6640625" style="17" customWidth="1"/>
    <col min="3214" max="3214" width="0.5546875" style="17" customWidth="1"/>
    <col min="3215" max="3215" width="12.6640625" style="17" customWidth="1"/>
    <col min="3216" max="3216" width="0.5546875" style="17" customWidth="1"/>
    <col min="3217" max="3217" width="12.6640625" style="17" customWidth="1"/>
    <col min="3218" max="3218" width="0.5546875" style="17" customWidth="1"/>
    <col min="3219" max="3219" width="12.6640625" style="17" customWidth="1"/>
    <col min="3220" max="3463" width="10.44140625" style="17"/>
    <col min="3464" max="3465" width="1.6640625" style="17" customWidth="1"/>
    <col min="3466" max="3466" width="27.6640625" style="17" customWidth="1"/>
    <col min="3467" max="3467" width="8" style="17" customWidth="1"/>
    <col min="3468" max="3468" width="0.5546875" style="17" customWidth="1"/>
    <col min="3469" max="3469" width="12.6640625" style="17" customWidth="1"/>
    <col min="3470" max="3470" width="0.5546875" style="17" customWidth="1"/>
    <col min="3471" max="3471" width="12.6640625" style="17" customWidth="1"/>
    <col min="3472" max="3472" width="0.5546875" style="17" customWidth="1"/>
    <col min="3473" max="3473" width="12.6640625" style="17" customWidth="1"/>
    <col min="3474" max="3474" width="0.5546875" style="17" customWidth="1"/>
    <col min="3475" max="3475" width="12.6640625" style="17" customWidth="1"/>
    <col min="3476" max="3719" width="10.44140625" style="17"/>
    <col min="3720" max="3721" width="1.6640625" style="17" customWidth="1"/>
    <col min="3722" max="3722" width="27.6640625" style="17" customWidth="1"/>
    <col min="3723" max="3723" width="8" style="17" customWidth="1"/>
    <col min="3724" max="3724" width="0.5546875" style="17" customWidth="1"/>
    <col min="3725" max="3725" width="12.6640625" style="17" customWidth="1"/>
    <col min="3726" max="3726" width="0.5546875" style="17" customWidth="1"/>
    <col min="3727" max="3727" width="12.6640625" style="17" customWidth="1"/>
    <col min="3728" max="3728" width="0.5546875" style="17" customWidth="1"/>
    <col min="3729" max="3729" width="12.6640625" style="17" customWidth="1"/>
    <col min="3730" max="3730" width="0.5546875" style="17" customWidth="1"/>
    <col min="3731" max="3731" width="12.6640625" style="17" customWidth="1"/>
    <col min="3732" max="3975" width="10.44140625" style="17"/>
    <col min="3976" max="3977" width="1.6640625" style="17" customWidth="1"/>
    <col min="3978" max="3978" width="27.6640625" style="17" customWidth="1"/>
    <col min="3979" max="3979" width="8" style="17" customWidth="1"/>
    <col min="3980" max="3980" width="0.5546875" style="17" customWidth="1"/>
    <col min="3981" max="3981" width="12.6640625" style="17" customWidth="1"/>
    <col min="3982" max="3982" width="0.5546875" style="17" customWidth="1"/>
    <col min="3983" max="3983" width="12.6640625" style="17" customWidth="1"/>
    <col min="3984" max="3984" width="0.5546875" style="17" customWidth="1"/>
    <col min="3985" max="3985" width="12.6640625" style="17" customWidth="1"/>
    <col min="3986" max="3986" width="0.5546875" style="17" customWidth="1"/>
    <col min="3987" max="3987" width="12.6640625" style="17" customWidth="1"/>
    <col min="3988" max="4231" width="10.44140625" style="17"/>
    <col min="4232" max="4233" width="1.6640625" style="17" customWidth="1"/>
    <col min="4234" max="4234" width="27.6640625" style="17" customWidth="1"/>
    <col min="4235" max="4235" width="8" style="17" customWidth="1"/>
    <col min="4236" max="4236" width="0.5546875" style="17" customWidth="1"/>
    <col min="4237" max="4237" width="12.6640625" style="17" customWidth="1"/>
    <col min="4238" max="4238" width="0.5546875" style="17" customWidth="1"/>
    <col min="4239" max="4239" width="12.6640625" style="17" customWidth="1"/>
    <col min="4240" max="4240" width="0.5546875" style="17" customWidth="1"/>
    <col min="4241" max="4241" width="12.6640625" style="17" customWidth="1"/>
    <col min="4242" max="4242" width="0.5546875" style="17" customWidth="1"/>
    <col min="4243" max="4243" width="12.6640625" style="17" customWidth="1"/>
    <col min="4244" max="4487" width="10.44140625" style="17"/>
    <col min="4488" max="4489" width="1.6640625" style="17" customWidth="1"/>
    <col min="4490" max="4490" width="27.6640625" style="17" customWidth="1"/>
    <col min="4491" max="4491" width="8" style="17" customWidth="1"/>
    <col min="4492" max="4492" width="0.5546875" style="17" customWidth="1"/>
    <col min="4493" max="4493" width="12.6640625" style="17" customWidth="1"/>
    <col min="4494" max="4494" width="0.5546875" style="17" customWidth="1"/>
    <col min="4495" max="4495" width="12.6640625" style="17" customWidth="1"/>
    <col min="4496" max="4496" width="0.5546875" style="17" customWidth="1"/>
    <col min="4497" max="4497" width="12.6640625" style="17" customWidth="1"/>
    <col min="4498" max="4498" width="0.5546875" style="17" customWidth="1"/>
    <col min="4499" max="4499" width="12.6640625" style="17" customWidth="1"/>
    <col min="4500" max="4743" width="10.44140625" style="17"/>
    <col min="4744" max="4745" width="1.6640625" style="17" customWidth="1"/>
    <col min="4746" max="4746" width="27.6640625" style="17" customWidth="1"/>
    <col min="4747" max="4747" width="8" style="17" customWidth="1"/>
    <col min="4748" max="4748" width="0.5546875" style="17" customWidth="1"/>
    <col min="4749" max="4749" width="12.6640625" style="17" customWidth="1"/>
    <col min="4750" max="4750" width="0.5546875" style="17" customWidth="1"/>
    <col min="4751" max="4751" width="12.6640625" style="17" customWidth="1"/>
    <col min="4752" max="4752" width="0.5546875" style="17" customWidth="1"/>
    <col min="4753" max="4753" width="12.6640625" style="17" customWidth="1"/>
    <col min="4754" max="4754" width="0.5546875" style="17" customWidth="1"/>
    <col min="4755" max="4755" width="12.6640625" style="17" customWidth="1"/>
    <col min="4756" max="4999" width="10.44140625" style="17"/>
    <col min="5000" max="5001" width="1.6640625" style="17" customWidth="1"/>
    <col min="5002" max="5002" width="27.6640625" style="17" customWidth="1"/>
    <col min="5003" max="5003" width="8" style="17" customWidth="1"/>
    <col min="5004" max="5004" width="0.5546875" style="17" customWidth="1"/>
    <col min="5005" max="5005" width="12.6640625" style="17" customWidth="1"/>
    <col min="5006" max="5006" width="0.5546875" style="17" customWidth="1"/>
    <col min="5007" max="5007" width="12.6640625" style="17" customWidth="1"/>
    <col min="5008" max="5008" width="0.5546875" style="17" customWidth="1"/>
    <col min="5009" max="5009" width="12.6640625" style="17" customWidth="1"/>
    <col min="5010" max="5010" width="0.5546875" style="17" customWidth="1"/>
    <col min="5011" max="5011" width="12.6640625" style="17" customWidth="1"/>
    <col min="5012" max="5255" width="10.44140625" style="17"/>
    <col min="5256" max="5257" width="1.6640625" style="17" customWidth="1"/>
    <col min="5258" max="5258" width="27.6640625" style="17" customWidth="1"/>
    <col min="5259" max="5259" width="8" style="17" customWidth="1"/>
    <col min="5260" max="5260" width="0.5546875" style="17" customWidth="1"/>
    <col min="5261" max="5261" width="12.6640625" style="17" customWidth="1"/>
    <col min="5262" max="5262" width="0.5546875" style="17" customWidth="1"/>
    <col min="5263" max="5263" width="12.6640625" style="17" customWidth="1"/>
    <col min="5264" max="5264" width="0.5546875" style="17" customWidth="1"/>
    <col min="5265" max="5265" width="12.6640625" style="17" customWidth="1"/>
    <col min="5266" max="5266" width="0.5546875" style="17" customWidth="1"/>
    <col min="5267" max="5267" width="12.6640625" style="17" customWidth="1"/>
    <col min="5268" max="5511" width="10.44140625" style="17"/>
    <col min="5512" max="5513" width="1.6640625" style="17" customWidth="1"/>
    <col min="5514" max="5514" width="27.6640625" style="17" customWidth="1"/>
    <col min="5515" max="5515" width="8" style="17" customWidth="1"/>
    <col min="5516" max="5516" width="0.5546875" style="17" customWidth="1"/>
    <col min="5517" max="5517" width="12.6640625" style="17" customWidth="1"/>
    <col min="5518" max="5518" width="0.5546875" style="17" customWidth="1"/>
    <col min="5519" max="5519" width="12.6640625" style="17" customWidth="1"/>
    <col min="5520" max="5520" width="0.5546875" style="17" customWidth="1"/>
    <col min="5521" max="5521" width="12.6640625" style="17" customWidth="1"/>
    <col min="5522" max="5522" width="0.5546875" style="17" customWidth="1"/>
    <col min="5523" max="5523" width="12.6640625" style="17" customWidth="1"/>
    <col min="5524" max="5767" width="10.44140625" style="17"/>
    <col min="5768" max="5769" width="1.6640625" style="17" customWidth="1"/>
    <col min="5770" max="5770" width="27.6640625" style="17" customWidth="1"/>
    <col min="5771" max="5771" width="8" style="17" customWidth="1"/>
    <col min="5772" max="5772" width="0.5546875" style="17" customWidth="1"/>
    <col min="5773" max="5773" width="12.6640625" style="17" customWidth="1"/>
    <col min="5774" max="5774" width="0.5546875" style="17" customWidth="1"/>
    <col min="5775" max="5775" width="12.6640625" style="17" customWidth="1"/>
    <col min="5776" max="5776" width="0.5546875" style="17" customWidth="1"/>
    <col min="5777" max="5777" width="12.6640625" style="17" customWidth="1"/>
    <col min="5778" max="5778" width="0.5546875" style="17" customWidth="1"/>
    <col min="5779" max="5779" width="12.6640625" style="17" customWidth="1"/>
    <col min="5780" max="6023" width="10.44140625" style="17"/>
    <col min="6024" max="6025" width="1.6640625" style="17" customWidth="1"/>
    <col min="6026" max="6026" width="27.6640625" style="17" customWidth="1"/>
    <col min="6027" max="6027" width="8" style="17" customWidth="1"/>
    <col min="6028" max="6028" width="0.5546875" style="17" customWidth="1"/>
    <col min="6029" max="6029" width="12.6640625" style="17" customWidth="1"/>
    <col min="6030" max="6030" width="0.5546875" style="17" customWidth="1"/>
    <col min="6031" max="6031" width="12.6640625" style="17" customWidth="1"/>
    <col min="6032" max="6032" width="0.5546875" style="17" customWidth="1"/>
    <col min="6033" max="6033" width="12.6640625" style="17" customWidth="1"/>
    <col min="6034" max="6034" width="0.5546875" style="17" customWidth="1"/>
    <col min="6035" max="6035" width="12.6640625" style="17" customWidth="1"/>
    <col min="6036" max="6279" width="10.44140625" style="17"/>
    <col min="6280" max="6281" width="1.6640625" style="17" customWidth="1"/>
    <col min="6282" max="6282" width="27.6640625" style="17" customWidth="1"/>
    <col min="6283" max="6283" width="8" style="17" customWidth="1"/>
    <col min="6284" max="6284" width="0.5546875" style="17" customWidth="1"/>
    <col min="6285" max="6285" width="12.6640625" style="17" customWidth="1"/>
    <col min="6286" max="6286" width="0.5546875" style="17" customWidth="1"/>
    <col min="6287" max="6287" width="12.6640625" style="17" customWidth="1"/>
    <col min="6288" max="6288" width="0.5546875" style="17" customWidth="1"/>
    <col min="6289" max="6289" width="12.6640625" style="17" customWidth="1"/>
    <col min="6290" max="6290" width="0.5546875" style="17" customWidth="1"/>
    <col min="6291" max="6291" width="12.6640625" style="17" customWidth="1"/>
    <col min="6292" max="6535" width="10.44140625" style="17"/>
    <col min="6536" max="6537" width="1.6640625" style="17" customWidth="1"/>
    <col min="6538" max="6538" width="27.6640625" style="17" customWidth="1"/>
    <col min="6539" max="6539" width="8" style="17" customWidth="1"/>
    <col min="6540" max="6540" width="0.5546875" style="17" customWidth="1"/>
    <col min="6541" max="6541" width="12.6640625" style="17" customWidth="1"/>
    <col min="6542" max="6542" width="0.5546875" style="17" customWidth="1"/>
    <col min="6543" max="6543" width="12.6640625" style="17" customWidth="1"/>
    <col min="6544" max="6544" width="0.5546875" style="17" customWidth="1"/>
    <col min="6545" max="6545" width="12.6640625" style="17" customWidth="1"/>
    <col min="6546" max="6546" width="0.5546875" style="17" customWidth="1"/>
    <col min="6547" max="6547" width="12.6640625" style="17" customWidth="1"/>
    <col min="6548" max="6791" width="10.44140625" style="17"/>
    <col min="6792" max="6793" width="1.6640625" style="17" customWidth="1"/>
    <col min="6794" max="6794" width="27.6640625" style="17" customWidth="1"/>
    <col min="6795" max="6795" width="8" style="17" customWidth="1"/>
    <col min="6796" max="6796" width="0.5546875" style="17" customWidth="1"/>
    <col min="6797" max="6797" width="12.6640625" style="17" customWidth="1"/>
    <col min="6798" max="6798" width="0.5546875" style="17" customWidth="1"/>
    <col min="6799" max="6799" width="12.6640625" style="17" customWidth="1"/>
    <col min="6800" max="6800" width="0.5546875" style="17" customWidth="1"/>
    <col min="6801" max="6801" width="12.6640625" style="17" customWidth="1"/>
    <col min="6802" max="6802" width="0.5546875" style="17" customWidth="1"/>
    <col min="6803" max="6803" width="12.6640625" style="17" customWidth="1"/>
    <col min="6804" max="7047" width="10.44140625" style="17"/>
    <col min="7048" max="7049" width="1.6640625" style="17" customWidth="1"/>
    <col min="7050" max="7050" width="27.6640625" style="17" customWidth="1"/>
    <col min="7051" max="7051" width="8" style="17" customWidth="1"/>
    <col min="7052" max="7052" width="0.5546875" style="17" customWidth="1"/>
    <col min="7053" max="7053" width="12.6640625" style="17" customWidth="1"/>
    <col min="7054" max="7054" width="0.5546875" style="17" customWidth="1"/>
    <col min="7055" max="7055" width="12.6640625" style="17" customWidth="1"/>
    <col min="7056" max="7056" width="0.5546875" style="17" customWidth="1"/>
    <col min="7057" max="7057" width="12.6640625" style="17" customWidth="1"/>
    <col min="7058" max="7058" width="0.5546875" style="17" customWidth="1"/>
    <col min="7059" max="7059" width="12.6640625" style="17" customWidth="1"/>
    <col min="7060" max="7303" width="10.44140625" style="17"/>
    <col min="7304" max="7305" width="1.6640625" style="17" customWidth="1"/>
    <col min="7306" max="7306" width="27.6640625" style="17" customWidth="1"/>
    <col min="7307" max="7307" width="8" style="17" customWidth="1"/>
    <col min="7308" max="7308" width="0.5546875" style="17" customWidth="1"/>
    <col min="7309" max="7309" width="12.6640625" style="17" customWidth="1"/>
    <col min="7310" max="7310" width="0.5546875" style="17" customWidth="1"/>
    <col min="7311" max="7311" width="12.6640625" style="17" customWidth="1"/>
    <col min="7312" max="7312" width="0.5546875" style="17" customWidth="1"/>
    <col min="7313" max="7313" width="12.6640625" style="17" customWidth="1"/>
    <col min="7314" max="7314" width="0.5546875" style="17" customWidth="1"/>
    <col min="7315" max="7315" width="12.6640625" style="17" customWidth="1"/>
    <col min="7316" max="7559" width="10.44140625" style="17"/>
    <col min="7560" max="7561" width="1.6640625" style="17" customWidth="1"/>
    <col min="7562" max="7562" width="27.6640625" style="17" customWidth="1"/>
    <col min="7563" max="7563" width="8" style="17" customWidth="1"/>
    <col min="7564" max="7564" width="0.5546875" style="17" customWidth="1"/>
    <col min="7565" max="7565" width="12.6640625" style="17" customWidth="1"/>
    <col min="7566" max="7566" width="0.5546875" style="17" customWidth="1"/>
    <col min="7567" max="7567" width="12.6640625" style="17" customWidth="1"/>
    <col min="7568" max="7568" width="0.5546875" style="17" customWidth="1"/>
    <col min="7569" max="7569" width="12.6640625" style="17" customWidth="1"/>
    <col min="7570" max="7570" width="0.5546875" style="17" customWidth="1"/>
    <col min="7571" max="7571" width="12.6640625" style="17" customWidth="1"/>
    <col min="7572" max="7815" width="10.44140625" style="17"/>
    <col min="7816" max="7817" width="1.6640625" style="17" customWidth="1"/>
    <col min="7818" max="7818" width="27.6640625" style="17" customWidth="1"/>
    <col min="7819" max="7819" width="8" style="17" customWidth="1"/>
    <col min="7820" max="7820" width="0.5546875" style="17" customWidth="1"/>
    <col min="7821" max="7821" width="12.6640625" style="17" customWidth="1"/>
    <col min="7822" max="7822" width="0.5546875" style="17" customWidth="1"/>
    <col min="7823" max="7823" width="12.6640625" style="17" customWidth="1"/>
    <col min="7824" max="7824" width="0.5546875" style="17" customWidth="1"/>
    <col min="7825" max="7825" width="12.6640625" style="17" customWidth="1"/>
    <col min="7826" max="7826" width="0.5546875" style="17" customWidth="1"/>
    <col min="7827" max="7827" width="12.6640625" style="17" customWidth="1"/>
    <col min="7828" max="8071" width="10.44140625" style="17"/>
    <col min="8072" max="8073" width="1.6640625" style="17" customWidth="1"/>
    <col min="8074" max="8074" width="27.6640625" style="17" customWidth="1"/>
    <col min="8075" max="8075" width="8" style="17" customWidth="1"/>
    <col min="8076" max="8076" width="0.5546875" style="17" customWidth="1"/>
    <col min="8077" max="8077" width="12.6640625" style="17" customWidth="1"/>
    <col min="8078" max="8078" width="0.5546875" style="17" customWidth="1"/>
    <col min="8079" max="8079" width="12.6640625" style="17" customWidth="1"/>
    <col min="8080" max="8080" width="0.5546875" style="17" customWidth="1"/>
    <col min="8081" max="8081" width="12.6640625" style="17" customWidth="1"/>
    <col min="8082" max="8082" width="0.5546875" style="17" customWidth="1"/>
    <col min="8083" max="8083" width="12.6640625" style="17" customWidth="1"/>
    <col min="8084" max="8327" width="10.44140625" style="17"/>
    <col min="8328" max="8329" width="1.6640625" style="17" customWidth="1"/>
    <col min="8330" max="8330" width="27.6640625" style="17" customWidth="1"/>
    <col min="8331" max="8331" width="8" style="17" customWidth="1"/>
    <col min="8332" max="8332" width="0.5546875" style="17" customWidth="1"/>
    <col min="8333" max="8333" width="12.6640625" style="17" customWidth="1"/>
    <col min="8334" max="8334" width="0.5546875" style="17" customWidth="1"/>
    <col min="8335" max="8335" width="12.6640625" style="17" customWidth="1"/>
    <col min="8336" max="8336" width="0.5546875" style="17" customWidth="1"/>
    <col min="8337" max="8337" width="12.6640625" style="17" customWidth="1"/>
    <col min="8338" max="8338" width="0.5546875" style="17" customWidth="1"/>
    <col min="8339" max="8339" width="12.6640625" style="17" customWidth="1"/>
    <col min="8340" max="8583" width="10.44140625" style="17"/>
    <col min="8584" max="8585" width="1.6640625" style="17" customWidth="1"/>
    <col min="8586" max="8586" width="27.6640625" style="17" customWidth="1"/>
    <col min="8587" max="8587" width="8" style="17" customWidth="1"/>
    <col min="8588" max="8588" width="0.5546875" style="17" customWidth="1"/>
    <col min="8589" max="8589" width="12.6640625" style="17" customWidth="1"/>
    <col min="8590" max="8590" width="0.5546875" style="17" customWidth="1"/>
    <col min="8591" max="8591" width="12.6640625" style="17" customWidth="1"/>
    <col min="8592" max="8592" width="0.5546875" style="17" customWidth="1"/>
    <col min="8593" max="8593" width="12.6640625" style="17" customWidth="1"/>
    <col min="8594" max="8594" width="0.5546875" style="17" customWidth="1"/>
    <col min="8595" max="8595" width="12.6640625" style="17" customWidth="1"/>
    <col min="8596" max="8839" width="10.44140625" style="17"/>
    <col min="8840" max="8841" width="1.6640625" style="17" customWidth="1"/>
    <col min="8842" max="8842" width="27.6640625" style="17" customWidth="1"/>
    <col min="8843" max="8843" width="8" style="17" customWidth="1"/>
    <col min="8844" max="8844" width="0.5546875" style="17" customWidth="1"/>
    <col min="8845" max="8845" width="12.6640625" style="17" customWidth="1"/>
    <col min="8846" max="8846" width="0.5546875" style="17" customWidth="1"/>
    <col min="8847" max="8847" width="12.6640625" style="17" customWidth="1"/>
    <col min="8848" max="8848" width="0.5546875" style="17" customWidth="1"/>
    <col min="8849" max="8849" width="12.6640625" style="17" customWidth="1"/>
    <col min="8850" max="8850" width="0.5546875" style="17" customWidth="1"/>
    <col min="8851" max="8851" width="12.6640625" style="17" customWidth="1"/>
    <col min="8852" max="9095" width="10.44140625" style="17"/>
    <col min="9096" max="9097" width="1.6640625" style="17" customWidth="1"/>
    <col min="9098" max="9098" width="27.6640625" style="17" customWidth="1"/>
    <col min="9099" max="9099" width="8" style="17" customWidth="1"/>
    <col min="9100" max="9100" width="0.5546875" style="17" customWidth="1"/>
    <col min="9101" max="9101" width="12.6640625" style="17" customWidth="1"/>
    <col min="9102" max="9102" width="0.5546875" style="17" customWidth="1"/>
    <col min="9103" max="9103" width="12.6640625" style="17" customWidth="1"/>
    <col min="9104" max="9104" width="0.5546875" style="17" customWidth="1"/>
    <col min="9105" max="9105" width="12.6640625" style="17" customWidth="1"/>
    <col min="9106" max="9106" width="0.5546875" style="17" customWidth="1"/>
    <col min="9107" max="9107" width="12.6640625" style="17" customWidth="1"/>
    <col min="9108" max="9351" width="10.44140625" style="17"/>
    <col min="9352" max="9353" width="1.6640625" style="17" customWidth="1"/>
    <col min="9354" max="9354" width="27.6640625" style="17" customWidth="1"/>
    <col min="9355" max="9355" width="8" style="17" customWidth="1"/>
    <col min="9356" max="9356" width="0.5546875" style="17" customWidth="1"/>
    <col min="9357" max="9357" width="12.6640625" style="17" customWidth="1"/>
    <col min="9358" max="9358" width="0.5546875" style="17" customWidth="1"/>
    <col min="9359" max="9359" width="12.6640625" style="17" customWidth="1"/>
    <col min="9360" max="9360" width="0.5546875" style="17" customWidth="1"/>
    <col min="9361" max="9361" width="12.6640625" style="17" customWidth="1"/>
    <col min="9362" max="9362" width="0.5546875" style="17" customWidth="1"/>
    <col min="9363" max="9363" width="12.6640625" style="17" customWidth="1"/>
    <col min="9364" max="9607" width="10.44140625" style="17"/>
    <col min="9608" max="9609" width="1.6640625" style="17" customWidth="1"/>
    <col min="9610" max="9610" width="27.6640625" style="17" customWidth="1"/>
    <col min="9611" max="9611" width="8" style="17" customWidth="1"/>
    <col min="9612" max="9612" width="0.5546875" style="17" customWidth="1"/>
    <col min="9613" max="9613" width="12.6640625" style="17" customWidth="1"/>
    <col min="9614" max="9614" width="0.5546875" style="17" customWidth="1"/>
    <col min="9615" max="9615" width="12.6640625" style="17" customWidth="1"/>
    <col min="9616" max="9616" width="0.5546875" style="17" customWidth="1"/>
    <col min="9617" max="9617" width="12.6640625" style="17" customWidth="1"/>
    <col min="9618" max="9618" width="0.5546875" style="17" customWidth="1"/>
    <col min="9619" max="9619" width="12.6640625" style="17" customWidth="1"/>
    <col min="9620" max="9863" width="10.44140625" style="17"/>
    <col min="9864" max="9865" width="1.6640625" style="17" customWidth="1"/>
    <col min="9866" max="9866" width="27.6640625" style="17" customWidth="1"/>
    <col min="9867" max="9867" width="8" style="17" customWidth="1"/>
    <col min="9868" max="9868" width="0.5546875" style="17" customWidth="1"/>
    <col min="9869" max="9869" width="12.6640625" style="17" customWidth="1"/>
    <col min="9870" max="9870" width="0.5546875" style="17" customWidth="1"/>
    <col min="9871" max="9871" width="12.6640625" style="17" customWidth="1"/>
    <col min="9872" max="9872" width="0.5546875" style="17" customWidth="1"/>
    <col min="9873" max="9873" width="12.6640625" style="17" customWidth="1"/>
    <col min="9874" max="9874" width="0.5546875" style="17" customWidth="1"/>
    <col min="9875" max="9875" width="12.6640625" style="17" customWidth="1"/>
    <col min="9876" max="10119" width="10.44140625" style="17"/>
    <col min="10120" max="10121" width="1.6640625" style="17" customWidth="1"/>
    <col min="10122" max="10122" width="27.6640625" style="17" customWidth="1"/>
    <col min="10123" max="10123" width="8" style="17" customWidth="1"/>
    <col min="10124" max="10124" width="0.5546875" style="17" customWidth="1"/>
    <col min="10125" max="10125" width="12.6640625" style="17" customWidth="1"/>
    <col min="10126" max="10126" width="0.5546875" style="17" customWidth="1"/>
    <col min="10127" max="10127" width="12.6640625" style="17" customWidth="1"/>
    <col min="10128" max="10128" width="0.5546875" style="17" customWidth="1"/>
    <col min="10129" max="10129" width="12.6640625" style="17" customWidth="1"/>
    <col min="10130" max="10130" width="0.5546875" style="17" customWidth="1"/>
    <col min="10131" max="10131" width="12.6640625" style="17" customWidth="1"/>
    <col min="10132" max="10375" width="10.44140625" style="17"/>
    <col min="10376" max="10377" width="1.6640625" style="17" customWidth="1"/>
    <col min="10378" max="10378" width="27.6640625" style="17" customWidth="1"/>
    <col min="10379" max="10379" width="8" style="17" customWidth="1"/>
    <col min="10380" max="10380" width="0.5546875" style="17" customWidth="1"/>
    <col min="10381" max="10381" width="12.6640625" style="17" customWidth="1"/>
    <col min="10382" max="10382" width="0.5546875" style="17" customWidth="1"/>
    <col min="10383" max="10383" width="12.6640625" style="17" customWidth="1"/>
    <col min="10384" max="10384" width="0.5546875" style="17" customWidth="1"/>
    <col min="10385" max="10385" width="12.6640625" style="17" customWidth="1"/>
    <col min="10386" max="10386" width="0.5546875" style="17" customWidth="1"/>
    <col min="10387" max="10387" width="12.6640625" style="17" customWidth="1"/>
    <col min="10388" max="10631" width="10.44140625" style="17"/>
    <col min="10632" max="10633" width="1.6640625" style="17" customWidth="1"/>
    <col min="10634" max="10634" width="27.6640625" style="17" customWidth="1"/>
    <col min="10635" max="10635" width="8" style="17" customWidth="1"/>
    <col min="10636" max="10636" width="0.5546875" style="17" customWidth="1"/>
    <col min="10637" max="10637" width="12.6640625" style="17" customWidth="1"/>
    <col min="10638" max="10638" width="0.5546875" style="17" customWidth="1"/>
    <col min="10639" max="10639" width="12.6640625" style="17" customWidth="1"/>
    <col min="10640" max="10640" width="0.5546875" style="17" customWidth="1"/>
    <col min="10641" max="10641" width="12.6640625" style="17" customWidth="1"/>
    <col min="10642" max="10642" width="0.5546875" style="17" customWidth="1"/>
    <col min="10643" max="10643" width="12.6640625" style="17" customWidth="1"/>
    <col min="10644" max="10887" width="10.44140625" style="17"/>
    <col min="10888" max="10889" width="1.6640625" style="17" customWidth="1"/>
    <col min="10890" max="10890" width="27.6640625" style="17" customWidth="1"/>
    <col min="10891" max="10891" width="8" style="17" customWidth="1"/>
    <col min="10892" max="10892" width="0.5546875" style="17" customWidth="1"/>
    <col min="10893" max="10893" width="12.6640625" style="17" customWidth="1"/>
    <col min="10894" max="10894" width="0.5546875" style="17" customWidth="1"/>
    <col min="10895" max="10895" width="12.6640625" style="17" customWidth="1"/>
    <col min="10896" max="10896" width="0.5546875" style="17" customWidth="1"/>
    <col min="10897" max="10897" width="12.6640625" style="17" customWidth="1"/>
    <col min="10898" max="10898" width="0.5546875" style="17" customWidth="1"/>
    <col min="10899" max="10899" width="12.6640625" style="17" customWidth="1"/>
    <col min="10900" max="11143" width="10.44140625" style="17"/>
    <col min="11144" max="11145" width="1.6640625" style="17" customWidth="1"/>
    <col min="11146" max="11146" width="27.6640625" style="17" customWidth="1"/>
    <col min="11147" max="11147" width="8" style="17" customWidth="1"/>
    <col min="11148" max="11148" width="0.5546875" style="17" customWidth="1"/>
    <col min="11149" max="11149" width="12.6640625" style="17" customWidth="1"/>
    <col min="11150" max="11150" width="0.5546875" style="17" customWidth="1"/>
    <col min="11151" max="11151" width="12.6640625" style="17" customWidth="1"/>
    <col min="11152" max="11152" width="0.5546875" style="17" customWidth="1"/>
    <col min="11153" max="11153" width="12.6640625" style="17" customWidth="1"/>
    <col min="11154" max="11154" width="0.5546875" style="17" customWidth="1"/>
    <col min="11155" max="11155" width="12.6640625" style="17" customWidth="1"/>
    <col min="11156" max="11399" width="10.44140625" style="17"/>
    <col min="11400" max="11401" width="1.6640625" style="17" customWidth="1"/>
    <col min="11402" max="11402" width="27.6640625" style="17" customWidth="1"/>
    <col min="11403" max="11403" width="8" style="17" customWidth="1"/>
    <col min="11404" max="11404" width="0.5546875" style="17" customWidth="1"/>
    <col min="11405" max="11405" width="12.6640625" style="17" customWidth="1"/>
    <col min="11406" max="11406" width="0.5546875" style="17" customWidth="1"/>
    <col min="11407" max="11407" width="12.6640625" style="17" customWidth="1"/>
    <col min="11408" max="11408" width="0.5546875" style="17" customWidth="1"/>
    <col min="11409" max="11409" width="12.6640625" style="17" customWidth="1"/>
    <col min="11410" max="11410" width="0.5546875" style="17" customWidth="1"/>
    <col min="11411" max="11411" width="12.6640625" style="17" customWidth="1"/>
    <col min="11412" max="11655" width="10.44140625" style="17"/>
    <col min="11656" max="11657" width="1.6640625" style="17" customWidth="1"/>
    <col min="11658" max="11658" width="27.6640625" style="17" customWidth="1"/>
    <col min="11659" max="11659" width="8" style="17" customWidth="1"/>
    <col min="11660" max="11660" width="0.5546875" style="17" customWidth="1"/>
    <col min="11661" max="11661" width="12.6640625" style="17" customWidth="1"/>
    <col min="11662" max="11662" width="0.5546875" style="17" customWidth="1"/>
    <col min="11663" max="11663" width="12.6640625" style="17" customWidth="1"/>
    <col min="11664" max="11664" width="0.5546875" style="17" customWidth="1"/>
    <col min="11665" max="11665" width="12.6640625" style="17" customWidth="1"/>
    <col min="11666" max="11666" width="0.5546875" style="17" customWidth="1"/>
    <col min="11667" max="11667" width="12.6640625" style="17" customWidth="1"/>
    <col min="11668" max="11911" width="10.44140625" style="17"/>
    <col min="11912" max="11913" width="1.6640625" style="17" customWidth="1"/>
    <col min="11914" max="11914" width="27.6640625" style="17" customWidth="1"/>
    <col min="11915" max="11915" width="8" style="17" customWidth="1"/>
    <col min="11916" max="11916" width="0.5546875" style="17" customWidth="1"/>
    <col min="11917" max="11917" width="12.6640625" style="17" customWidth="1"/>
    <col min="11918" max="11918" width="0.5546875" style="17" customWidth="1"/>
    <col min="11919" max="11919" width="12.6640625" style="17" customWidth="1"/>
    <col min="11920" max="11920" width="0.5546875" style="17" customWidth="1"/>
    <col min="11921" max="11921" width="12.6640625" style="17" customWidth="1"/>
    <col min="11922" max="11922" width="0.5546875" style="17" customWidth="1"/>
    <col min="11923" max="11923" width="12.6640625" style="17" customWidth="1"/>
    <col min="11924" max="12167" width="10.44140625" style="17"/>
    <col min="12168" max="12169" width="1.6640625" style="17" customWidth="1"/>
    <col min="12170" max="12170" width="27.6640625" style="17" customWidth="1"/>
    <col min="12171" max="12171" width="8" style="17" customWidth="1"/>
    <col min="12172" max="12172" width="0.5546875" style="17" customWidth="1"/>
    <col min="12173" max="12173" width="12.6640625" style="17" customWidth="1"/>
    <col min="12174" max="12174" width="0.5546875" style="17" customWidth="1"/>
    <col min="12175" max="12175" width="12.6640625" style="17" customWidth="1"/>
    <col min="12176" max="12176" width="0.5546875" style="17" customWidth="1"/>
    <col min="12177" max="12177" width="12.6640625" style="17" customWidth="1"/>
    <col min="12178" max="12178" width="0.5546875" style="17" customWidth="1"/>
    <col min="12179" max="12179" width="12.6640625" style="17" customWidth="1"/>
    <col min="12180" max="12423" width="10.44140625" style="17"/>
    <col min="12424" max="12425" width="1.6640625" style="17" customWidth="1"/>
    <col min="12426" max="12426" width="27.6640625" style="17" customWidth="1"/>
    <col min="12427" max="12427" width="8" style="17" customWidth="1"/>
    <col min="12428" max="12428" width="0.5546875" style="17" customWidth="1"/>
    <col min="12429" max="12429" width="12.6640625" style="17" customWidth="1"/>
    <col min="12430" max="12430" width="0.5546875" style="17" customWidth="1"/>
    <col min="12431" max="12431" width="12.6640625" style="17" customWidth="1"/>
    <col min="12432" max="12432" width="0.5546875" style="17" customWidth="1"/>
    <col min="12433" max="12433" width="12.6640625" style="17" customWidth="1"/>
    <col min="12434" max="12434" width="0.5546875" style="17" customWidth="1"/>
    <col min="12435" max="12435" width="12.6640625" style="17" customWidth="1"/>
    <col min="12436" max="12679" width="10.44140625" style="17"/>
    <col min="12680" max="12681" width="1.6640625" style="17" customWidth="1"/>
    <col min="12682" max="12682" width="27.6640625" style="17" customWidth="1"/>
    <col min="12683" max="12683" width="8" style="17" customWidth="1"/>
    <col min="12684" max="12684" width="0.5546875" style="17" customWidth="1"/>
    <col min="12685" max="12685" width="12.6640625" style="17" customWidth="1"/>
    <col min="12686" max="12686" width="0.5546875" style="17" customWidth="1"/>
    <col min="12687" max="12687" width="12.6640625" style="17" customWidth="1"/>
    <col min="12688" max="12688" width="0.5546875" style="17" customWidth="1"/>
    <col min="12689" max="12689" width="12.6640625" style="17" customWidth="1"/>
    <col min="12690" max="12690" width="0.5546875" style="17" customWidth="1"/>
    <col min="12691" max="12691" width="12.6640625" style="17" customWidth="1"/>
    <col min="12692" max="12935" width="10.44140625" style="17"/>
    <col min="12936" max="12937" width="1.6640625" style="17" customWidth="1"/>
    <col min="12938" max="12938" width="27.6640625" style="17" customWidth="1"/>
    <col min="12939" max="12939" width="8" style="17" customWidth="1"/>
    <col min="12940" max="12940" width="0.5546875" style="17" customWidth="1"/>
    <col min="12941" max="12941" width="12.6640625" style="17" customWidth="1"/>
    <col min="12942" max="12942" width="0.5546875" style="17" customWidth="1"/>
    <col min="12943" max="12943" width="12.6640625" style="17" customWidth="1"/>
    <col min="12944" max="12944" width="0.5546875" style="17" customWidth="1"/>
    <col min="12945" max="12945" width="12.6640625" style="17" customWidth="1"/>
    <col min="12946" max="12946" width="0.5546875" style="17" customWidth="1"/>
    <col min="12947" max="12947" width="12.6640625" style="17" customWidth="1"/>
    <col min="12948" max="13191" width="10.44140625" style="17"/>
    <col min="13192" max="13193" width="1.6640625" style="17" customWidth="1"/>
    <col min="13194" max="13194" width="27.6640625" style="17" customWidth="1"/>
    <col min="13195" max="13195" width="8" style="17" customWidth="1"/>
    <col min="13196" max="13196" width="0.5546875" style="17" customWidth="1"/>
    <col min="13197" max="13197" width="12.6640625" style="17" customWidth="1"/>
    <col min="13198" max="13198" width="0.5546875" style="17" customWidth="1"/>
    <col min="13199" max="13199" width="12.6640625" style="17" customWidth="1"/>
    <col min="13200" max="13200" width="0.5546875" style="17" customWidth="1"/>
    <col min="13201" max="13201" width="12.6640625" style="17" customWidth="1"/>
    <col min="13202" max="13202" width="0.5546875" style="17" customWidth="1"/>
    <col min="13203" max="13203" width="12.6640625" style="17" customWidth="1"/>
    <col min="13204" max="13447" width="10.44140625" style="17"/>
    <col min="13448" max="13449" width="1.6640625" style="17" customWidth="1"/>
    <col min="13450" max="13450" width="27.6640625" style="17" customWidth="1"/>
    <col min="13451" max="13451" width="8" style="17" customWidth="1"/>
    <col min="13452" max="13452" width="0.5546875" style="17" customWidth="1"/>
    <col min="13453" max="13453" width="12.6640625" style="17" customWidth="1"/>
    <col min="13454" max="13454" width="0.5546875" style="17" customWidth="1"/>
    <col min="13455" max="13455" width="12.6640625" style="17" customWidth="1"/>
    <col min="13456" max="13456" width="0.5546875" style="17" customWidth="1"/>
    <col min="13457" max="13457" width="12.6640625" style="17" customWidth="1"/>
    <col min="13458" max="13458" width="0.5546875" style="17" customWidth="1"/>
    <col min="13459" max="13459" width="12.6640625" style="17" customWidth="1"/>
    <col min="13460" max="13703" width="10.44140625" style="17"/>
    <col min="13704" max="13705" width="1.6640625" style="17" customWidth="1"/>
    <col min="13706" max="13706" width="27.6640625" style="17" customWidth="1"/>
    <col min="13707" max="13707" width="8" style="17" customWidth="1"/>
    <col min="13708" max="13708" width="0.5546875" style="17" customWidth="1"/>
    <col min="13709" max="13709" width="12.6640625" style="17" customWidth="1"/>
    <col min="13710" max="13710" width="0.5546875" style="17" customWidth="1"/>
    <col min="13711" max="13711" width="12.6640625" style="17" customWidth="1"/>
    <col min="13712" max="13712" width="0.5546875" style="17" customWidth="1"/>
    <col min="13713" max="13713" width="12.6640625" style="17" customWidth="1"/>
    <col min="13714" max="13714" width="0.5546875" style="17" customWidth="1"/>
    <col min="13715" max="13715" width="12.6640625" style="17" customWidth="1"/>
    <col min="13716" max="13959" width="10.44140625" style="17"/>
    <col min="13960" max="13961" width="1.6640625" style="17" customWidth="1"/>
    <col min="13962" max="13962" width="27.6640625" style="17" customWidth="1"/>
    <col min="13963" max="13963" width="8" style="17" customWidth="1"/>
    <col min="13964" max="13964" width="0.5546875" style="17" customWidth="1"/>
    <col min="13965" max="13965" width="12.6640625" style="17" customWidth="1"/>
    <col min="13966" max="13966" width="0.5546875" style="17" customWidth="1"/>
    <col min="13967" max="13967" width="12.6640625" style="17" customWidth="1"/>
    <col min="13968" max="13968" width="0.5546875" style="17" customWidth="1"/>
    <col min="13969" max="13969" width="12.6640625" style="17" customWidth="1"/>
    <col min="13970" max="13970" width="0.5546875" style="17" customWidth="1"/>
    <col min="13971" max="13971" width="12.6640625" style="17" customWidth="1"/>
    <col min="13972" max="14215" width="10.44140625" style="17"/>
    <col min="14216" max="14217" width="1.6640625" style="17" customWidth="1"/>
    <col min="14218" max="14218" width="27.6640625" style="17" customWidth="1"/>
    <col min="14219" max="14219" width="8" style="17" customWidth="1"/>
    <col min="14220" max="14220" width="0.5546875" style="17" customWidth="1"/>
    <col min="14221" max="14221" width="12.6640625" style="17" customWidth="1"/>
    <col min="14222" max="14222" width="0.5546875" style="17" customWidth="1"/>
    <col min="14223" max="14223" width="12.6640625" style="17" customWidth="1"/>
    <col min="14224" max="14224" width="0.5546875" style="17" customWidth="1"/>
    <col min="14225" max="14225" width="12.6640625" style="17" customWidth="1"/>
    <col min="14226" max="14226" width="0.5546875" style="17" customWidth="1"/>
    <col min="14227" max="14227" width="12.6640625" style="17" customWidth="1"/>
    <col min="14228" max="14471" width="10.44140625" style="17"/>
    <col min="14472" max="14473" width="1.6640625" style="17" customWidth="1"/>
    <col min="14474" max="14474" width="27.6640625" style="17" customWidth="1"/>
    <col min="14475" max="14475" width="8" style="17" customWidth="1"/>
    <col min="14476" max="14476" width="0.5546875" style="17" customWidth="1"/>
    <col min="14477" max="14477" width="12.6640625" style="17" customWidth="1"/>
    <col min="14478" max="14478" width="0.5546875" style="17" customWidth="1"/>
    <col min="14479" max="14479" width="12.6640625" style="17" customWidth="1"/>
    <col min="14480" max="14480" width="0.5546875" style="17" customWidth="1"/>
    <col min="14481" max="14481" width="12.6640625" style="17" customWidth="1"/>
    <col min="14482" max="14482" width="0.5546875" style="17" customWidth="1"/>
    <col min="14483" max="14483" width="12.6640625" style="17" customWidth="1"/>
    <col min="14484" max="14727" width="10.44140625" style="17"/>
    <col min="14728" max="14729" width="1.6640625" style="17" customWidth="1"/>
    <col min="14730" max="14730" width="27.6640625" style="17" customWidth="1"/>
    <col min="14731" max="14731" width="8" style="17" customWidth="1"/>
    <col min="14732" max="14732" width="0.5546875" style="17" customWidth="1"/>
    <col min="14733" max="14733" width="12.6640625" style="17" customWidth="1"/>
    <col min="14734" max="14734" width="0.5546875" style="17" customWidth="1"/>
    <col min="14735" max="14735" width="12.6640625" style="17" customWidth="1"/>
    <col min="14736" max="14736" width="0.5546875" style="17" customWidth="1"/>
    <col min="14737" max="14737" width="12.6640625" style="17" customWidth="1"/>
    <col min="14738" max="14738" width="0.5546875" style="17" customWidth="1"/>
    <col min="14739" max="14739" width="12.6640625" style="17" customWidth="1"/>
    <col min="14740" max="14983" width="10.44140625" style="17"/>
    <col min="14984" max="14985" width="1.6640625" style="17" customWidth="1"/>
    <col min="14986" max="14986" width="27.6640625" style="17" customWidth="1"/>
    <col min="14987" max="14987" width="8" style="17" customWidth="1"/>
    <col min="14988" max="14988" width="0.5546875" style="17" customWidth="1"/>
    <col min="14989" max="14989" width="12.6640625" style="17" customWidth="1"/>
    <col min="14990" max="14990" width="0.5546875" style="17" customWidth="1"/>
    <col min="14991" max="14991" width="12.6640625" style="17" customWidth="1"/>
    <col min="14992" max="14992" width="0.5546875" style="17" customWidth="1"/>
    <col min="14993" max="14993" width="12.6640625" style="17" customWidth="1"/>
    <col min="14994" max="14994" width="0.5546875" style="17" customWidth="1"/>
    <col min="14995" max="14995" width="12.6640625" style="17" customWidth="1"/>
    <col min="14996" max="15239" width="10.44140625" style="17"/>
    <col min="15240" max="15241" width="1.6640625" style="17" customWidth="1"/>
    <col min="15242" max="15242" width="27.6640625" style="17" customWidth="1"/>
    <col min="15243" max="15243" width="8" style="17" customWidth="1"/>
    <col min="15244" max="15244" width="0.5546875" style="17" customWidth="1"/>
    <col min="15245" max="15245" width="12.6640625" style="17" customWidth="1"/>
    <col min="15246" max="15246" width="0.5546875" style="17" customWidth="1"/>
    <col min="15247" max="15247" width="12.6640625" style="17" customWidth="1"/>
    <col min="15248" max="15248" width="0.5546875" style="17" customWidth="1"/>
    <col min="15249" max="15249" width="12.6640625" style="17" customWidth="1"/>
    <col min="15250" max="15250" width="0.5546875" style="17" customWidth="1"/>
    <col min="15251" max="15251" width="12.6640625" style="17" customWidth="1"/>
    <col min="15252" max="15495" width="10.44140625" style="17"/>
    <col min="15496" max="15497" width="1.6640625" style="17" customWidth="1"/>
    <col min="15498" max="15498" width="27.6640625" style="17" customWidth="1"/>
    <col min="15499" max="15499" width="8" style="17" customWidth="1"/>
    <col min="15500" max="15500" width="0.5546875" style="17" customWidth="1"/>
    <col min="15501" max="15501" width="12.6640625" style="17" customWidth="1"/>
    <col min="15502" max="15502" width="0.5546875" style="17" customWidth="1"/>
    <col min="15503" max="15503" width="12.6640625" style="17" customWidth="1"/>
    <col min="15504" max="15504" width="0.5546875" style="17" customWidth="1"/>
    <col min="15505" max="15505" width="12.6640625" style="17" customWidth="1"/>
    <col min="15506" max="15506" width="0.5546875" style="17" customWidth="1"/>
    <col min="15507" max="15507" width="12.6640625" style="17" customWidth="1"/>
    <col min="15508" max="15751" width="10.44140625" style="17"/>
    <col min="15752" max="15753" width="1.6640625" style="17" customWidth="1"/>
    <col min="15754" max="15754" width="27.6640625" style="17" customWidth="1"/>
    <col min="15755" max="15755" width="8" style="17" customWidth="1"/>
    <col min="15756" max="15756" width="0.5546875" style="17" customWidth="1"/>
    <col min="15757" max="15757" width="12.6640625" style="17" customWidth="1"/>
    <col min="15758" max="15758" width="0.5546875" style="17" customWidth="1"/>
    <col min="15759" max="15759" width="12.6640625" style="17" customWidth="1"/>
    <col min="15760" max="15760" width="0.5546875" style="17" customWidth="1"/>
    <col min="15761" max="15761" width="12.6640625" style="17" customWidth="1"/>
    <col min="15762" max="15762" width="0.5546875" style="17" customWidth="1"/>
    <col min="15763" max="15763" width="12.6640625" style="17" customWidth="1"/>
    <col min="15764" max="16007" width="10.44140625" style="17"/>
    <col min="16008" max="16009" width="1.6640625" style="17" customWidth="1"/>
    <col min="16010" max="16010" width="27.6640625" style="17" customWidth="1"/>
    <col min="16011" max="16011" width="8" style="17" customWidth="1"/>
    <col min="16012" max="16012" width="0.5546875" style="17" customWidth="1"/>
    <col min="16013" max="16013" width="12.6640625" style="17" customWidth="1"/>
    <col min="16014" max="16014" width="0.5546875" style="17" customWidth="1"/>
    <col min="16015" max="16015" width="12.6640625" style="17" customWidth="1"/>
    <col min="16016" max="16016" width="0.5546875" style="17" customWidth="1"/>
    <col min="16017" max="16017" width="12.6640625" style="17" customWidth="1"/>
    <col min="16018" max="16018" width="0.5546875" style="17" customWidth="1"/>
    <col min="16019" max="16019" width="12.6640625" style="17" customWidth="1"/>
    <col min="16020" max="16384" width="10.44140625" style="17"/>
  </cols>
  <sheetData>
    <row r="1" spans="1:12" s="25" customFormat="1" ht="16.5" customHeight="1">
      <c r="A1" s="13" t="s">
        <v>79</v>
      </c>
      <c r="B1" s="13"/>
      <c r="C1" s="13"/>
      <c r="D1" s="89"/>
      <c r="E1" s="13"/>
      <c r="F1" s="90"/>
      <c r="G1" s="91"/>
      <c r="H1" s="90"/>
      <c r="I1" s="91"/>
      <c r="J1" s="90"/>
      <c r="K1" s="91"/>
      <c r="L1" s="90"/>
    </row>
    <row r="2" spans="1:12" s="25" customFormat="1" ht="16.5" customHeight="1">
      <c r="A2" s="76" t="s">
        <v>80</v>
      </c>
      <c r="B2" s="13"/>
      <c r="C2" s="13"/>
      <c r="D2" s="89"/>
      <c r="E2" s="13"/>
      <c r="F2" s="90"/>
      <c r="G2" s="91"/>
      <c r="H2" s="90"/>
      <c r="I2" s="91"/>
      <c r="J2" s="90"/>
      <c r="K2" s="91"/>
      <c r="L2" s="90"/>
    </row>
    <row r="3" spans="1:12" s="25" customFormat="1" ht="16.5" customHeight="1">
      <c r="A3" s="92" t="s">
        <v>107</v>
      </c>
      <c r="B3" s="14"/>
      <c r="C3" s="14"/>
      <c r="D3" s="93"/>
      <c r="E3" s="14"/>
      <c r="F3" s="94"/>
      <c r="G3" s="95"/>
      <c r="H3" s="94"/>
      <c r="I3" s="95"/>
      <c r="J3" s="94"/>
      <c r="K3" s="95"/>
      <c r="L3" s="94"/>
    </row>
    <row r="4" spans="1:12" s="25" customFormat="1" ht="15" customHeight="1">
      <c r="A4" s="13"/>
      <c r="B4" s="13"/>
      <c r="C4" s="13"/>
      <c r="D4" s="89"/>
      <c r="E4" s="13"/>
      <c r="F4" s="96"/>
      <c r="G4" s="97"/>
      <c r="H4" s="96"/>
      <c r="I4" s="97"/>
      <c r="J4" s="96"/>
      <c r="K4" s="97"/>
      <c r="L4" s="96"/>
    </row>
    <row r="5" spans="1:12" s="25" customFormat="1" ht="15" customHeight="1">
      <c r="A5" s="13"/>
      <c r="B5" s="13"/>
      <c r="C5" s="13"/>
      <c r="D5" s="89"/>
      <c r="E5" s="13"/>
      <c r="F5" s="90"/>
      <c r="G5" s="91"/>
      <c r="H5" s="90"/>
      <c r="I5" s="91"/>
      <c r="J5" s="90"/>
      <c r="K5" s="91"/>
      <c r="L5" s="90"/>
    </row>
    <row r="6" spans="1:12" s="25" customFormat="1" ht="15" customHeight="1">
      <c r="A6" s="13"/>
      <c r="B6" s="13"/>
      <c r="C6" s="13"/>
      <c r="D6" s="89"/>
      <c r="E6" s="13"/>
      <c r="F6" s="212" t="s">
        <v>82</v>
      </c>
      <c r="G6" s="212"/>
      <c r="H6" s="212"/>
      <c r="I6" s="168"/>
      <c r="J6" s="212" t="s">
        <v>83</v>
      </c>
      <c r="K6" s="219"/>
      <c r="L6" s="219"/>
    </row>
    <row r="7" spans="1:12" s="25" customFormat="1" ht="15" customHeight="1">
      <c r="D7" s="89"/>
      <c r="E7" s="98"/>
      <c r="F7" s="215" t="s">
        <v>5</v>
      </c>
      <c r="G7" s="215"/>
      <c r="H7" s="215"/>
      <c r="I7" s="168"/>
      <c r="J7" s="215" t="s">
        <v>6</v>
      </c>
      <c r="K7" s="220"/>
      <c r="L7" s="220"/>
    </row>
    <row r="8" spans="1:12" s="25" customFormat="1" ht="15" customHeight="1">
      <c r="D8" s="89"/>
      <c r="E8" s="98"/>
      <c r="F8" s="69">
        <v>2024</v>
      </c>
      <c r="G8" s="68"/>
      <c r="H8" s="69">
        <v>2023</v>
      </c>
      <c r="I8" s="68"/>
      <c r="J8" s="69">
        <v>2024</v>
      </c>
      <c r="K8" s="68"/>
      <c r="L8" s="69">
        <v>2023</v>
      </c>
    </row>
    <row r="9" spans="1:12" s="25" customFormat="1" ht="15" customHeight="1">
      <c r="D9" s="166" t="s">
        <v>13</v>
      </c>
      <c r="E9" s="20"/>
      <c r="F9" s="71" t="s">
        <v>14</v>
      </c>
      <c r="G9" s="68"/>
      <c r="H9" s="71" t="s">
        <v>14</v>
      </c>
      <c r="I9" s="68"/>
      <c r="J9" s="71" t="s">
        <v>14</v>
      </c>
      <c r="K9" s="68"/>
      <c r="L9" s="71" t="s">
        <v>14</v>
      </c>
    </row>
    <row r="10" spans="1:12" s="25" customFormat="1" ht="6" customHeight="1">
      <c r="D10" s="167"/>
      <c r="E10" s="20"/>
      <c r="F10" s="99"/>
      <c r="G10" s="68"/>
      <c r="H10" s="172"/>
      <c r="I10" s="68"/>
      <c r="J10" s="99"/>
      <c r="K10" s="68"/>
      <c r="L10" s="172"/>
    </row>
    <row r="11" spans="1:12" s="25" customFormat="1" ht="15" customHeight="1">
      <c r="A11" s="98" t="s">
        <v>84</v>
      </c>
      <c r="B11" s="98"/>
      <c r="D11" s="26"/>
      <c r="F11" s="88"/>
      <c r="G11" s="100"/>
      <c r="H11" s="41"/>
      <c r="I11" s="100"/>
      <c r="J11" s="88"/>
      <c r="K11" s="100"/>
      <c r="L11" s="41"/>
    </row>
    <row r="12" spans="1:12" s="25" customFormat="1" ht="6" customHeight="1">
      <c r="A12" s="98"/>
      <c r="B12" s="98"/>
      <c r="D12" s="26"/>
      <c r="F12" s="88"/>
      <c r="G12" s="100"/>
      <c r="H12" s="41"/>
      <c r="I12" s="100"/>
      <c r="J12" s="88"/>
      <c r="K12" s="100"/>
      <c r="L12" s="41"/>
    </row>
    <row r="13" spans="1:12" s="25" customFormat="1" ht="15" customHeight="1">
      <c r="A13" s="25" t="s">
        <v>85</v>
      </c>
      <c r="D13" s="26"/>
      <c r="F13" s="127">
        <v>197781488</v>
      </c>
      <c r="G13" s="124"/>
      <c r="H13" s="124">
        <v>191275364</v>
      </c>
      <c r="I13" s="124"/>
      <c r="J13" s="127">
        <v>133880591</v>
      </c>
      <c r="K13" s="124"/>
      <c r="L13" s="124">
        <v>141746820</v>
      </c>
    </row>
    <row r="14" spans="1:12" s="25" customFormat="1" ht="15" customHeight="1">
      <c r="A14" s="25" t="s">
        <v>86</v>
      </c>
      <c r="D14" s="26"/>
      <c r="F14" s="127">
        <v>320504779</v>
      </c>
      <c r="G14" s="124"/>
      <c r="H14" s="124">
        <v>261422097</v>
      </c>
      <c r="I14" s="124"/>
      <c r="J14" s="127">
        <v>70049166</v>
      </c>
      <c r="K14" s="124"/>
      <c r="L14" s="124">
        <v>62356097</v>
      </c>
    </row>
    <row r="15" spans="1:12" s="25" customFormat="1" ht="15" customHeight="1">
      <c r="A15" s="25" t="s">
        <v>87</v>
      </c>
      <c r="D15" s="26"/>
      <c r="F15" s="127"/>
      <c r="G15" s="124"/>
      <c r="H15" s="124"/>
      <c r="I15" s="124"/>
      <c r="J15" s="127"/>
      <c r="K15" s="124"/>
      <c r="L15" s="124"/>
    </row>
    <row r="16" spans="1:12" s="25" customFormat="1" ht="15" customHeight="1">
      <c r="B16" s="25" t="s">
        <v>88</v>
      </c>
      <c r="D16" s="26"/>
      <c r="F16" s="127">
        <v>62000</v>
      </c>
      <c r="G16" s="124"/>
      <c r="H16" s="124">
        <v>5333915</v>
      </c>
      <c r="I16" s="124"/>
      <c r="J16" s="127">
        <v>0</v>
      </c>
      <c r="K16" s="124"/>
      <c r="L16" s="124">
        <v>0</v>
      </c>
    </row>
    <row r="17" spans="1:12" s="25" customFormat="1" ht="15" customHeight="1">
      <c r="A17" s="25" t="s">
        <v>89</v>
      </c>
      <c r="D17" s="123">
        <v>22.1</v>
      </c>
      <c r="F17" s="127">
        <v>0</v>
      </c>
      <c r="G17" s="124"/>
      <c r="H17" s="124">
        <v>0</v>
      </c>
      <c r="I17" s="124"/>
      <c r="J17" s="127">
        <v>0</v>
      </c>
      <c r="K17" s="124"/>
      <c r="L17" s="25">
        <v>28684386</v>
      </c>
    </row>
    <row r="18" spans="1:12" s="25" customFormat="1" ht="15" customHeight="1">
      <c r="A18" s="25" t="s">
        <v>90</v>
      </c>
      <c r="D18" s="123"/>
      <c r="F18" s="142">
        <v>8803143</v>
      </c>
      <c r="G18" s="124"/>
      <c r="H18" s="173">
        <v>7322957</v>
      </c>
      <c r="I18" s="124"/>
      <c r="J18" s="142">
        <v>5501184</v>
      </c>
      <c r="K18" s="124"/>
      <c r="L18" s="173">
        <v>8565795</v>
      </c>
    </row>
    <row r="19" spans="1:12" s="25" customFormat="1" ht="6" customHeight="1">
      <c r="A19" s="98"/>
      <c r="B19" s="98"/>
      <c r="F19" s="127"/>
      <c r="G19" s="124"/>
      <c r="H19" s="124"/>
      <c r="I19" s="124"/>
      <c r="J19" s="127"/>
      <c r="K19" s="124"/>
      <c r="L19" s="124"/>
    </row>
    <row r="20" spans="1:12" s="25" customFormat="1" ht="15" customHeight="1">
      <c r="A20" s="98" t="s">
        <v>91</v>
      </c>
      <c r="B20" s="98"/>
      <c r="D20" s="26"/>
      <c r="F20" s="142">
        <f>SUM(F13:F18)</f>
        <v>527151410</v>
      </c>
      <c r="G20" s="124"/>
      <c r="H20" s="173">
        <f>SUM(H13:H18)</f>
        <v>465354333</v>
      </c>
      <c r="I20" s="124"/>
      <c r="J20" s="142">
        <f>SUM(J13:J18)</f>
        <v>209430941</v>
      </c>
      <c r="K20" s="124"/>
      <c r="L20" s="173">
        <f>SUM(L13:L18)</f>
        <v>241353098</v>
      </c>
    </row>
    <row r="21" spans="1:12" s="25" customFormat="1" ht="10.199999999999999" customHeight="1">
      <c r="A21" s="98"/>
      <c r="B21" s="98"/>
      <c r="D21" s="26"/>
      <c r="F21" s="127"/>
      <c r="G21" s="124"/>
      <c r="H21" s="124"/>
      <c r="I21" s="124"/>
      <c r="J21" s="127"/>
      <c r="K21" s="124"/>
      <c r="L21" s="124"/>
    </row>
    <row r="22" spans="1:12" s="25" customFormat="1" ht="15" customHeight="1">
      <c r="A22" s="98" t="s">
        <v>92</v>
      </c>
      <c r="B22" s="98"/>
      <c r="D22" s="26"/>
      <c r="F22" s="127"/>
      <c r="G22" s="124"/>
      <c r="H22" s="124"/>
      <c r="I22" s="124"/>
      <c r="J22" s="127"/>
      <c r="K22" s="124"/>
      <c r="L22" s="124"/>
    </row>
    <row r="23" spans="1:12" s="25" customFormat="1" ht="6" customHeight="1">
      <c r="A23" s="98"/>
      <c r="B23" s="98"/>
      <c r="D23" s="26"/>
      <c r="F23" s="127"/>
      <c r="G23" s="124"/>
      <c r="H23" s="124"/>
      <c r="I23" s="124"/>
      <c r="J23" s="127"/>
      <c r="K23" s="124"/>
      <c r="L23" s="124"/>
    </row>
    <row r="24" spans="1:12" s="25" customFormat="1" ht="15" customHeight="1">
      <c r="A24" s="25" t="s">
        <v>93</v>
      </c>
      <c r="D24" s="26"/>
      <c r="F24" s="127">
        <v>164367544</v>
      </c>
      <c r="G24" s="122"/>
      <c r="H24" s="124">
        <v>164143776</v>
      </c>
      <c r="I24" s="122"/>
      <c r="J24" s="127">
        <v>115999002</v>
      </c>
      <c r="K24" s="122"/>
      <c r="L24" s="124">
        <v>128594427</v>
      </c>
    </row>
    <row r="25" spans="1:12" s="25" customFormat="1" ht="15" customHeight="1">
      <c r="A25" s="25" t="s">
        <v>94</v>
      </c>
      <c r="D25" s="26"/>
      <c r="F25" s="127">
        <v>301591465</v>
      </c>
      <c r="G25" s="122"/>
      <c r="H25" s="124">
        <v>305761027</v>
      </c>
      <c r="I25" s="122"/>
      <c r="J25" s="127">
        <v>98730146</v>
      </c>
      <c r="K25" s="122"/>
      <c r="L25" s="124">
        <v>123984340</v>
      </c>
    </row>
    <row r="26" spans="1:12" s="25" customFormat="1" ht="15" customHeight="1">
      <c r="A26" s="25" t="s">
        <v>95</v>
      </c>
      <c r="F26" s="127"/>
      <c r="G26" s="122"/>
      <c r="H26" s="124"/>
      <c r="I26" s="122"/>
      <c r="J26" s="127"/>
      <c r="K26" s="122"/>
      <c r="L26" s="124"/>
    </row>
    <row r="27" spans="1:12" s="25" customFormat="1" ht="15" customHeight="1">
      <c r="B27" s="25" t="s">
        <v>88</v>
      </c>
      <c r="F27" s="127">
        <v>46500</v>
      </c>
      <c r="G27" s="122"/>
      <c r="H27" s="124">
        <v>4225525</v>
      </c>
      <c r="I27" s="122"/>
      <c r="J27" s="127">
        <v>0</v>
      </c>
      <c r="K27" s="122"/>
      <c r="L27" s="124">
        <v>0</v>
      </c>
    </row>
    <row r="28" spans="1:12" s="25" customFormat="1" ht="15" customHeight="1">
      <c r="A28" s="25" t="s">
        <v>96</v>
      </c>
      <c r="F28" s="127">
        <v>29575244</v>
      </c>
      <c r="G28" s="122"/>
      <c r="H28" s="124">
        <v>24439503</v>
      </c>
      <c r="I28" s="122"/>
      <c r="J28" s="127">
        <v>13253244</v>
      </c>
      <c r="K28" s="122"/>
      <c r="L28" s="124">
        <v>15226655</v>
      </c>
    </row>
    <row r="29" spans="1:12" s="25" customFormat="1" ht="15" customHeight="1">
      <c r="A29" s="25" t="s">
        <v>97</v>
      </c>
      <c r="F29" s="127">
        <v>68590426</v>
      </c>
      <c r="G29" s="122"/>
      <c r="H29" s="124">
        <v>61664104</v>
      </c>
      <c r="I29" s="122"/>
      <c r="J29" s="127">
        <v>31598891</v>
      </c>
      <c r="K29" s="122"/>
      <c r="L29" s="124">
        <v>34700328</v>
      </c>
    </row>
    <row r="30" spans="1:12" s="25" customFormat="1" ht="15" customHeight="1">
      <c r="A30" s="25" t="s">
        <v>98</v>
      </c>
      <c r="D30" s="26"/>
      <c r="F30" s="127">
        <v>0</v>
      </c>
      <c r="G30" s="122"/>
      <c r="H30" s="124">
        <v>-3365674</v>
      </c>
      <c r="I30" s="122"/>
      <c r="J30" s="127">
        <v>0</v>
      </c>
      <c r="K30" s="122"/>
      <c r="L30" s="124">
        <v>-3365674</v>
      </c>
    </row>
    <row r="31" spans="1:12" s="25" customFormat="1" ht="15" customHeight="1">
      <c r="A31" s="25" t="s">
        <v>99</v>
      </c>
      <c r="D31" s="26">
        <v>12</v>
      </c>
      <c r="F31" s="142">
        <v>2373277</v>
      </c>
      <c r="G31" s="122"/>
      <c r="H31" s="173">
        <v>2410991</v>
      </c>
      <c r="I31" s="122"/>
      <c r="J31" s="142">
        <v>0</v>
      </c>
      <c r="K31" s="122"/>
      <c r="L31" s="173">
        <v>0</v>
      </c>
    </row>
    <row r="32" spans="1:12" s="25" customFormat="1" ht="6" customHeight="1">
      <c r="D32" s="26"/>
      <c r="F32" s="127"/>
      <c r="G32" s="124"/>
      <c r="H32" s="124"/>
      <c r="I32" s="124"/>
      <c r="J32" s="127"/>
      <c r="K32" s="124"/>
      <c r="L32" s="124"/>
    </row>
    <row r="33" spans="1:12" s="25" customFormat="1" ht="15" customHeight="1">
      <c r="A33" s="98" t="s">
        <v>100</v>
      </c>
      <c r="B33" s="98"/>
      <c r="F33" s="142">
        <f>SUM(F24:F31)</f>
        <v>566544456</v>
      </c>
      <c r="G33" s="124"/>
      <c r="H33" s="173">
        <f>SUM(H24:H31)</f>
        <v>559279252</v>
      </c>
      <c r="I33" s="124"/>
      <c r="J33" s="142">
        <f>SUM(J24:J31)</f>
        <v>259581283</v>
      </c>
      <c r="K33" s="124"/>
      <c r="L33" s="173">
        <f>SUM(L24:L31)</f>
        <v>299140076</v>
      </c>
    </row>
    <row r="34" spans="1:12" s="25" customFormat="1" ht="10.199999999999999" customHeight="1">
      <c r="A34" s="98"/>
      <c r="B34" s="98"/>
      <c r="D34" s="26"/>
      <c r="F34" s="127"/>
      <c r="G34" s="124"/>
      <c r="H34" s="124"/>
      <c r="I34" s="124"/>
      <c r="J34" s="127"/>
      <c r="K34" s="124"/>
      <c r="L34" s="124"/>
    </row>
    <row r="35" spans="1:12" s="25" customFormat="1" ht="15" customHeight="1">
      <c r="A35" s="98" t="s">
        <v>177</v>
      </c>
      <c r="B35" s="98"/>
      <c r="C35" s="98"/>
      <c r="D35" s="26"/>
      <c r="E35" s="98"/>
      <c r="F35" s="127">
        <f>F20-F33</f>
        <v>-39393046</v>
      </c>
      <c r="G35" s="124"/>
      <c r="H35" s="124">
        <f>H20-H33</f>
        <v>-93924919</v>
      </c>
      <c r="I35" s="124"/>
      <c r="J35" s="127">
        <f>J20-J33</f>
        <v>-50150342</v>
      </c>
      <c r="K35" s="124"/>
      <c r="L35" s="124">
        <f>L20-L33</f>
        <v>-57786978</v>
      </c>
    </row>
    <row r="36" spans="1:12" s="25" customFormat="1" ht="15" customHeight="1">
      <c r="A36" s="25" t="s">
        <v>101</v>
      </c>
      <c r="D36" s="26"/>
      <c r="F36" s="135">
        <v>-13627698</v>
      </c>
      <c r="G36" s="124"/>
      <c r="H36" s="174">
        <v>-5518642</v>
      </c>
      <c r="I36" s="124"/>
      <c r="J36" s="135">
        <v>-12151252</v>
      </c>
      <c r="K36" s="124"/>
      <c r="L36" s="174">
        <v>-4992131</v>
      </c>
    </row>
    <row r="37" spans="1:12" s="25" customFormat="1" ht="6" customHeight="1">
      <c r="D37" s="89"/>
      <c r="F37" s="127"/>
      <c r="G37" s="124"/>
      <c r="H37" s="124"/>
      <c r="I37" s="124"/>
      <c r="J37" s="127"/>
      <c r="K37" s="124"/>
      <c r="L37" s="124"/>
    </row>
    <row r="38" spans="1:12" s="25" customFormat="1" ht="15" customHeight="1">
      <c r="A38" s="208" t="s">
        <v>178</v>
      </c>
      <c r="B38" s="208"/>
      <c r="C38" s="209"/>
      <c r="D38" s="26"/>
      <c r="F38" s="127">
        <f>SUM(F35:F36)</f>
        <v>-53020744</v>
      </c>
      <c r="G38" s="124"/>
      <c r="H38" s="124">
        <f>SUM(H35:H36)</f>
        <v>-99443561</v>
      </c>
      <c r="I38" s="124"/>
      <c r="J38" s="127">
        <f>SUM(J35:J36)</f>
        <v>-62301594</v>
      </c>
      <c r="K38" s="124"/>
      <c r="L38" s="124">
        <f>SUM(L35:L36)</f>
        <v>-62779109</v>
      </c>
    </row>
    <row r="39" spans="1:12" s="25" customFormat="1" ht="15" customHeight="1">
      <c r="A39" s="209" t="s">
        <v>102</v>
      </c>
      <c r="B39" s="209"/>
      <c r="C39" s="209"/>
      <c r="D39" s="26">
        <v>20</v>
      </c>
      <c r="F39" s="135">
        <v>4518533</v>
      </c>
      <c r="G39" s="122"/>
      <c r="H39" s="174">
        <v>19912100</v>
      </c>
      <c r="I39" s="122"/>
      <c r="J39" s="135">
        <v>9271896</v>
      </c>
      <c r="K39" s="122"/>
      <c r="L39" s="174">
        <v>18396952</v>
      </c>
    </row>
    <row r="40" spans="1:12" s="25" customFormat="1" ht="6" customHeight="1">
      <c r="A40" s="209"/>
      <c r="B40" s="209"/>
      <c r="C40" s="209"/>
      <c r="D40" s="26"/>
      <c r="F40" s="127"/>
      <c r="G40" s="124"/>
      <c r="H40" s="124"/>
      <c r="I40" s="124"/>
      <c r="J40" s="127"/>
      <c r="K40" s="124"/>
      <c r="L40" s="124"/>
    </row>
    <row r="41" spans="1:12" s="25" customFormat="1" ht="15" customHeight="1">
      <c r="A41" s="208" t="s">
        <v>183</v>
      </c>
      <c r="B41" s="208"/>
      <c r="C41" s="208"/>
      <c r="E41" s="98"/>
      <c r="F41" s="127">
        <f>SUM(F38:F39)</f>
        <v>-48502211</v>
      </c>
      <c r="G41" s="124"/>
      <c r="H41" s="124">
        <f>SUM(H38:H39)</f>
        <v>-79531461</v>
      </c>
      <c r="I41" s="124"/>
      <c r="J41" s="127">
        <f>SUM(J38:J39)</f>
        <v>-53029698</v>
      </c>
      <c r="K41" s="124"/>
      <c r="L41" s="124">
        <f>SUM(L38:L39)</f>
        <v>-44382157</v>
      </c>
    </row>
    <row r="42" spans="1:12" s="25" customFormat="1" ht="6" customHeight="1">
      <c r="A42" s="208"/>
      <c r="B42" s="208"/>
      <c r="C42" s="208"/>
      <c r="D42" s="26"/>
      <c r="E42" s="98"/>
      <c r="F42" s="127"/>
      <c r="G42" s="124"/>
      <c r="H42" s="124"/>
      <c r="I42" s="124"/>
      <c r="J42" s="127"/>
      <c r="K42" s="124"/>
      <c r="L42" s="124"/>
    </row>
    <row r="43" spans="1:12" ht="15" customHeight="1">
      <c r="A43" s="208" t="s">
        <v>103</v>
      </c>
      <c r="B43" s="208"/>
      <c r="C43" s="209"/>
      <c r="D43" s="89"/>
      <c r="E43" s="25"/>
      <c r="F43" s="142">
        <v>0</v>
      </c>
      <c r="G43" s="124"/>
      <c r="H43" s="173">
        <v>0</v>
      </c>
      <c r="I43" s="124"/>
      <c r="J43" s="142">
        <v>0</v>
      </c>
      <c r="K43" s="124"/>
      <c r="L43" s="173">
        <v>0</v>
      </c>
    </row>
    <row r="44" spans="1:12" ht="6" customHeight="1">
      <c r="A44" s="208"/>
      <c r="B44" s="208"/>
      <c r="C44" s="209"/>
      <c r="D44" s="26"/>
      <c r="E44" s="25"/>
      <c r="F44" s="127"/>
      <c r="G44" s="124"/>
      <c r="H44" s="124"/>
      <c r="I44" s="124"/>
      <c r="J44" s="127"/>
      <c r="K44" s="124"/>
      <c r="L44" s="124"/>
    </row>
    <row r="45" spans="1:12" ht="15" customHeight="1" thickBot="1">
      <c r="A45" s="208" t="s">
        <v>180</v>
      </c>
      <c r="B45" s="208"/>
      <c r="C45" s="208"/>
      <c r="D45" s="89"/>
      <c r="E45" s="98"/>
      <c r="F45" s="144">
        <f>SUM(F41:F43)</f>
        <v>-48502211</v>
      </c>
      <c r="G45" s="124"/>
      <c r="H45" s="175">
        <f>SUM(H41:H43)</f>
        <v>-79531461</v>
      </c>
      <c r="I45" s="124"/>
      <c r="J45" s="144">
        <f>SUM(J41:J43)</f>
        <v>-53029698</v>
      </c>
      <c r="K45" s="124"/>
      <c r="L45" s="175">
        <f>SUM(L41:L43)</f>
        <v>-44382157</v>
      </c>
    </row>
    <row r="46" spans="1:12" ht="10.199999999999999" customHeight="1" thickTop="1">
      <c r="A46" s="208"/>
      <c r="B46" s="208"/>
      <c r="C46" s="208"/>
      <c r="D46" s="89"/>
      <c r="E46" s="98"/>
      <c r="F46" s="127"/>
      <c r="G46" s="124"/>
      <c r="H46" s="124"/>
      <c r="I46" s="124"/>
      <c r="J46" s="127"/>
      <c r="K46" s="124"/>
      <c r="L46" s="124"/>
    </row>
    <row r="47" spans="1:12" s="25" customFormat="1" ht="15" customHeight="1">
      <c r="A47" s="208" t="s">
        <v>104</v>
      </c>
      <c r="B47" s="208"/>
      <c r="C47" s="208"/>
      <c r="D47" s="89"/>
      <c r="E47" s="98"/>
      <c r="F47" s="127"/>
      <c r="G47" s="124"/>
      <c r="H47" s="124"/>
      <c r="I47" s="124"/>
      <c r="J47" s="127"/>
      <c r="K47" s="124"/>
      <c r="L47" s="124"/>
    </row>
    <row r="48" spans="1:12" s="25" customFormat="1" ht="15" customHeight="1">
      <c r="A48" s="209"/>
      <c r="B48" s="209" t="s">
        <v>105</v>
      </c>
      <c r="C48" s="209"/>
      <c r="D48" s="26"/>
      <c r="F48" s="143">
        <v>-53028871</v>
      </c>
      <c r="G48" s="122"/>
      <c r="H48" s="122">
        <v>-87335589</v>
      </c>
      <c r="I48" s="122"/>
      <c r="J48" s="143">
        <v>-53029698</v>
      </c>
      <c r="K48" s="122"/>
      <c r="L48" s="122">
        <v>-44382157</v>
      </c>
    </row>
    <row r="49" spans="1:12" s="25" customFormat="1" ht="15" customHeight="1">
      <c r="B49" s="25" t="s">
        <v>76</v>
      </c>
      <c r="D49" s="26"/>
      <c r="F49" s="135">
        <v>4526660</v>
      </c>
      <c r="G49" s="124"/>
      <c r="H49" s="174">
        <v>7804128</v>
      </c>
      <c r="I49" s="124"/>
      <c r="J49" s="135">
        <v>0</v>
      </c>
      <c r="K49" s="124"/>
      <c r="L49" s="174">
        <v>0</v>
      </c>
    </row>
    <row r="50" spans="1:12" s="25" customFormat="1" ht="6" customHeight="1">
      <c r="D50" s="26"/>
      <c r="F50" s="127"/>
      <c r="G50" s="124"/>
      <c r="H50" s="124"/>
      <c r="I50" s="124"/>
      <c r="J50" s="127"/>
      <c r="K50" s="124"/>
      <c r="L50" s="124"/>
    </row>
    <row r="51" spans="1:12" s="25" customFormat="1" ht="15" customHeight="1" thickBot="1">
      <c r="A51" s="98"/>
      <c r="B51" s="98"/>
      <c r="C51" s="98"/>
      <c r="D51" s="89"/>
      <c r="E51" s="98"/>
      <c r="F51" s="144">
        <f>SUM(F48:F49)</f>
        <v>-48502211</v>
      </c>
      <c r="G51" s="124"/>
      <c r="H51" s="175">
        <f>SUM(H48:H49)</f>
        <v>-79531461</v>
      </c>
      <c r="I51" s="124"/>
      <c r="J51" s="144">
        <f>SUM(J48:J49)</f>
        <v>-53029698</v>
      </c>
      <c r="K51" s="124"/>
      <c r="L51" s="175">
        <f>SUM(L48:L49)</f>
        <v>-44382157</v>
      </c>
    </row>
    <row r="52" spans="1:12" s="25" customFormat="1" ht="10.199999999999999" customHeight="1" thickTop="1">
      <c r="A52" s="98"/>
      <c r="B52" s="98"/>
      <c r="C52" s="98"/>
      <c r="D52" s="89"/>
      <c r="E52" s="98"/>
      <c r="F52" s="127"/>
      <c r="G52" s="124"/>
      <c r="H52" s="124"/>
      <c r="I52" s="124"/>
      <c r="J52" s="127"/>
      <c r="K52" s="124"/>
      <c r="L52" s="124"/>
    </row>
    <row r="53" spans="1:12" s="25" customFormat="1" ht="15" customHeight="1">
      <c r="A53" s="98" t="s">
        <v>106</v>
      </c>
      <c r="B53" s="98"/>
      <c r="C53" s="98"/>
      <c r="D53" s="89"/>
      <c r="E53" s="98"/>
      <c r="F53" s="127"/>
      <c r="G53" s="124"/>
      <c r="H53" s="124"/>
      <c r="I53" s="124"/>
      <c r="J53" s="127"/>
      <c r="K53" s="124"/>
      <c r="L53" s="124"/>
    </row>
    <row r="54" spans="1:12" s="25" customFormat="1" ht="15" customHeight="1">
      <c r="B54" s="25" t="s">
        <v>105</v>
      </c>
      <c r="D54" s="26"/>
      <c r="F54" s="143">
        <v>-53028871</v>
      </c>
      <c r="G54" s="122"/>
      <c r="H54" s="122">
        <v>-87335589</v>
      </c>
      <c r="I54" s="122"/>
      <c r="J54" s="143">
        <v>-53029698</v>
      </c>
      <c r="K54" s="122"/>
      <c r="L54" s="122">
        <v>-44382157</v>
      </c>
    </row>
    <row r="55" spans="1:12" s="25" customFormat="1" ht="15" customHeight="1">
      <c r="B55" s="25" t="s">
        <v>76</v>
      </c>
      <c r="D55" s="26"/>
      <c r="F55" s="135">
        <v>4526660</v>
      </c>
      <c r="G55" s="124"/>
      <c r="H55" s="174">
        <v>7804128</v>
      </c>
      <c r="I55" s="124"/>
      <c r="J55" s="135">
        <v>0</v>
      </c>
      <c r="K55" s="124"/>
      <c r="L55" s="174">
        <v>0</v>
      </c>
    </row>
    <row r="56" spans="1:12" s="25" customFormat="1" ht="6" customHeight="1">
      <c r="D56" s="26"/>
      <c r="F56" s="127"/>
      <c r="G56" s="124"/>
      <c r="H56" s="124"/>
      <c r="I56" s="124"/>
      <c r="J56" s="127"/>
      <c r="K56" s="124"/>
      <c r="L56" s="124"/>
    </row>
    <row r="57" spans="1:12" s="25" customFormat="1" ht="15" customHeight="1" thickBot="1">
      <c r="A57" s="98"/>
      <c r="B57" s="98"/>
      <c r="C57" s="98"/>
      <c r="D57" s="89"/>
      <c r="E57" s="98"/>
      <c r="F57" s="144">
        <f>SUM(F54:F55)</f>
        <v>-48502211</v>
      </c>
      <c r="G57" s="124"/>
      <c r="H57" s="175">
        <f>SUM(H54:H55)</f>
        <v>-79531461</v>
      </c>
      <c r="I57" s="124"/>
      <c r="J57" s="144">
        <f>SUM(J54:J55)</f>
        <v>-53029698</v>
      </c>
      <c r="K57" s="124"/>
      <c r="L57" s="175">
        <f>SUM(L54:L55)</f>
        <v>-44382157</v>
      </c>
    </row>
    <row r="58" spans="1:12" ht="10.199999999999999" customHeight="1" thickTop="1">
      <c r="A58" s="98"/>
      <c r="B58" s="98"/>
      <c r="C58" s="98"/>
      <c r="D58" s="89"/>
      <c r="E58" s="98"/>
      <c r="F58" s="127"/>
      <c r="G58" s="124"/>
      <c r="H58" s="124"/>
      <c r="I58" s="124"/>
      <c r="J58" s="127"/>
      <c r="K58" s="124"/>
      <c r="L58" s="124"/>
    </row>
    <row r="59" spans="1:12" ht="15" customHeight="1">
      <c r="A59" s="101" t="s">
        <v>181</v>
      </c>
      <c r="B59" s="102"/>
      <c r="C59" s="102"/>
      <c r="D59" s="103"/>
      <c r="E59" s="25"/>
      <c r="F59" s="127"/>
      <c r="G59" s="146"/>
      <c r="H59" s="124"/>
      <c r="I59" s="146"/>
      <c r="J59" s="127"/>
      <c r="K59" s="146"/>
      <c r="L59" s="124"/>
    </row>
    <row r="60" spans="1:12" ht="6" customHeight="1">
      <c r="A60" s="76"/>
      <c r="B60" s="102"/>
      <c r="C60" s="102"/>
      <c r="D60" s="103"/>
      <c r="E60" s="25"/>
      <c r="F60" s="145"/>
      <c r="G60" s="146"/>
      <c r="H60" s="146"/>
      <c r="I60" s="146"/>
      <c r="J60" s="145"/>
      <c r="K60" s="146"/>
      <c r="L60" s="146"/>
    </row>
    <row r="61" spans="1:12" ht="15" customHeight="1" thickBot="1">
      <c r="A61" s="102" t="s">
        <v>182</v>
      </c>
      <c r="B61" s="25"/>
      <c r="C61" s="102"/>
      <c r="D61" s="103">
        <v>5</v>
      </c>
      <c r="E61" s="98"/>
      <c r="F61" s="169">
        <v>-0.49</v>
      </c>
      <c r="G61" s="146"/>
      <c r="H61" s="176">
        <v>-0.80470486957642895</v>
      </c>
      <c r="I61" s="146"/>
      <c r="J61" s="169">
        <v>-0.49</v>
      </c>
      <c r="K61" s="146"/>
      <c r="L61" s="176">
        <v>-0.41</v>
      </c>
    </row>
    <row r="62" spans="1:12" ht="15" customHeight="1" thickTop="1">
      <c r="A62" s="102"/>
      <c r="B62" s="25"/>
      <c r="C62" s="102"/>
      <c r="D62" s="103"/>
      <c r="E62" s="98"/>
      <c r="G62" s="146"/>
      <c r="I62" s="146"/>
      <c r="J62" s="146"/>
      <c r="K62" s="146"/>
      <c r="L62" s="146"/>
    </row>
    <row r="63" spans="1:12" ht="10.5" customHeight="1">
      <c r="A63" s="102"/>
      <c r="B63" s="25"/>
      <c r="C63" s="102"/>
      <c r="D63" s="103"/>
      <c r="E63" s="98"/>
      <c r="F63" s="146"/>
      <c r="G63" s="146"/>
      <c r="H63" s="146"/>
      <c r="I63" s="146"/>
      <c r="J63" s="146"/>
      <c r="K63" s="146"/>
      <c r="L63" s="146"/>
    </row>
    <row r="64" spans="1:12" ht="10.5" customHeight="1">
      <c r="A64" s="102"/>
      <c r="B64" s="25"/>
      <c r="C64" s="102"/>
      <c r="D64" s="103"/>
      <c r="E64" s="98"/>
      <c r="F64" s="146"/>
      <c r="G64" s="146"/>
      <c r="H64" s="146"/>
      <c r="I64" s="146"/>
      <c r="J64" s="146"/>
      <c r="K64" s="146"/>
      <c r="L64" s="146"/>
    </row>
    <row r="66" spans="1:12" ht="15" customHeight="1">
      <c r="D66" s="207"/>
    </row>
    <row r="67" spans="1:12" ht="7.5" customHeight="1"/>
    <row r="68" spans="1:12" s="25" customFormat="1" ht="22.2" customHeight="1">
      <c r="A68" s="35" t="s">
        <v>37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256" scale="90" firstPageNumber="6" fitToWidth="0" fitToHeight="0" orientation="portrait" useFirstPageNumber="1" horizontalDpi="1200" verticalDpi="1200" r:id="rId1"/>
  <headerFooter>
    <oddFooter>&amp;R&amp;"Arial,Regular"&amp;9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A9F69-D8A4-486D-9275-E01FC60C5038}">
  <sheetPr>
    <tabColor rgb="FFFFC000"/>
  </sheetPr>
  <dimension ref="A1:P34"/>
  <sheetViews>
    <sheetView zoomScale="90" zoomScaleNormal="90" zoomScaleSheetLayoutView="100" workbookViewId="0">
      <selection activeCell="R6" sqref="R6"/>
    </sheetView>
  </sheetViews>
  <sheetFormatPr defaultColWidth="9.33203125" defaultRowHeight="16.5" customHeight="1"/>
  <cols>
    <col min="1" max="1" width="37" style="1" customWidth="1"/>
    <col min="2" max="2" width="6.33203125" style="1" bestFit="1" customWidth="1"/>
    <col min="3" max="3" width="0.6640625" style="43" customWidth="1"/>
    <col min="4" max="4" width="12.33203125" style="43" bestFit="1" customWidth="1"/>
    <col min="5" max="5" width="0.6640625" style="43" customWidth="1"/>
    <col min="6" max="6" width="13.5546875" style="43" bestFit="1" customWidth="1"/>
    <col min="7" max="7" width="0.6640625" style="43" customWidth="1"/>
    <col min="8" max="8" width="13.6640625" style="43" bestFit="1" customWidth="1"/>
    <col min="9" max="9" width="0.6640625" style="43" customWidth="1"/>
    <col min="10" max="10" width="14.6640625" style="43" bestFit="1" customWidth="1"/>
    <col min="11" max="11" width="0.6640625" style="43" customWidth="1"/>
    <col min="12" max="12" width="12.6640625" style="1" bestFit="1" customWidth="1"/>
    <col min="13" max="13" width="0.6640625" style="1" customWidth="1"/>
    <col min="14" max="14" width="14.5546875" style="1" bestFit="1" customWidth="1"/>
    <col min="15" max="15" width="0.6640625" style="1" customWidth="1"/>
    <col min="16" max="16" width="12.6640625" style="1" customWidth="1"/>
    <col min="17" max="185" width="9.33203125" style="1"/>
    <col min="186" max="186" width="46.5546875" style="1" customWidth="1"/>
    <col min="187" max="187" width="7.33203125" style="1" bestFit="1" customWidth="1"/>
    <col min="188" max="188" width="0.6640625" style="1" customWidth="1"/>
    <col min="189" max="189" width="14.6640625" style="1" customWidth="1"/>
    <col min="190" max="190" width="0.6640625" style="1" customWidth="1"/>
    <col min="191" max="191" width="14.6640625" style="1" customWidth="1"/>
    <col min="192" max="192" width="0.6640625" style="1" customWidth="1"/>
    <col min="193" max="193" width="14.6640625" style="1" customWidth="1"/>
    <col min="194" max="194" width="0.6640625" style="1" customWidth="1"/>
    <col min="195" max="195" width="16.6640625" style="1" bestFit="1" customWidth="1"/>
    <col min="196" max="196" width="0.6640625" style="1" customWidth="1"/>
    <col min="197" max="197" width="14.33203125" style="1" bestFit="1" customWidth="1"/>
    <col min="198" max="198" width="0.6640625" style="1" customWidth="1"/>
    <col min="199" max="199" width="14.33203125" style="1" bestFit="1" customWidth="1"/>
    <col min="200" max="200" width="0.6640625" style="1" customWidth="1"/>
    <col min="201" max="201" width="14.33203125" style="1" bestFit="1" customWidth="1"/>
    <col min="202" max="202" width="0.6640625" style="1" customWidth="1"/>
    <col min="203" max="203" width="15.5546875" style="1" customWidth="1"/>
    <col min="204" max="441" width="9.33203125" style="1"/>
    <col min="442" max="442" width="46.5546875" style="1" customWidth="1"/>
    <col min="443" max="443" width="7.33203125" style="1" bestFit="1" customWidth="1"/>
    <col min="444" max="444" width="0.6640625" style="1" customWidth="1"/>
    <col min="445" max="445" width="14.6640625" style="1" customWidth="1"/>
    <col min="446" max="446" width="0.6640625" style="1" customWidth="1"/>
    <col min="447" max="447" width="14.6640625" style="1" customWidth="1"/>
    <col min="448" max="448" width="0.6640625" style="1" customWidth="1"/>
    <col min="449" max="449" width="14.6640625" style="1" customWidth="1"/>
    <col min="450" max="450" width="0.6640625" style="1" customWidth="1"/>
    <col min="451" max="451" width="16.6640625" style="1" bestFit="1" customWidth="1"/>
    <col min="452" max="452" width="0.6640625" style="1" customWidth="1"/>
    <col min="453" max="453" width="14.33203125" style="1" bestFit="1" customWidth="1"/>
    <col min="454" max="454" width="0.6640625" style="1" customWidth="1"/>
    <col min="455" max="455" width="14.33203125" style="1" bestFit="1" customWidth="1"/>
    <col min="456" max="456" width="0.6640625" style="1" customWidth="1"/>
    <col min="457" max="457" width="14.33203125" style="1" bestFit="1" customWidth="1"/>
    <col min="458" max="458" width="0.6640625" style="1" customWidth="1"/>
    <col min="459" max="459" width="15.5546875" style="1" customWidth="1"/>
    <col min="460" max="697" width="9.33203125" style="1"/>
    <col min="698" max="698" width="46.5546875" style="1" customWidth="1"/>
    <col min="699" max="699" width="7.33203125" style="1" bestFit="1" customWidth="1"/>
    <col min="700" max="700" width="0.6640625" style="1" customWidth="1"/>
    <col min="701" max="701" width="14.6640625" style="1" customWidth="1"/>
    <col min="702" max="702" width="0.6640625" style="1" customWidth="1"/>
    <col min="703" max="703" width="14.6640625" style="1" customWidth="1"/>
    <col min="704" max="704" width="0.6640625" style="1" customWidth="1"/>
    <col min="705" max="705" width="14.6640625" style="1" customWidth="1"/>
    <col min="706" max="706" width="0.6640625" style="1" customWidth="1"/>
    <col min="707" max="707" width="16.6640625" style="1" bestFit="1" customWidth="1"/>
    <col min="708" max="708" width="0.6640625" style="1" customWidth="1"/>
    <col min="709" max="709" width="14.33203125" style="1" bestFit="1" customWidth="1"/>
    <col min="710" max="710" width="0.6640625" style="1" customWidth="1"/>
    <col min="711" max="711" width="14.33203125" style="1" bestFit="1" customWidth="1"/>
    <col min="712" max="712" width="0.6640625" style="1" customWidth="1"/>
    <col min="713" max="713" width="14.33203125" style="1" bestFit="1" customWidth="1"/>
    <col min="714" max="714" width="0.6640625" style="1" customWidth="1"/>
    <col min="715" max="715" width="15.5546875" style="1" customWidth="1"/>
    <col min="716" max="953" width="9.33203125" style="1"/>
    <col min="954" max="954" width="46.5546875" style="1" customWidth="1"/>
    <col min="955" max="955" width="7.33203125" style="1" bestFit="1" customWidth="1"/>
    <col min="956" max="956" width="0.6640625" style="1" customWidth="1"/>
    <col min="957" max="957" width="14.6640625" style="1" customWidth="1"/>
    <col min="958" max="958" width="0.6640625" style="1" customWidth="1"/>
    <col min="959" max="959" width="14.6640625" style="1" customWidth="1"/>
    <col min="960" max="960" width="0.6640625" style="1" customWidth="1"/>
    <col min="961" max="961" width="14.6640625" style="1" customWidth="1"/>
    <col min="962" max="962" width="0.6640625" style="1" customWidth="1"/>
    <col min="963" max="963" width="16.6640625" style="1" bestFit="1" customWidth="1"/>
    <col min="964" max="964" width="0.6640625" style="1" customWidth="1"/>
    <col min="965" max="965" width="14.33203125" style="1" bestFit="1" customWidth="1"/>
    <col min="966" max="966" width="0.6640625" style="1" customWidth="1"/>
    <col min="967" max="967" width="14.33203125" style="1" bestFit="1" customWidth="1"/>
    <col min="968" max="968" width="0.6640625" style="1" customWidth="1"/>
    <col min="969" max="969" width="14.33203125" style="1" bestFit="1" customWidth="1"/>
    <col min="970" max="970" width="0.6640625" style="1" customWidth="1"/>
    <col min="971" max="971" width="15.5546875" style="1" customWidth="1"/>
    <col min="972" max="1209" width="9.33203125" style="1"/>
    <col min="1210" max="1210" width="46.5546875" style="1" customWidth="1"/>
    <col min="1211" max="1211" width="7.33203125" style="1" bestFit="1" customWidth="1"/>
    <col min="1212" max="1212" width="0.6640625" style="1" customWidth="1"/>
    <col min="1213" max="1213" width="14.6640625" style="1" customWidth="1"/>
    <col min="1214" max="1214" width="0.6640625" style="1" customWidth="1"/>
    <col min="1215" max="1215" width="14.6640625" style="1" customWidth="1"/>
    <col min="1216" max="1216" width="0.6640625" style="1" customWidth="1"/>
    <col min="1217" max="1217" width="14.6640625" style="1" customWidth="1"/>
    <col min="1218" max="1218" width="0.6640625" style="1" customWidth="1"/>
    <col min="1219" max="1219" width="16.6640625" style="1" bestFit="1" customWidth="1"/>
    <col min="1220" max="1220" width="0.6640625" style="1" customWidth="1"/>
    <col min="1221" max="1221" width="14.33203125" style="1" bestFit="1" customWidth="1"/>
    <col min="1222" max="1222" width="0.6640625" style="1" customWidth="1"/>
    <col min="1223" max="1223" width="14.33203125" style="1" bestFit="1" customWidth="1"/>
    <col min="1224" max="1224" width="0.6640625" style="1" customWidth="1"/>
    <col min="1225" max="1225" width="14.33203125" style="1" bestFit="1" customWidth="1"/>
    <col min="1226" max="1226" width="0.6640625" style="1" customWidth="1"/>
    <col min="1227" max="1227" width="15.5546875" style="1" customWidth="1"/>
    <col min="1228" max="1465" width="9.33203125" style="1"/>
    <col min="1466" max="1466" width="46.5546875" style="1" customWidth="1"/>
    <col min="1467" max="1467" width="7.33203125" style="1" bestFit="1" customWidth="1"/>
    <col min="1468" max="1468" width="0.6640625" style="1" customWidth="1"/>
    <col min="1469" max="1469" width="14.6640625" style="1" customWidth="1"/>
    <col min="1470" max="1470" width="0.6640625" style="1" customWidth="1"/>
    <col min="1471" max="1471" width="14.6640625" style="1" customWidth="1"/>
    <col min="1472" max="1472" width="0.6640625" style="1" customWidth="1"/>
    <col min="1473" max="1473" width="14.6640625" style="1" customWidth="1"/>
    <col min="1474" max="1474" width="0.6640625" style="1" customWidth="1"/>
    <col min="1475" max="1475" width="16.6640625" style="1" bestFit="1" customWidth="1"/>
    <col min="1476" max="1476" width="0.6640625" style="1" customWidth="1"/>
    <col min="1477" max="1477" width="14.33203125" style="1" bestFit="1" customWidth="1"/>
    <col min="1478" max="1478" width="0.6640625" style="1" customWidth="1"/>
    <col min="1479" max="1479" width="14.33203125" style="1" bestFit="1" customWidth="1"/>
    <col min="1480" max="1480" width="0.6640625" style="1" customWidth="1"/>
    <col min="1481" max="1481" width="14.33203125" style="1" bestFit="1" customWidth="1"/>
    <col min="1482" max="1482" width="0.6640625" style="1" customWidth="1"/>
    <col min="1483" max="1483" width="15.5546875" style="1" customWidth="1"/>
    <col min="1484" max="1721" width="9.33203125" style="1"/>
    <col min="1722" max="1722" width="46.5546875" style="1" customWidth="1"/>
    <col min="1723" max="1723" width="7.33203125" style="1" bestFit="1" customWidth="1"/>
    <col min="1724" max="1724" width="0.6640625" style="1" customWidth="1"/>
    <col min="1725" max="1725" width="14.6640625" style="1" customWidth="1"/>
    <col min="1726" max="1726" width="0.6640625" style="1" customWidth="1"/>
    <col min="1727" max="1727" width="14.6640625" style="1" customWidth="1"/>
    <col min="1728" max="1728" width="0.6640625" style="1" customWidth="1"/>
    <col min="1729" max="1729" width="14.6640625" style="1" customWidth="1"/>
    <col min="1730" max="1730" width="0.6640625" style="1" customWidth="1"/>
    <col min="1731" max="1731" width="16.6640625" style="1" bestFit="1" customWidth="1"/>
    <col min="1732" max="1732" width="0.6640625" style="1" customWidth="1"/>
    <col min="1733" max="1733" width="14.33203125" style="1" bestFit="1" customWidth="1"/>
    <col min="1734" max="1734" width="0.6640625" style="1" customWidth="1"/>
    <col min="1735" max="1735" width="14.33203125" style="1" bestFit="1" customWidth="1"/>
    <col min="1736" max="1736" width="0.6640625" style="1" customWidth="1"/>
    <col min="1737" max="1737" width="14.33203125" style="1" bestFit="1" customWidth="1"/>
    <col min="1738" max="1738" width="0.6640625" style="1" customWidth="1"/>
    <col min="1739" max="1739" width="15.5546875" style="1" customWidth="1"/>
    <col min="1740" max="1977" width="9.33203125" style="1"/>
    <col min="1978" max="1978" width="46.5546875" style="1" customWidth="1"/>
    <col min="1979" max="1979" width="7.33203125" style="1" bestFit="1" customWidth="1"/>
    <col min="1980" max="1980" width="0.6640625" style="1" customWidth="1"/>
    <col min="1981" max="1981" width="14.6640625" style="1" customWidth="1"/>
    <col min="1982" max="1982" width="0.6640625" style="1" customWidth="1"/>
    <col min="1983" max="1983" width="14.6640625" style="1" customWidth="1"/>
    <col min="1984" max="1984" width="0.6640625" style="1" customWidth="1"/>
    <col min="1985" max="1985" width="14.6640625" style="1" customWidth="1"/>
    <col min="1986" max="1986" width="0.6640625" style="1" customWidth="1"/>
    <col min="1987" max="1987" width="16.6640625" style="1" bestFit="1" customWidth="1"/>
    <col min="1988" max="1988" width="0.6640625" style="1" customWidth="1"/>
    <col min="1989" max="1989" width="14.33203125" style="1" bestFit="1" customWidth="1"/>
    <col min="1990" max="1990" width="0.6640625" style="1" customWidth="1"/>
    <col min="1991" max="1991" width="14.33203125" style="1" bestFit="1" customWidth="1"/>
    <col min="1992" max="1992" width="0.6640625" style="1" customWidth="1"/>
    <col min="1993" max="1993" width="14.33203125" style="1" bestFit="1" customWidth="1"/>
    <col min="1994" max="1994" width="0.6640625" style="1" customWidth="1"/>
    <col min="1995" max="1995" width="15.5546875" style="1" customWidth="1"/>
    <col min="1996" max="2233" width="9.33203125" style="1"/>
    <col min="2234" max="2234" width="46.5546875" style="1" customWidth="1"/>
    <col min="2235" max="2235" width="7.33203125" style="1" bestFit="1" customWidth="1"/>
    <col min="2236" max="2236" width="0.6640625" style="1" customWidth="1"/>
    <col min="2237" max="2237" width="14.6640625" style="1" customWidth="1"/>
    <col min="2238" max="2238" width="0.6640625" style="1" customWidth="1"/>
    <col min="2239" max="2239" width="14.6640625" style="1" customWidth="1"/>
    <col min="2240" max="2240" width="0.6640625" style="1" customWidth="1"/>
    <col min="2241" max="2241" width="14.6640625" style="1" customWidth="1"/>
    <col min="2242" max="2242" width="0.6640625" style="1" customWidth="1"/>
    <col min="2243" max="2243" width="16.6640625" style="1" bestFit="1" customWidth="1"/>
    <col min="2244" max="2244" width="0.6640625" style="1" customWidth="1"/>
    <col min="2245" max="2245" width="14.33203125" style="1" bestFit="1" customWidth="1"/>
    <col min="2246" max="2246" width="0.6640625" style="1" customWidth="1"/>
    <col min="2247" max="2247" width="14.33203125" style="1" bestFit="1" customWidth="1"/>
    <col min="2248" max="2248" width="0.6640625" style="1" customWidth="1"/>
    <col min="2249" max="2249" width="14.33203125" style="1" bestFit="1" customWidth="1"/>
    <col min="2250" max="2250" width="0.6640625" style="1" customWidth="1"/>
    <col min="2251" max="2251" width="15.5546875" style="1" customWidth="1"/>
    <col min="2252" max="2489" width="9.33203125" style="1"/>
    <col min="2490" max="2490" width="46.5546875" style="1" customWidth="1"/>
    <col min="2491" max="2491" width="7.33203125" style="1" bestFit="1" customWidth="1"/>
    <col min="2492" max="2492" width="0.6640625" style="1" customWidth="1"/>
    <col min="2493" max="2493" width="14.6640625" style="1" customWidth="1"/>
    <col min="2494" max="2494" width="0.6640625" style="1" customWidth="1"/>
    <col min="2495" max="2495" width="14.6640625" style="1" customWidth="1"/>
    <col min="2496" max="2496" width="0.6640625" style="1" customWidth="1"/>
    <col min="2497" max="2497" width="14.6640625" style="1" customWidth="1"/>
    <col min="2498" max="2498" width="0.6640625" style="1" customWidth="1"/>
    <col min="2499" max="2499" width="16.6640625" style="1" bestFit="1" customWidth="1"/>
    <col min="2500" max="2500" width="0.6640625" style="1" customWidth="1"/>
    <col min="2501" max="2501" width="14.33203125" style="1" bestFit="1" customWidth="1"/>
    <col min="2502" max="2502" width="0.6640625" style="1" customWidth="1"/>
    <col min="2503" max="2503" width="14.33203125" style="1" bestFit="1" customWidth="1"/>
    <col min="2504" max="2504" width="0.6640625" style="1" customWidth="1"/>
    <col min="2505" max="2505" width="14.33203125" style="1" bestFit="1" customWidth="1"/>
    <col min="2506" max="2506" width="0.6640625" style="1" customWidth="1"/>
    <col min="2507" max="2507" width="15.5546875" style="1" customWidth="1"/>
    <col min="2508" max="2745" width="9.33203125" style="1"/>
    <col min="2746" max="2746" width="46.5546875" style="1" customWidth="1"/>
    <col min="2747" max="2747" width="7.33203125" style="1" bestFit="1" customWidth="1"/>
    <col min="2748" max="2748" width="0.6640625" style="1" customWidth="1"/>
    <col min="2749" max="2749" width="14.6640625" style="1" customWidth="1"/>
    <col min="2750" max="2750" width="0.6640625" style="1" customWidth="1"/>
    <col min="2751" max="2751" width="14.6640625" style="1" customWidth="1"/>
    <col min="2752" max="2752" width="0.6640625" style="1" customWidth="1"/>
    <col min="2753" max="2753" width="14.6640625" style="1" customWidth="1"/>
    <col min="2754" max="2754" width="0.6640625" style="1" customWidth="1"/>
    <col min="2755" max="2755" width="16.6640625" style="1" bestFit="1" customWidth="1"/>
    <col min="2756" max="2756" width="0.6640625" style="1" customWidth="1"/>
    <col min="2757" max="2757" width="14.33203125" style="1" bestFit="1" customWidth="1"/>
    <col min="2758" max="2758" width="0.6640625" style="1" customWidth="1"/>
    <col min="2759" max="2759" width="14.33203125" style="1" bestFit="1" customWidth="1"/>
    <col min="2760" max="2760" width="0.6640625" style="1" customWidth="1"/>
    <col min="2761" max="2761" width="14.33203125" style="1" bestFit="1" customWidth="1"/>
    <col min="2762" max="2762" width="0.6640625" style="1" customWidth="1"/>
    <col min="2763" max="2763" width="15.5546875" style="1" customWidth="1"/>
    <col min="2764" max="3001" width="9.33203125" style="1"/>
    <col min="3002" max="3002" width="46.5546875" style="1" customWidth="1"/>
    <col min="3003" max="3003" width="7.33203125" style="1" bestFit="1" customWidth="1"/>
    <col min="3004" max="3004" width="0.6640625" style="1" customWidth="1"/>
    <col min="3005" max="3005" width="14.6640625" style="1" customWidth="1"/>
    <col min="3006" max="3006" width="0.6640625" style="1" customWidth="1"/>
    <col min="3007" max="3007" width="14.6640625" style="1" customWidth="1"/>
    <col min="3008" max="3008" width="0.6640625" style="1" customWidth="1"/>
    <col min="3009" max="3009" width="14.6640625" style="1" customWidth="1"/>
    <col min="3010" max="3010" width="0.6640625" style="1" customWidth="1"/>
    <col min="3011" max="3011" width="16.6640625" style="1" bestFit="1" customWidth="1"/>
    <col min="3012" max="3012" width="0.6640625" style="1" customWidth="1"/>
    <col min="3013" max="3013" width="14.33203125" style="1" bestFit="1" customWidth="1"/>
    <col min="3014" max="3014" width="0.6640625" style="1" customWidth="1"/>
    <col min="3015" max="3015" width="14.33203125" style="1" bestFit="1" customWidth="1"/>
    <col min="3016" max="3016" width="0.6640625" style="1" customWidth="1"/>
    <col min="3017" max="3017" width="14.33203125" style="1" bestFit="1" customWidth="1"/>
    <col min="3018" max="3018" width="0.6640625" style="1" customWidth="1"/>
    <col min="3019" max="3019" width="15.5546875" style="1" customWidth="1"/>
    <col min="3020" max="3257" width="9.33203125" style="1"/>
    <col min="3258" max="3258" width="46.5546875" style="1" customWidth="1"/>
    <col min="3259" max="3259" width="7.33203125" style="1" bestFit="1" customWidth="1"/>
    <col min="3260" max="3260" width="0.6640625" style="1" customWidth="1"/>
    <col min="3261" max="3261" width="14.6640625" style="1" customWidth="1"/>
    <col min="3262" max="3262" width="0.6640625" style="1" customWidth="1"/>
    <col min="3263" max="3263" width="14.6640625" style="1" customWidth="1"/>
    <col min="3264" max="3264" width="0.6640625" style="1" customWidth="1"/>
    <col min="3265" max="3265" width="14.6640625" style="1" customWidth="1"/>
    <col min="3266" max="3266" width="0.6640625" style="1" customWidth="1"/>
    <col min="3267" max="3267" width="16.6640625" style="1" bestFit="1" customWidth="1"/>
    <col min="3268" max="3268" width="0.6640625" style="1" customWidth="1"/>
    <col min="3269" max="3269" width="14.33203125" style="1" bestFit="1" customWidth="1"/>
    <col min="3270" max="3270" width="0.6640625" style="1" customWidth="1"/>
    <col min="3271" max="3271" width="14.33203125" style="1" bestFit="1" customWidth="1"/>
    <col min="3272" max="3272" width="0.6640625" style="1" customWidth="1"/>
    <col min="3273" max="3273" width="14.33203125" style="1" bestFit="1" customWidth="1"/>
    <col min="3274" max="3274" width="0.6640625" style="1" customWidth="1"/>
    <col min="3275" max="3275" width="15.5546875" style="1" customWidth="1"/>
    <col min="3276" max="3513" width="9.33203125" style="1"/>
    <col min="3514" max="3514" width="46.5546875" style="1" customWidth="1"/>
    <col min="3515" max="3515" width="7.33203125" style="1" bestFit="1" customWidth="1"/>
    <col min="3516" max="3516" width="0.6640625" style="1" customWidth="1"/>
    <col min="3517" max="3517" width="14.6640625" style="1" customWidth="1"/>
    <col min="3518" max="3518" width="0.6640625" style="1" customWidth="1"/>
    <col min="3519" max="3519" width="14.6640625" style="1" customWidth="1"/>
    <col min="3520" max="3520" width="0.6640625" style="1" customWidth="1"/>
    <col min="3521" max="3521" width="14.6640625" style="1" customWidth="1"/>
    <col min="3522" max="3522" width="0.6640625" style="1" customWidth="1"/>
    <col min="3523" max="3523" width="16.6640625" style="1" bestFit="1" customWidth="1"/>
    <col min="3524" max="3524" width="0.6640625" style="1" customWidth="1"/>
    <col min="3525" max="3525" width="14.33203125" style="1" bestFit="1" customWidth="1"/>
    <col min="3526" max="3526" width="0.6640625" style="1" customWidth="1"/>
    <col min="3527" max="3527" width="14.33203125" style="1" bestFit="1" customWidth="1"/>
    <col min="3528" max="3528" width="0.6640625" style="1" customWidth="1"/>
    <col min="3529" max="3529" width="14.33203125" style="1" bestFit="1" customWidth="1"/>
    <col min="3530" max="3530" width="0.6640625" style="1" customWidth="1"/>
    <col min="3531" max="3531" width="15.5546875" style="1" customWidth="1"/>
    <col min="3532" max="3769" width="9.33203125" style="1"/>
    <col min="3770" max="3770" width="46.5546875" style="1" customWidth="1"/>
    <col min="3771" max="3771" width="7.33203125" style="1" bestFit="1" customWidth="1"/>
    <col min="3772" max="3772" width="0.6640625" style="1" customWidth="1"/>
    <col min="3773" max="3773" width="14.6640625" style="1" customWidth="1"/>
    <col min="3774" max="3774" width="0.6640625" style="1" customWidth="1"/>
    <col min="3775" max="3775" width="14.6640625" style="1" customWidth="1"/>
    <col min="3776" max="3776" width="0.6640625" style="1" customWidth="1"/>
    <col min="3777" max="3777" width="14.6640625" style="1" customWidth="1"/>
    <col min="3778" max="3778" width="0.6640625" style="1" customWidth="1"/>
    <col min="3779" max="3779" width="16.6640625" style="1" bestFit="1" customWidth="1"/>
    <col min="3780" max="3780" width="0.6640625" style="1" customWidth="1"/>
    <col min="3781" max="3781" width="14.33203125" style="1" bestFit="1" customWidth="1"/>
    <col min="3782" max="3782" width="0.6640625" style="1" customWidth="1"/>
    <col min="3783" max="3783" width="14.33203125" style="1" bestFit="1" customWidth="1"/>
    <col min="3784" max="3784" width="0.6640625" style="1" customWidth="1"/>
    <col min="3785" max="3785" width="14.33203125" style="1" bestFit="1" customWidth="1"/>
    <col min="3786" max="3786" width="0.6640625" style="1" customWidth="1"/>
    <col min="3787" max="3787" width="15.5546875" style="1" customWidth="1"/>
    <col min="3788" max="4025" width="9.33203125" style="1"/>
    <col min="4026" max="4026" width="46.5546875" style="1" customWidth="1"/>
    <col min="4027" max="4027" width="7.33203125" style="1" bestFit="1" customWidth="1"/>
    <col min="4028" max="4028" width="0.6640625" style="1" customWidth="1"/>
    <col min="4029" max="4029" width="14.6640625" style="1" customWidth="1"/>
    <col min="4030" max="4030" width="0.6640625" style="1" customWidth="1"/>
    <col min="4031" max="4031" width="14.6640625" style="1" customWidth="1"/>
    <col min="4032" max="4032" width="0.6640625" style="1" customWidth="1"/>
    <col min="4033" max="4033" width="14.6640625" style="1" customWidth="1"/>
    <col min="4034" max="4034" width="0.6640625" style="1" customWidth="1"/>
    <col min="4035" max="4035" width="16.6640625" style="1" bestFit="1" customWidth="1"/>
    <col min="4036" max="4036" width="0.6640625" style="1" customWidth="1"/>
    <col min="4037" max="4037" width="14.33203125" style="1" bestFit="1" customWidth="1"/>
    <col min="4038" max="4038" width="0.6640625" style="1" customWidth="1"/>
    <col min="4039" max="4039" width="14.33203125" style="1" bestFit="1" customWidth="1"/>
    <col min="4040" max="4040" width="0.6640625" style="1" customWidth="1"/>
    <col min="4041" max="4041" width="14.33203125" style="1" bestFit="1" customWidth="1"/>
    <col min="4042" max="4042" width="0.6640625" style="1" customWidth="1"/>
    <col min="4043" max="4043" width="15.5546875" style="1" customWidth="1"/>
    <col min="4044" max="4281" width="9.33203125" style="1"/>
    <col min="4282" max="4282" width="46.5546875" style="1" customWidth="1"/>
    <col min="4283" max="4283" width="7.33203125" style="1" bestFit="1" customWidth="1"/>
    <col min="4284" max="4284" width="0.6640625" style="1" customWidth="1"/>
    <col min="4285" max="4285" width="14.6640625" style="1" customWidth="1"/>
    <col min="4286" max="4286" width="0.6640625" style="1" customWidth="1"/>
    <col min="4287" max="4287" width="14.6640625" style="1" customWidth="1"/>
    <col min="4288" max="4288" width="0.6640625" style="1" customWidth="1"/>
    <col min="4289" max="4289" width="14.6640625" style="1" customWidth="1"/>
    <col min="4290" max="4290" width="0.6640625" style="1" customWidth="1"/>
    <col min="4291" max="4291" width="16.6640625" style="1" bestFit="1" customWidth="1"/>
    <col min="4292" max="4292" width="0.6640625" style="1" customWidth="1"/>
    <col min="4293" max="4293" width="14.33203125" style="1" bestFit="1" customWidth="1"/>
    <col min="4294" max="4294" width="0.6640625" style="1" customWidth="1"/>
    <col min="4295" max="4295" width="14.33203125" style="1" bestFit="1" customWidth="1"/>
    <col min="4296" max="4296" width="0.6640625" style="1" customWidth="1"/>
    <col min="4297" max="4297" width="14.33203125" style="1" bestFit="1" customWidth="1"/>
    <col min="4298" max="4298" width="0.6640625" style="1" customWidth="1"/>
    <col min="4299" max="4299" width="15.5546875" style="1" customWidth="1"/>
    <col min="4300" max="4537" width="9.33203125" style="1"/>
    <col min="4538" max="4538" width="46.5546875" style="1" customWidth="1"/>
    <col min="4539" max="4539" width="7.33203125" style="1" bestFit="1" customWidth="1"/>
    <col min="4540" max="4540" width="0.6640625" style="1" customWidth="1"/>
    <col min="4541" max="4541" width="14.6640625" style="1" customWidth="1"/>
    <col min="4542" max="4542" width="0.6640625" style="1" customWidth="1"/>
    <col min="4543" max="4543" width="14.6640625" style="1" customWidth="1"/>
    <col min="4544" max="4544" width="0.6640625" style="1" customWidth="1"/>
    <col min="4545" max="4545" width="14.6640625" style="1" customWidth="1"/>
    <col min="4546" max="4546" width="0.6640625" style="1" customWidth="1"/>
    <col min="4547" max="4547" width="16.6640625" style="1" bestFit="1" customWidth="1"/>
    <col min="4548" max="4548" width="0.6640625" style="1" customWidth="1"/>
    <col min="4549" max="4549" width="14.33203125" style="1" bestFit="1" customWidth="1"/>
    <col min="4550" max="4550" width="0.6640625" style="1" customWidth="1"/>
    <col min="4551" max="4551" width="14.33203125" style="1" bestFit="1" customWidth="1"/>
    <col min="4552" max="4552" width="0.6640625" style="1" customWidth="1"/>
    <col min="4553" max="4553" width="14.33203125" style="1" bestFit="1" customWidth="1"/>
    <col min="4554" max="4554" width="0.6640625" style="1" customWidth="1"/>
    <col min="4555" max="4555" width="15.5546875" style="1" customWidth="1"/>
    <col min="4556" max="4793" width="9.33203125" style="1"/>
    <col min="4794" max="4794" width="46.5546875" style="1" customWidth="1"/>
    <col min="4795" max="4795" width="7.33203125" style="1" bestFit="1" customWidth="1"/>
    <col min="4796" max="4796" width="0.6640625" style="1" customWidth="1"/>
    <col min="4797" max="4797" width="14.6640625" style="1" customWidth="1"/>
    <col min="4798" max="4798" width="0.6640625" style="1" customWidth="1"/>
    <col min="4799" max="4799" width="14.6640625" style="1" customWidth="1"/>
    <col min="4800" max="4800" width="0.6640625" style="1" customWidth="1"/>
    <col min="4801" max="4801" width="14.6640625" style="1" customWidth="1"/>
    <col min="4802" max="4802" width="0.6640625" style="1" customWidth="1"/>
    <col min="4803" max="4803" width="16.6640625" style="1" bestFit="1" customWidth="1"/>
    <col min="4804" max="4804" width="0.6640625" style="1" customWidth="1"/>
    <col min="4805" max="4805" width="14.33203125" style="1" bestFit="1" customWidth="1"/>
    <col min="4806" max="4806" width="0.6640625" style="1" customWidth="1"/>
    <col min="4807" max="4807" width="14.33203125" style="1" bestFit="1" customWidth="1"/>
    <col min="4808" max="4808" width="0.6640625" style="1" customWidth="1"/>
    <col min="4809" max="4809" width="14.33203125" style="1" bestFit="1" customWidth="1"/>
    <col min="4810" max="4810" width="0.6640625" style="1" customWidth="1"/>
    <col min="4811" max="4811" width="15.5546875" style="1" customWidth="1"/>
    <col min="4812" max="5049" width="9.33203125" style="1"/>
    <col min="5050" max="5050" width="46.5546875" style="1" customWidth="1"/>
    <col min="5051" max="5051" width="7.33203125" style="1" bestFit="1" customWidth="1"/>
    <col min="5052" max="5052" width="0.6640625" style="1" customWidth="1"/>
    <col min="5053" max="5053" width="14.6640625" style="1" customWidth="1"/>
    <col min="5054" max="5054" width="0.6640625" style="1" customWidth="1"/>
    <col min="5055" max="5055" width="14.6640625" style="1" customWidth="1"/>
    <col min="5056" max="5056" width="0.6640625" style="1" customWidth="1"/>
    <col min="5057" max="5057" width="14.6640625" style="1" customWidth="1"/>
    <col min="5058" max="5058" width="0.6640625" style="1" customWidth="1"/>
    <col min="5059" max="5059" width="16.6640625" style="1" bestFit="1" customWidth="1"/>
    <col min="5060" max="5060" width="0.6640625" style="1" customWidth="1"/>
    <col min="5061" max="5061" width="14.33203125" style="1" bestFit="1" customWidth="1"/>
    <col min="5062" max="5062" width="0.6640625" style="1" customWidth="1"/>
    <col min="5063" max="5063" width="14.33203125" style="1" bestFit="1" customWidth="1"/>
    <col min="5064" max="5064" width="0.6640625" style="1" customWidth="1"/>
    <col min="5065" max="5065" width="14.33203125" style="1" bestFit="1" customWidth="1"/>
    <col min="5066" max="5066" width="0.6640625" style="1" customWidth="1"/>
    <col min="5067" max="5067" width="15.5546875" style="1" customWidth="1"/>
    <col min="5068" max="5305" width="9.33203125" style="1"/>
    <col min="5306" max="5306" width="46.5546875" style="1" customWidth="1"/>
    <col min="5307" max="5307" width="7.33203125" style="1" bestFit="1" customWidth="1"/>
    <col min="5308" max="5308" width="0.6640625" style="1" customWidth="1"/>
    <col min="5309" max="5309" width="14.6640625" style="1" customWidth="1"/>
    <col min="5310" max="5310" width="0.6640625" style="1" customWidth="1"/>
    <col min="5311" max="5311" width="14.6640625" style="1" customWidth="1"/>
    <col min="5312" max="5312" width="0.6640625" style="1" customWidth="1"/>
    <col min="5313" max="5313" width="14.6640625" style="1" customWidth="1"/>
    <col min="5314" max="5314" width="0.6640625" style="1" customWidth="1"/>
    <col min="5315" max="5315" width="16.6640625" style="1" bestFit="1" customWidth="1"/>
    <col min="5316" max="5316" width="0.6640625" style="1" customWidth="1"/>
    <col min="5317" max="5317" width="14.33203125" style="1" bestFit="1" customWidth="1"/>
    <col min="5318" max="5318" width="0.6640625" style="1" customWidth="1"/>
    <col min="5319" max="5319" width="14.33203125" style="1" bestFit="1" customWidth="1"/>
    <col min="5320" max="5320" width="0.6640625" style="1" customWidth="1"/>
    <col min="5321" max="5321" width="14.33203125" style="1" bestFit="1" customWidth="1"/>
    <col min="5322" max="5322" width="0.6640625" style="1" customWidth="1"/>
    <col min="5323" max="5323" width="15.5546875" style="1" customWidth="1"/>
    <col min="5324" max="5561" width="9.33203125" style="1"/>
    <col min="5562" max="5562" width="46.5546875" style="1" customWidth="1"/>
    <col min="5563" max="5563" width="7.33203125" style="1" bestFit="1" customWidth="1"/>
    <col min="5564" max="5564" width="0.6640625" style="1" customWidth="1"/>
    <col min="5565" max="5565" width="14.6640625" style="1" customWidth="1"/>
    <col min="5566" max="5566" width="0.6640625" style="1" customWidth="1"/>
    <col min="5567" max="5567" width="14.6640625" style="1" customWidth="1"/>
    <col min="5568" max="5568" width="0.6640625" style="1" customWidth="1"/>
    <col min="5569" max="5569" width="14.6640625" style="1" customWidth="1"/>
    <col min="5570" max="5570" width="0.6640625" style="1" customWidth="1"/>
    <col min="5571" max="5571" width="16.6640625" style="1" bestFit="1" customWidth="1"/>
    <col min="5572" max="5572" width="0.6640625" style="1" customWidth="1"/>
    <col min="5573" max="5573" width="14.33203125" style="1" bestFit="1" customWidth="1"/>
    <col min="5574" max="5574" width="0.6640625" style="1" customWidth="1"/>
    <col min="5575" max="5575" width="14.33203125" style="1" bestFit="1" customWidth="1"/>
    <col min="5576" max="5576" width="0.6640625" style="1" customWidth="1"/>
    <col min="5577" max="5577" width="14.33203125" style="1" bestFit="1" customWidth="1"/>
    <col min="5578" max="5578" width="0.6640625" style="1" customWidth="1"/>
    <col min="5579" max="5579" width="15.5546875" style="1" customWidth="1"/>
    <col min="5580" max="5817" width="9.33203125" style="1"/>
    <col min="5818" max="5818" width="46.5546875" style="1" customWidth="1"/>
    <col min="5819" max="5819" width="7.33203125" style="1" bestFit="1" customWidth="1"/>
    <col min="5820" max="5820" width="0.6640625" style="1" customWidth="1"/>
    <col min="5821" max="5821" width="14.6640625" style="1" customWidth="1"/>
    <col min="5822" max="5822" width="0.6640625" style="1" customWidth="1"/>
    <col min="5823" max="5823" width="14.6640625" style="1" customWidth="1"/>
    <col min="5824" max="5824" width="0.6640625" style="1" customWidth="1"/>
    <col min="5825" max="5825" width="14.6640625" style="1" customWidth="1"/>
    <col min="5826" max="5826" width="0.6640625" style="1" customWidth="1"/>
    <col min="5827" max="5827" width="16.6640625" style="1" bestFit="1" customWidth="1"/>
    <col min="5828" max="5828" width="0.6640625" style="1" customWidth="1"/>
    <col min="5829" max="5829" width="14.33203125" style="1" bestFit="1" customWidth="1"/>
    <col min="5830" max="5830" width="0.6640625" style="1" customWidth="1"/>
    <col min="5831" max="5831" width="14.33203125" style="1" bestFit="1" customWidth="1"/>
    <col min="5832" max="5832" width="0.6640625" style="1" customWidth="1"/>
    <col min="5833" max="5833" width="14.33203125" style="1" bestFit="1" customWidth="1"/>
    <col min="5834" max="5834" width="0.6640625" style="1" customWidth="1"/>
    <col min="5835" max="5835" width="15.5546875" style="1" customWidth="1"/>
    <col min="5836" max="6073" width="9.33203125" style="1"/>
    <col min="6074" max="6074" width="46.5546875" style="1" customWidth="1"/>
    <col min="6075" max="6075" width="7.33203125" style="1" bestFit="1" customWidth="1"/>
    <col min="6076" max="6076" width="0.6640625" style="1" customWidth="1"/>
    <col min="6077" max="6077" width="14.6640625" style="1" customWidth="1"/>
    <col min="6078" max="6078" width="0.6640625" style="1" customWidth="1"/>
    <col min="6079" max="6079" width="14.6640625" style="1" customWidth="1"/>
    <col min="6080" max="6080" width="0.6640625" style="1" customWidth="1"/>
    <col min="6081" max="6081" width="14.6640625" style="1" customWidth="1"/>
    <col min="6082" max="6082" width="0.6640625" style="1" customWidth="1"/>
    <col min="6083" max="6083" width="16.6640625" style="1" bestFit="1" customWidth="1"/>
    <col min="6084" max="6084" width="0.6640625" style="1" customWidth="1"/>
    <col min="6085" max="6085" width="14.33203125" style="1" bestFit="1" customWidth="1"/>
    <col min="6086" max="6086" width="0.6640625" style="1" customWidth="1"/>
    <col min="6087" max="6087" width="14.33203125" style="1" bestFit="1" customWidth="1"/>
    <col min="6088" max="6088" width="0.6640625" style="1" customWidth="1"/>
    <col min="6089" max="6089" width="14.33203125" style="1" bestFit="1" customWidth="1"/>
    <col min="6090" max="6090" width="0.6640625" style="1" customWidth="1"/>
    <col min="6091" max="6091" width="15.5546875" style="1" customWidth="1"/>
    <col min="6092" max="6329" width="9.33203125" style="1"/>
    <col min="6330" max="6330" width="46.5546875" style="1" customWidth="1"/>
    <col min="6331" max="6331" width="7.33203125" style="1" bestFit="1" customWidth="1"/>
    <col min="6332" max="6332" width="0.6640625" style="1" customWidth="1"/>
    <col min="6333" max="6333" width="14.6640625" style="1" customWidth="1"/>
    <col min="6334" max="6334" width="0.6640625" style="1" customWidth="1"/>
    <col min="6335" max="6335" width="14.6640625" style="1" customWidth="1"/>
    <col min="6336" max="6336" width="0.6640625" style="1" customWidth="1"/>
    <col min="6337" max="6337" width="14.6640625" style="1" customWidth="1"/>
    <col min="6338" max="6338" width="0.6640625" style="1" customWidth="1"/>
    <col min="6339" max="6339" width="16.6640625" style="1" bestFit="1" customWidth="1"/>
    <col min="6340" max="6340" width="0.6640625" style="1" customWidth="1"/>
    <col min="6341" max="6341" width="14.33203125" style="1" bestFit="1" customWidth="1"/>
    <col min="6342" max="6342" width="0.6640625" style="1" customWidth="1"/>
    <col min="6343" max="6343" width="14.33203125" style="1" bestFit="1" customWidth="1"/>
    <col min="6344" max="6344" width="0.6640625" style="1" customWidth="1"/>
    <col min="6345" max="6345" width="14.33203125" style="1" bestFit="1" customWidth="1"/>
    <col min="6346" max="6346" width="0.6640625" style="1" customWidth="1"/>
    <col min="6347" max="6347" width="15.5546875" style="1" customWidth="1"/>
    <col min="6348" max="6585" width="9.33203125" style="1"/>
    <col min="6586" max="6586" width="46.5546875" style="1" customWidth="1"/>
    <col min="6587" max="6587" width="7.33203125" style="1" bestFit="1" customWidth="1"/>
    <col min="6588" max="6588" width="0.6640625" style="1" customWidth="1"/>
    <col min="6589" max="6589" width="14.6640625" style="1" customWidth="1"/>
    <col min="6590" max="6590" width="0.6640625" style="1" customWidth="1"/>
    <col min="6591" max="6591" width="14.6640625" style="1" customWidth="1"/>
    <col min="6592" max="6592" width="0.6640625" style="1" customWidth="1"/>
    <col min="6593" max="6593" width="14.6640625" style="1" customWidth="1"/>
    <col min="6594" max="6594" width="0.6640625" style="1" customWidth="1"/>
    <col min="6595" max="6595" width="16.6640625" style="1" bestFit="1" customWidth="1"/>
    <col min="6596" max="6596" width="0.6640625" style="1" customWidth="1"/>
    <col min="6597" max="6597" width="14.33203125" style="1" bestFit="1" customWidth="1"/>
    <col min="6598" max="6598" width="0.6640625" style="1" customWidth="1"/>
    <col min="6599" max="6599" width="14.33203125" style="1" bestFit="1" customWidth="1"/>
    <col min="6600" max="6600" width="0.6640625" style="1" customWidth="1"/>
    <col min="6601" max="6601" width="14.33203125" style="1" bestFit="1" customWidth="1"/>
    <col min="6602" max="6602" width="0.6640625" style="1" customWidth="1"/>
    <col min="6603" max="6603" width="15.5546875" style="1" customWidth="1"/>
    <col min="6604" max="6841" width="9.33203125" style="1"/>
    <col min="6842" max="6842" width="46.5546875" style="1" customWidth="1"/>
    <col min="6843" max="6843" width="7.33203125" style="1" bestFit="1" customWidth="1"/>
    <col min="6844" max="6844" width="0.6640625" style="1" customWidth="1"/>
    <col min="6845" max="6845" width="14.6640625" style="1" customWidth="1"/>
    <col min="6846" max="6846" width="0.6640625" style="1" customWidth="1"/>
    <col min="6847" max="6847" width="14.6640625" style="1" customWidth="1"/>
    <col min="6848" max="6848" width="0.6640625" style="1" customWidth="1"/>
    <col min="6849" max="6849" width="14.6640625" style="1" customWidth="1"/>
    <col min="6850" max="6850" width="0.6640625" style="1" customWidth="1"/>
    <col min="6851" max="6851" width="16.6640625" style="1" bestFit="1" customWidth="1"/>
    <col min="6852" max="6852" width="0.6640625" style="1" customWidth="1"/>
    <col min="6853" max="6853" width="14.33203125" style="1" bestFit="1" customWidth="1"/>
    <col min="6854" max="6854" width="0.6640625" style="1" customWidth="1"/>
    <col min="6855" max="6855" width="14.33203125" style="1" bestFit="1" customWidth="1"/>
    <col min="6856" max="6856" width="0.6640625" style="1" customWidth="1"/>
    <col min="6857" max="6857" width="14.33203125" style="1" bestFit="1" customWidth="1"/>
    <col min="6858" max="6858" width="0.6640625" style="1" customWidth="1"/>
    <col min="6859" max="6859" width="15.5546875" style="1" customWidth="1"/>
    <col min="6860" max="7097" width="9.33203125" style="1"/>
    <col min="7098" max="7098" width="46.5546875" style="1" customWidth="1"/>
    <col min="7099" max="7099" width="7.33203125" style="1" bestFit="1" customWidth="1"/>
    <col min="7100" max="7100" width="0.6640625" style="1" customWidth="1"/>
    <col min="7101" max="7101" width="14.6640625" style="1" customWidth="1"/>
    <col min="7102" max="7102" width="0.6640625" style="1" customWidth="1"/>
    <col min="7103" max="7103" width="14.6640625" style="1" customWidth="1"/>
    <col min="7104" max="7104" width="0.6640625" style="1" customWidth="1"/>
    <col min="7105" max="7105" width="14.6640625" style="1" customWidth="1"/>
    <col min="7106" max="7106" width="0.6640625" style="1" customWidth="1"/>
    <col min="7107" max="7107" width="16.6640625" style="1" bestFit="1" customWidth="1"/>
    <col min="7108" max="7108" width="0.6640625" style="1" customWidth="1"/>
    <col min="7109" max="7109" width="14.33203125" style="1" bestFit="1" customWidth="1"/>
    <col min="7110" max="7110" width="0.6640625" style="1" customWidth="1"/>
    <col min="7111" max="7111" width="14.33203125" style="1" bestFit="1" customWidth="1"/>
    <col min="7112" max="7112" width="0.6640625" style="1" customWidth="1"/>
    <col min="7113" max="7113" width="14.33203125" style="1" bestFit="1" customWidth="1"/>
    <col min="7114" max="7114" width="0.6640625" style="1" customWidth="1"/>
    <col min="7115" max="7115" width="15.5546875" style="1" customWidth="1"/>
    <col min="7116" max="7353" width="9.33203125" style="1"/>
    <col min="7354" max="7354" width="46.5546875" style="1" customWidth="1"/>
    <col min="7355" max="7355" width="7.33203125" style="1" bestFit="1" customWidth="1"/>
    <col min="7356" max="7356" width="0.6640625" style="1" customWidth="1"/>
    <col min="7357" max="7357" width="14.6640625" style="1" customWidth="1"/>
    <col min="7358" max="7358" width="0.6640625" style="1" customWidth="1"/>
    <col min="7359" max="7359" width="14.6640625" style="1" customWidth="1"/>
    <col min="7360" max="7360" width="0.6640625" style="1" customWidth="1"/>
    <col min="7361" max="7361" width="14.6640625" style="1" customWidth="1"/>
    <col min="7362" max="7362" width="0.6640625" style="1" customWidth="1"/>
    <col min="7363" max="7363" width="16.6640625" style="1" bestFit="1" customWidth="1"/>
    <col min="7364" max="7364" width="0.6640625" style="1" customWidth="1"/>
    <col min="7365" max="7365" width="14.33203125" style="1" bestFit="1" customWidth="1"/>
    <col min="7366" max="7366" width="0.6640625" style="1" customWidth="1"/>
    <col min="7367" max="7367" width="14.33203125" style="1" bestFit="1" customWidth="1"/>
    <col min="7368" max="7368" width="0.6640625" style="1" customWidth="1"/>
    <col min="7369" max="7369" width="14.33203125" style="1" bestFit="1" customWidth="1"/>
    <col min="7370" max="7370" width="0.6640625" style="1" customWidth="1"/>
    <col min="7371" max="7371" width="15.5546875" style="1" customWidth="1"/>
    <col min="7372" max="7609" width="9.33203125" style="1"/>
    <col min="7610" max="7610" width="46.5546875" style="1" customWidth="1"/>
    <col min="7611" max="7611" width="7.33203125" style="1" bestFit="1" customWidth="1"/>
    <col min="7612" max="7612" width="0.6640625" style="1" customWidth="1"/>
    <col min="7613" max="7613" width="14.6640625" style="1" customWidth="1"/>
    <col min="7614" max="7614" width="0.6640625" style="1" customWidth="1"/>
    <col min="7615" max="7615" width="14.6640625" style="1" customWidth="1"/>
    <col min="7616" max="7616" width="0.6640625" style="1" customWidth="1"/>
    <col min="7617" max="7617" width="14.6640625" style="1" customWidth="1"/>
    <col min="7618" max="7618" width="0.6640625" style="1" customWidth="1"/>
    <col min="7619" max="7619" width="16.6640625" style="1" bestFit="1" customWidth="1"/>
    <col min="7620" max="7620" width="0.6640625" style="1" customWidth="1"/>
    <col min="7621" max="7621" width="14.33203125" style="1" bestFit="1" customWidth="1"/>
    <col min="7622" max="7622" width="0.6640625" style="1" customWidth="1"/>
    <col min="7623" max="7623" width="14.33203125" style="1" bestFit="1" customWidth="1"/>
    <col min="7624" max="7624" width="0.6640625" style="1" customWidth="1"/>
    <col min="7625" max="7625" width="14.33203125" style="1" bestFit="1" customWidth="1"/>
    <col min="7626" max="7626" width="0.6640625" style="1" customWidth="1"/>
    <col min="7627" max="7627" width="15.5546875" style="1" customWidth="1"/>
    <col min="7628" max="7865" width="9.33203125" style="1"/>
    <col min="7866" max="7866" width="46.5546875" style="1" customWidth="1"/>
    <col min="7867" max="7867" width="7.33203125" style="1" bestFit="1" customWidth="1"/>
    <col min="7868" max="7868" width="0.6640625" style="1" customWidth="1"/>
    <col min="7869" max="7869" width="14.6640625" style="1" customWidth="1"/>
    <col min="7870" max="7870" width="0.6640625" style="1" customWidth="1"/>
    <col min="7871" max="7871" width="14.6640625" style="1" customWidth="1"/>
    <col min="7872" max="7872" width="0.6640625" style="1" customWidth="1"/>
    <col min="7873" max="7873" width="14.6640625" style="1" customWidth="1"/>
    <col min="7874" max="7874" width="0.6640625" style="1" customWidth="1"/>
    <col min="7875" max="7875" width="16.6640625" style="1" bestFit="1" customWidth="1"/>
    <col min="7876" max="7876" width="0.6640625" style="1" customWidth="1"/>
    <col min="7877" max="7877" width="14.33203125" style="1" bestFit="1" customWidth="1"/>
    <col min="7878" max="7878" width="0.6640625" style="1" customWidth="1"/>
    <col min="7879" max="7879" width="14.33203125" style="1" bestFit="1" customWidth="1"/>
    <col min="7880" max="7880" width="0.6640625" style="1" customWidth="1"/>
    <col min="7881" max="7881" width="14.33203125" style="1" bestFit="1" customWidth="1"/>
    <col min="7882" max="7882" width="0.6640625" style="1" customWidth="1"/>
    <col min="7883" max="7883" width="15.5546875" style="1" customWidth="1"/>
    <col min="7884" max="8121" width="9.33203125" style="1"/>
    <col min="8122" max="8122" width="46.5546875" style="1" customWidth="1"/>
    <col min="8123" max="8123" width="7.33203125" style="1" bestFit="1" customWidth="1"/>
    <col min="8124" max="8124" width="0.6640625" style="1" customWidth="1"/>
    <col min="8125" max="8125" width="14.6640625" style="1" customWidth="1"/>
    <col min="8126" max="8126" width="0.6640625" style="1" customWidth="1"/>
    <col min="8127" max="8127" width="14.6640625" style="1" customWidth="1"/>
    <col min="8128" max="8128" width="0.6640625" style="1" customWidth="1"/>
    <col min="8129" max="8129" width="14.6640625" style="1" customWidth="1"/>
    <col min="8130" max="8130" width="0.6640625" style="1" customWidth="1"/>
    <col min="8131" max="8131" width="16.6640625" style="1" bestFit="1" customWidth="1"/>
    <col min="8132" max="8132" width="0.6640625" style="1" customWidth="1"/>
    <col min="8133" max="8133" width="14.33203125" style="1" bestFit="1" customWidth="1"/>
    <col min="8134" max="8134" width="0.6640625" style="1" customWidth="1"/>
    <col min="8135" max="8135" width="14.33203125" style="1" bestFit="1" customWidth="1"/>
    <col min="8136" max="8136" width="0.6640625" style="1" customWidth="1"/>
    <col min="8137" max="8137" width="14.33203125" style="1" bestFit="1" customWidth="1"/>
    <col min="8138" max="8138" width="0.6640625" style="1" customWidth="1"/>
    <col min="8139" max="8139" width="15.5546875" style="1" customWidth="1"/>
    <col min="8140" max="8377" width="9.33203125" style="1"/>
    <col min="8378" max="8378" width="46.5546875" style="1" customWidth="1"/>
    <col min="8379" max="8379" width="7.33203125" style="1" bestFit="1" customWidth="1"/>
    <col min="8380" max="8380" width="0.6640625" style="1" customWidth="1"/>
    <col min="8381" max="8381" width="14.6640625" style="1" customWidth="1"/>
    <col min="8382" max="8382" width="0.6640625" style="1" customWidth="1"/>
    <col min="8383" max="8383" width="14.6640625" style="1" customWidth="1"/>
    <col min="8384" max="8384" width="0.6640625" style="1" customWidth="1"/>
    <col min="8385" max="8385" width="14.6640625" style="1" customWidth="1"/>
    <col min="8386" max="8386" width="0.6640625" style="1" customWidth="1"/>
    <col min="8387" max="8387" width="16.6640625" style="1" bestFit="1" customWidth="1"/>
    <col min="8388" max="8388" width="0.6640625" style="1" customWidth="1"/>
    <col min="8389" max="8389" width="14.33203125" style="1" bestFit="1" customWidth="1"/>
    <col min="8390" max="8390" width="0.6640625" style="1" customWidth="1"/>
    <col min="8391" max="8391" width="14.33203125" style="1" bestFit="1" customWidth="1"/>
    <col min="8392" max="8392" width="0.6640625" style="1" customWidth="1"/>
    <col min="8393" max="8393" width="14.33203125" style="1" bestFit="1" customWidth="1"/>
    <col min="8394" max="8394" width="0.6640625" style="1" customWidth="1"/>
    <col min="8395" max="8395" width="15.5546875" style="1" customWidth="1"/>
    <col min="8396" max="8633" width="9.33203125" style="1"/>
    <col min="8634" max="8634" width="46.5546875" style="1" customWidth="1"/>
    <col min="8635" max="8635" width="7.33203125" style="1" bestFit="1" customWidth="1"/>
    <col min="8636" max="8636" width="0.6640625" style="1" customWidth="1"/>
    <col min="8637" max="8637" width="14.6640625" style="1" customWidth="1"/>
    <col min="8638" max="8638" width="0.6640625" style="1" customWidth="1"/>
    <col min="8639" max="8639" width="14.6640625" style="1" customWidth="1"/>
    <col min="8640" max="8640" width="0.6640625" style="1" customWidth="1"/>
    <col min="8641" max="8641" width="14.6640625" style="1" customWidth="1"/>
    <col min="8642" max="8642" width="0.6640625" style="1" customWidth="1"/>
    <col min="8643" max="8643" width="16.6640625" style="1" bestFit="1" customWidth="1"/>
    <col min="8644" max="8644" width="0.6640625" style="1" customWidth="1"/>
    <col min="8645" max="8645" width="14.33203125" style="1" bestFit="1" customWidth="1"/>
    <col min="8646" max="8646" width="0.6640625" style="1" customWidth="1"/>
    <col min="8647" max="8647" width="14.33203125" style="1" bestFit="1" customWidth="1"/>
    <col min="8648" max="8648" width="0.6640625" style="1" customWidth="1"/>
    <col min="8649" max="8649" width="14.33203125" style="1" bestFit="1" customWidth="1"/>
    <col min="8650" max="8650" width="0.6640625" style="1" customWidth="1"/>
    <col min="8651" max="8651" width="15.5546875" style="1" customWidth="1"/>
    <col min="8652" max="8889" width="9.33203125" style="1"/>
    <col min="8890" max="8890" width="46.5546875" style="1" customWidth="1"/>
    <col min="8891" max="8891" width="7.33203125" style="1" bestFit="1" customWidth="1"/>
    <col min="8892" max="8892" width="0.6640625" style="1" customWidth="1"/>
    <col min="8893" max="8893" width="14.6640625" style="1" customWidth="1"/>
    <col min="8894" max="8894" width="0.6640625" style="1" customWidth="1"/>
    <col min="8895" max="8895" width="14.6640625" style="1" customWidth="1"/>
    <col min="8896" max="8896" width="0.6640625" style="1" customWidth="1"/>
    <col min="8897" max="8897" width="14.6640625" style="1" customWidth="1"/>
    <col min="8898" max="8898" width="0.6640625" style="1" customWidth="1"/>
    <col min="8899" max="8899" width="16.6640625" style="1" bestFit="1" customWidth="1"/>
    <col min="8900" max="8900" width="0.6640625" style="1" customWidth="1"/>
    <col min="8901" max="8901" width="14.33203125" style="1" bestFit="1" customWidth="1"/>
    <col min="8902" max="8902" width="0.6640625" style="1" customWidth="1"/>
    <col min="8903" max="8903" width="14.33203125" style="1" bestFit="1" customWidth="1"/>
    <col min="8904" max="8904" width="0.6640625" style="1" customWidth="1"/>
    <col min="8905" max="8905" width="14.33203125" style="1" bestFit="1" customWidth="1"/>
    <col min="8906" max="8906" width="0.6640625" style="1" customWidth="1"/>
    <col min="8907" max="8907" width="15.5546875" style="1" customWidth="1"/>
    <col min="8908" max="9145" width="9.33203125" style="1"/>
    <col min="9146" max="9146" width="46.5546875" style="1" customWidth="1"/>
    <col min="9147" max="9147" width="7.33203125" style="1" bestFit="1" customWidth="1"/>
    <col min="9148" max="9148" width="0.6640625" style="1" customWidth="1"/>
    <col min="9149" max="9149" width="14.6640625" style="1" customWidth="1"/>
    <col min="9150" max="9150" width="0.6640625" style="1" customWidth="1"/>
    <col min="9151" max="9151" width="14.6640625" style="1" customWidth="1"/>
    <col min="9152" max="9152" width="0.6640625" style="1" customWidth="1"/>
    <col min="9153" max="9153" width="14.6640625" style="1" customWidth="1"/>
    <col min="9154" max="9154" width="0.6640625" style="1" customWidth="1"/>
    <col min="9155" max="9155" width="16.6640625" style="1" bestFit="1" customWidth="1"/>
    <col min="9156" max="9156" width="0.6640625" style="1" customWidth="1"/>
    <col min="9157" max="9157" width="14.33203125" style="1" bestFit="1" customWidth="1"/>
    <col min="9158" max="9158" width="0.6640625" style="1" customWidth="1"/>
    <col min="9159" max="9159" width="14.33203125" style="1" bestFit="1" customWidth="1"/>
    <col min="9160" max="9160" width="0.6640625" style="1" customWidth="1"/>
    <col min="9161" max="9161" width="14.33203125" style="1" bestFit="1" customWidth="1"/>
    <col min="9162" max="9162" width="0.6640625" style="1" customWidth="1"/>
    <col min="9163" max="9163" width="15.5546875" style="1" customWidth="1"/>
    <col min="9164" max="9401" width="9.33203125" style="1"/>
    <col min="9402" max="9402" width="46.5546875" style="1" customWidth="1"/>
    <col min="9403" max="9403" width="7.33203125" style="1" bestFit="1" customWidth="1"/>
    <col min="9404" max="9404" width="0.6640625" style="1" customWidth="1"/>
    <col min="9405" max="9405" width="14.6640625" style="1" customWidth="1"/>
    <col min="9406" max="9406" width="0.6640625" style="1" customWidth="1"/>
    <col min="9407" max="9407" width="14.6640625" style="1" customWidth="1"/>
    <col min="9408" max="9408" width="0.6640625" style="1" customWidth="1"/>
    <col min="9409" max="9409" width="14.6640625" style="1" customWidth="1"/>
    <col min="9410" max="9410" width="0.6640625" style="1" customWidth="1"/>
    <col min="9411" max="9411" width="16.6640625" style="1" bestFit="1" customWidth="1"/>
    <col min="9412" max="9412" width="0.6640625" style="1" customWidth="1"/>
    <col min="9413" max="9413" width="14.33203125" style="1" bestFit="1" customWidth="1"/>
    <col min="9414" max="9414" width="0.6640625" style="1" customWidth="1"/>
    <col min="9415" max="9415" width="14.33203125" style="1" bestFit="1" customWidth="1"/>
    <col min="9416" max="9416" width="0.6640625" style="1" customWidth="1"/>
    <col min="9417" max="9417" width="14.33203125" style="1" bestFit="1" customWidth="1"/>
    <col min="9418" max="9418" width="0.6640625" style="1" customWidth="1"/>
    <col min="9419" max="9419" width="15.5546875" style="1" customWidth="1"/>
    <col min="9420" max="9657" width="9.33203125" style="1"/>
    <col min="9658" max="9658" width="46.5546875" style="1" customWidth="1"/>
    <col min="9659" max="9659" width="7.33203125" style="1" bestFit="1" customWidth="1"/>
    <col min="9660" max="9660" width="0.6640625" style="1" customWidth="1"/>
    <col min="9661" max="9661" width="14.6640625" style="1" customWidth="1"/>
    <col min="9662" max="9662" width="0.6640625" style="1" customWidth="1"/>
    <col min="9663" max="9663" width="14.6640625" style="1" customWidth="1"/>
    <col min="9664" max="9664" width="0.6640625" style="1" customWidth="1"/>
    <col min="9665" max="9665" width="14.6640625" style="1" customWidth="1"/>
    <col min="9666" max="9666" width="0.6640625" style="1" customWidth="1"/>
    <col min="9667" max="9667" width="16.6640625" style="1" bestFit="1" customWidth="1"/>
    <col min="9668" max="9668" width="0.6640625" style="1" customWidth="1"/>
    <col min="9669" max="9669" width="14.33203125" style="1" bestFit="1" customWidth="1"/>
    <col min="9670" max="9670" width="0.6640625" style="1" customWidth="1"/>
    <col min="9671" max="9671" width="14.33203125" style="1" bestFit="1" customWidth="1"/>
    <col min="9672" max="9672" width="0.6640625" style="1" customWidth="1"/>
    <col min="9673" max="9673" width="14.33203125" style="1" bestFit="1" customWidth="1"/>
    <col min="9674" max="9674" width="0.6640625" style="1" customWidth="1"/>
    <col min="9675" max="9675" width="15.5546875" style="1" customWidth="1"/>
    <col min="9676" max="9913" width="9.33203125" style="1"/>
    <col min="9914" max="9914" width="46.5546875" style="1" customWidth="1"/>
    <col min="9915" max="9915" width="7.33203125" style="1" bestFit="1" customWidth="1"/>
    <col min="9916" max="9916" width="0.6640625" style="1" customWidth="1"/>
    <col min="9917" max="9917" width="14.6640625" style="1" customWidth="1"/>
    <col min="9918" max="9918" width="0.6640625" style="1" customWidth="1"/>
    <col min="9919" max="9919" width="14.6640625" style="1" customWidth="1"/>
    <col min="9920" max="9920" width="0.6640625" style="1" customWidth="1"/>
    <col min="9921" max="9921" width="14.6640625" style="1" customWidth="1"/>
    <col min="9922" max="9922" width="0.6640625" style="1" customWidth="1"/>
    <col min="9923" max="9923" width="16.6640625" style="1" bestFit="1" customWidth="1"/>
    <col min="9924" max="9924" width="0.6640625" style="1" customWidth="1"/>
    <col min="9925" max="9925" width="14.33203125" style="1" bestFit="1" customWidth="1"/>
    <col min="9926" max="9926" width="0.6640625" style="1" customWidth="1"/>
    <col min="9927" max="9927" width="14.33203125" style="1" bestFit="1" customWidth="1"/>
    <col min="9928" max="9928" width="0.6640625" style="1" customWidth="1"/>
    <col min="9929" max="9929" width="14.33203125" style="1" bestFit="1" customWidth="1"/>
    <col min="9930" max="9930" width="0.6640625" style="1" customWidth="1"/>
    <col min="9931" max="9931" width="15.5546875" style="1" customWidth="1"/>
    <col min="9932" max="10169" width="9.33203125" style="1"/>
    <col min="10170" max="10170" width="46.5546875" style="1" customWidth="1"/>
    <col min="10171" max="10171" width="7.33203125" style="1" bestFit="1" customWidth="1"/>
    <col min="10172" max="10172" width="0.6640625" style="1" customWidth="1"/>
    <col min="10173" max="10173" width="14.6640625" style="1" customWidth="1"/>
    <col min="10174" max="10174" width="0.6640625" style="1" customWidth="1"/>
    <col min="10175" max="10175" width="14.6640625" style="1" customWidth="1"/>
    <col min="10176" max="10176" width="0.6640625" style="1" customWidth="1"/>
    <col min="10177" max="10177" width="14.6640625" style="1" customWidth="1"/>
    <col min="10178" max="10178" width="0.6640625" style="1" customWidth="1"/>
    <col min="10179" max="10179" width="16.6640625" style="1" bestFit="1" customWidth="1"/>
    <col min="10180" max="10180" width="0.6640625" style="1" customWidth="1"/>
    <col min="10181" max="10181" width="14.33203125" style="1" bestFit="1" customWidth="1"/>
    <col min="10182" max="10182" width="0.6640625" style="1" customWidth="1"/>
    <col min="10183" max="10183" width="14.33203125" style="1" bestFit="1" customWidth="1"/>
    <col min="10184" max="10184" width="0.6640625" style="1" customWidth="1"/>
    <col min="10185" max="10185" width="14.33203125" style="1" bestFit="1" customWidth="1"/>
    <col min="10186" max="10186" width="0.6640625" style="1" customWidth="1"/>
    <col min="10187" max="10187" width="15.5546875" style="1" customWidth="1"/>
    <col min="10188" max="10425" width="9.33203125" style="1"/>
    <col min="10426" max="10426" width="46.5546875" style="1" customWidth="1"/>
    <col min="10427" max="10427" width="7.33203125" style="1" bestFit="1" customWidth="1"/>
    <col min="10428" max="10428" width="0.6640625" style="1" customWidth="1"/>
    <col min="10429" max="10429" width="14.6640625" style="1" customWidth="1"/>
    <col min="10430" max="10430" width="0.6640625" style="1" customWidth="1"/>
    <col min="10431" max="10431" width="14.6640625" style="1" customWidth="1"/>
    <col min="10432" max="10432" width="0.6640625" style="1" customWidth="1"/>
    <col min="10433" max="10433" width="14.6640625" style="1" customWidth="1"/>
    <col min="10434" max="10434" width="0.6640625" style="1" customWidth="1"/>
    <col min="10435" max="10435" width="16.6640625" style="1" bestFit="1" customWidth="1"/>
    <col min="10436" max="10436" width="0.6640625" style="1" customWidth="1"/>
    <col min="10437" max="10437" width="14.33203125" style="1" bestFit="1" customWidth="1"/>
    <col min="10438" max="10438" width="0.6640625" style="1" customWidth="1"/>
    <col min="10439" max="10439" width="14.33203125" style="1" bestFit="1" customWidth="1"/>
    <col min="10440" max="10440" width="0.6640625" style="1" customWidth="1"/>
    <col min="10441" max="10441" width="14.33203125" style="1" bestFit="1" customWidth="1"/>
    <col min="10442" max="10442" width="0.6640625" style="1" customWidth="1"/>
    <col min="10443" max="10443" width="15.5546875" style="1" customWidth="1"/>
    <col min="10444" max="10681" width="9.33203125" style="1"/>
    <col min="10682" max="10682" width="46.5546875" style="1" customWidth="1"/>
    <col min="10683" max="10683" width="7.33203125" style="1" bestFit="1" customWidth="1"/>
    <col min="10684" max="10684" width="0.6640625" style="1" customWidth="1"/>
    <col min="10685" max="10685" width="14.6640625" style="1" customWidth="1"/>
    <col min="10686" max="10686" width="0.6640625" style="1" customWidth="1"/>
    <col min="10687" max="10687" width="14.6640625" style="1" customWidth="1"/>
    <col min="10688" max="10688" width="0.6640625" style="1" customWidth="1"/>
    <col min="10689" max="10689" width="14.6640625" style="1" customWidth="1"/>
    <col min="10690" max="10690" width="0.6640625" style="1" customWidth="1"/>
    <col min="10691" max="10691" width="16.6640625" style="1" bestFit="1" customWidth="1"/>
    <col min="10692" max="10692" width="0.6640625" style="1" customWidth="1"/>
    <col min="10693" max="10693" width="14.33203125" style="1" bestFit="1" customWidth="1"/>
    <col min="10694" max="10694" width="0.6640625" style="1" customWidth="1"/>
    <col min="10695" max="10695" width="14.33203125" style="1" bestFit="1" customWidth="1"/>
    <col min="10696" max="10696" width="0.6640625" style="1" customWidth="1"/>
    <col min="10697" max="10697" width="14.33203125" style="1" bestFit="1" customWidth="1"/>
    <col min="10698" max="10698" width="0.6640625" style="1" customWidth="1"/>
    <col min="10699" max="10699" width="15.5546875" style="1" customWidth="1"/>
    <col min="10700" max="10937" width="9.33203125" style="1"/>
    <col min="10938" max="10938" width="46.5546875" style="1" customWidth="1"/>
    <col min="10939" max="10939" width="7.33203125" style="1" bestFit="1" customWidth="1"/>
    <col min="10940" max="10940" width="0.6640625" style="1" customWidth="1"/>
    <col min="10941" max="10941" width="14.6640625" style="1" customWidth="1"/>
    <col min="10942" max="10942" width="0.6640625" style="1" customWidth="1"/>
    <col min="10943" max="10943" width="14.6640625" style="1" customWidth="1"/>
    <col min="10944" max="10944" width="0.6640625" style="1" customWidth="1"/>
    <col min="10945" max="10945" width="14.6640625" style="1" customWidth="1"/>
    <col min="10946" max="10946" width="0.6640625" style="1" customWidth="1"/>
    <col min="10947" max="10947" width="16.6640625" style="1" bestFit="1" customWidth="1"/>
    <col min="10948" max="10948" width="0.6640625" style="1" customWidth="1"/>
    <col min="10949" max="10949" width="14.33203125" style="1" bestFit="1" customWidth="1"/>
    <col min="10950" max="10950" width="0.6640625" style="1" customWidth="1"/>
    <col min="10951" max="10951" width="14.33203125" style="1" bestFit="1" customWidth="1"/>
    <col min="10952" max="10952" width="0.6640625" style="1" customWidth="1"/>
    <col min="10953" max="10953" width="14.33203125" style="1" bestFit="1" customWidth="1"/>
    <col min="10954" max="10954" width="0.6640625" style="1" customWidth="1"/>
    <col min="10955" max="10955" width="15.5546875" style="1" customWidth="1"/>
    <col min="10956" max="11193" width="9.33203125" style="1"/>
    <col min="11194" max="11194" width="46.5546875" style="1" customWidth="1"/>
    <col min="11195" max="11195" width="7.33203125" style="1" bestFit="1" customWidth="1"/>
    <col min="11196" max="11196" width="0.6640625" style="1" customWidth="1"/>
    <col min="11197" max="11197" width="14.6640625" style="1" customWidth="1"/>
    <col min="11198" max="11198" width="0.6640625" style="1" customWidth="1"/>
    <col min="11199" max="11199" width="14.6640625" style="1" customWidth="1"/>
    <col min="11200" max="11200" width="0.6640625" style="1" customWidth="1"/>
    <col min="11201" max="11201" width="14.6640625" style="1" customWidth="1"/>
    <col min="11202" max="11202" width="0.6640625" style="1" customWidth="1"/>
    <col min="11203" max="11203" width="16.6640625" style="1" bestFit="1" customWidth="1"/>
    <col min="11204" max="11204" width="0.6640625" style="1" customWidth="1"/>
    <col min="11205" max="11205" width="14.33203125" style="1" bestFit="1" customWidth="1"/>
    <col min="11206" max="11206" width="0.6640625" style="1" customWidth="1"/>
    <col min="11207" max="11207" width="14.33203125" style="1" bestFit="1" customWidth="1"/>
    <col min="11208" max="11208" width="0.6640625" style="1" customWidth="1"/>
    <col min="11209" max="11209" width="14.33203125" style="1" bestFit="1" customWidth="1"/>
    <col min="11210" max="11210" width="0.6640625" style="1" customWidth="1"/>
    <col min="11211" max="11211" width="15.5546875" style="1" customWidth="1"/>
    <col min="11212" max="11449" width="9.33203125" style="1"/>
    <col min="11450" max="11450" width="46.5546875" style="1" customWidth="1"/>
    <col min="11451" max="11451" width="7.33203125" style="1" bestFit="1" customWidth="1"/>
    <col min="11452" max="11452" width="0.6640625" style="1" customWidth="1"/>
    <col min="11453" max="11453" width="14.6640625" style="1" customWidth="1"/>
    <col min="11454" max="11454" width="0.6640625" style="1" customWidth="1"/>
    <col min="11455" max="11455" width="14.6640625" style="1" customWidth="1"/>
    <col min="11456" max="11456" width="0.6640625" style="1" customWidth="1"/>
    <col min="11457" max="11457" width="14.6640625" style="1" customWidth="1"/>
    <col min="11458" max="11458" width="0.6640625" style="1" customWidth="1"/>
    <col min="11459" max="11459" width="16.6640625" style="1" bestFit="1" customWidth="1"/>
    <col min="11460" max="11460" width="0.6640625" style="1" customWidth="1"/>
    <col min="11461" max="11461" width="14.33203125" style="1" bestFit="1" customWidth="1"/>
    <col min="11462" max="11462" width="0.6640625" style="1" customWidth="1"/>
    <col min="11463" max="11463" width="14.33203125" style="1" bestFit="1" customWidth="1"/>
    <col min="11464" max="11464" width="0.6640625" style="1" customWidth="1"/>
    <col min="11465" max="11465" width="14.33203125" style="1" bestFit="1" customWidth="1"/>
    <col min="11466" max="11466" width="0.6640625" style="1" customWidth="1"/>
    <col min="11467" max="11467" width="15.5546875" style="1" customWidth="1"/>
    <col min="11468" max="11705" width="9.33203125" style="1"/>
    <col min="11706" max="11706" width="46.5546875" style="1" customWidth="1"/>
    <col min="11707" max="11707" width="7.33203125" style="1" bestFit="1" customWidth="1"/>
    <col min="11708" max="11708" width="0.6640625" style="1" customWidth="1"/>
    <col min="11709" max="11709" width="14.6640625" style="1" customWidth="1"/>
    <col min="11710" max="11710" width="0.6640625" style="1" customWidth="1"/>
    <col min="11711" max="11711" width="14.6640625" style="1" customWidth="1"/>
    <col min="11712" max="11712" width="0.6640625" style="1" customWidth="1"/>
    <col min="11713" max="11713" width="14.6640625" style="1" customWidth="1"/>
    <col min="11714" max="11714" width="0.6640625" style="1" customWidth="1"/>
    <col min="11715" max="11715" width="16.6640625" style="1" bestFit="1" customWidth="1"/>
    <col min="11716" max="11716" width="0.6640625" style="1" customWidth="1"/>
    <col min="11717" max="11717" width="14.33203125" style="1" bestFit="1" customWidth="1"/>
    <col min="11718" max="11718" width="0.6640625" style="1" customWidth="1"/>
    <col min="11719" max="11719" width="14.33203125" style="1" bestFit="1" customWidth="1"/>
    <col min="11720" max="11720" width="0.6640625" style="1" customWidth="1"/>
    <col min="11721" max="11721" width="14.33203125" style="1" bestFit="1" customWidth="1"/>
    <col min="11722" max="11722" width="0.6640625" style="1" customWidth="1"/>
    <col min="11723" max="11723" width="15.5546875" style="1" customWidth="1"/>
    <col min="11724" max="11961" width="9.33203125" style="1"/>
    <col min="11962" max="11962" width="46.5546875" style="1" customWidth="1"/>
    <col min="11963" max="11963" width="7.33203125" style="1" bestFit="1" customWidth="1"/>
    <col min="11964" max="11964" width="0.6640625" style="1" customWidth="1"/>
    <col min="11965" max="11965" width="14.6640625" style="1" customWidth="1"/>
    <col min="11966" max="11966" width="0.6640625" style="1" customWidth="1"/>
    <col min="11967" max="11967" width="14.6640625" style="1" customWidth="1"/>
    <col min="11968" max="11968" width="0.6640625" style="1" customWidth="1"/>
    <col min="11969" max="11969" width="14.6640625" style="1" customWidth="1"/>
    <col min="11970" max="11970" width="0.6640625" style="1" customWidth="1"/>
    <col min="11971" max="11971" width="16.6640625" style="1" bestFit="1" customWidth="1"/>
    <col min="11972" max="11972" width="0.6640625" style="1" customWidth="1"/>
    <col min="11973" max="11973" width="14.33203125" style="1" bestFit="1" customWidth="1"/>
    <col min="11974" max="11974" width="0.6640625" style="1" customWidth="1"/>
    <col min="11975" max="11975" width="14.33203125" style="1" bestFit="1" customWidth="1"/>
    <col min="11976" max="11976" width="0.6640625" style="1" customWidth="1"/>
    <col min="11977" max="11977" width="14.33203125" style="1" bestFit="1" customWidth="1"/>
    <col min="11978" max="11978" width="0.6640625" style="1" customWidth="1"/>
    <col min="11979" max="11979" width="15.5546875" style="1" customWidth="1"/>
    <col min="11980" max="12217" width="9.33203125" style="1"/>
    <col min="12218" max="12218" width="46.5546875" style="1" customWidth="1"/>
    <col min="12219" max="12219" width="7.33203125" style="1" bestFit="1" customWidth="1"/>
    <col min="12220" max="12220" width="0.6640625" style="1" customWidth="1"/>
    <col min="12221" max="12221" width="14.6640625" style="1" customWidth="1"/>
    <col min="12222" max="12222" width="0.6640625" style="1" customWidth="1"/>
    <col min="12223" max="12223" width="14.6640625" style="1" customWidth="1"/>
    <col min="12224" max="12224" width="0.6640625" style="1" customWidth="1"/>
    <col min="12225" max="12225" width="14.6640625" style="1" customWidth="1"/>
    <col min="12226" max="12226" width="0.6640625" style="1" customWidth="1"/>
    <col min="12227" max="12227" width="16.6640625" style="1" bestFit="1" customWidth="1"/>
    <col min="12228" max="12228" width="0.6640625" style="1" customWidth="1"/>
    <col min="12229" max="12229" width="14.33203125" style="1" bestFit="1" customWidth="1"/>
    <col min="12230" max="12230" width="0.6640625" style="1" customWidth="1"/>
    <col min="12231" max="12231" width="14.33203125" style="1" bestFit="1" customWidth="1"/>
    <col min="12232" max="12232" width="0.6640625" style="1" customWidth="1"/>
    <col min="12233" max="12233" width="14.33203125" style="1" bestFit="1" customWidth="1"/>
    <col min="12234" max="12234" width="0.6640625" style="1" customWidth="1"/>
    <col min="12235" max="12235" width="15.5546875" style="1" customWidth="1"/>
    <col min="12236" max="12473" width="9.33203125" style="1"/>
    <col min="12474" max="12474" width="46.5546875" style="1" customWidth="1"/>
    <col min="12475" max="12475" width="7.33203125" style="1" bestFit="1" customWidth="1"/>
    <col min="12476" max="12476" width="0.6640625" style="1" customWidth="1"/>
    <col min="12477" max="12477" width="14.6640625" style="1" customWidth="1"/>
    <col min="12478" max="12478" width="0.6640625" style="1" customWidth="1"/>
    <col min="12479" max="12479" width="14.6640625" style="1" customWidth="1"/>
    <col min="12480" max="12480" width="0.6640625" style="1" customWidth="1"/>
    <col min="12481" max="12481" width="14.6640625" style="1" customWidth="1"/>
    <col min="12482" max="12482" width="0.6640625" style="1" customWidth="1"/>
    <col min="12483" max="12483" width="16.6640625" style="1" bestFit="1" customWidth="1"/>
    <col min="12484" max="12484" width="0.6640625" style="1" customWidth="1"/>
    <col min="12485" max="12485" width="14.33203125" style="1" bestFit="1" customWidth="1"/>
    <col min="12486" max="12486" width="0.6640625" style="1" customWidth="1"/>
    <col min="12487" max="12487" width="14.33203125" style="1" bestFit="1" customWidth="1"/>
    <col min="12488" max="12488" width="0.6640625" style="1" customWidth="1"/>
    <col min="12489" max="12489" width="14.33203125" style="1" bestFit="1" customWidth="1"/>
    <col min="12490" max="12490" width="0.6640625" style="1" customWidth="1"/>
    <col min="12491" max="12491" width="15.5546875" style="1" customWidth="1"/>
    <col min="12492" max="12729" width="9.33203125" style="1"/>
    <col min="12730" max="12730" width="46.5546875" style="1" customWidth="1"/>
    <col min="12731" max="12731" width="7.33203125" style="1" bestFit="1" customWidth="1"/>
    <col min="12732" max="12732" width="0.6640625" style="1" customWidth="1"/>
    <col min="12733" max="12733" width="14.6640625" style="1" customWidth="1"/>
    <col min="12734" max="12734" width="0.6640625" style="1" customWidth="1"/>
    <col min="12735" max="12735" width="14.6640625" style="1" customWidth="1"/>
    <col min="12736" max="12736" width="0.6640625" style="1" customWidth="1"/>
    <col min="12737" max="12737" width="14.6640625" style="1" customWidth="1"/>
    <col min="12738" max="12738" width="0.6640625" style="1" customWidth="1"/>
    <col min="12739" max="12739" width="16.6640625" style="1" bestFit="1" customWidth="1"/>
    <col min="12740" max="12740" width="0.6640625" style="1" customWidth="1"/>
    <col min="12741" max="12741" width="14.33203125" style="1" bestFit="1" customWidth="1"/>
    <col min="12742" max="12742" width="0.6640625" style="1" customWidth="1"/>
    <col min="12743" max="12743" width="14.33203125" style="1" bestFit="1" customWidth="1"/>
    <col min="12744" max="12744" width="0.6640625" style="1" customWidth="1"/>
    <col min="12745" max="12745" width="14.33203125" style="1" bestFit="1" customWidth="1"/>
    <col min="12746" max="12746" width="0.6640625" style="1" customWidth="1"/>
    <col min="12747" max="12747" width="15.5546875" style="1" customWidth="1"/>
    <col min="12748" max="12985" width="9.33203125" style="1"/>
    <col min="12986" max="12986" width="46.5546875" style="1" customWidth="1"/>
    <col min="12987" max="12987" width="7.33203125" style="1" bestFit="1" customWidth="1"/>
    <col min="12988" max="12988" width="0.6640625" style="1" customWidth="1"/>
    <col min="12989" max="12989" width="14.6640625" style="1" customWidth="1"/>
    <col min="12990" max="12990" width="0.6640625" style="1" customWidth="1"/>
    <col min="12991" max="12991" width="14.6640625" style="1" customWidth="1"/>
    <col min="12992" max="12992" width="0.6640625" style="1" customWidth="1"/>
    <col min="12993" max="12993" width="14.6640625" style="1" customWidth="1"/>
    <col min="12994" max="12994" width="0.6640625" style="1" customWidth="1"/>
    <col min="12995" max="12995" width="16.6640625" style="1" bestFit="1" customWidth="1"/>
    <col min="12996" max="12996" width="0.6640625" style="1" customWidth="1"/>
    <col min="12997" max="12997" width="14.33203125" style="1" bestFit="1" customWidth="1"/>
    <col min="12998" max="12998" width="0.6640625" style="1" customWidth="1"/>
    <col min="12999" max="12999" width="14.33203125" style="1" bestFit="1" customWidth="1"/>
    <col min="13000" max="13000" width="0.6640625" style="1" customWidth="1"/>
    <col min="13001" max="13001" width="14.33203125" style="1" bestFit="1" customWidth="1"/>
    <col min="13002" max="13002" width="0.6640625" style="1" customWidth="1"/>
    <col min="13003" max="13003" width="15.5546875" style="1" customWidth="1"/>
    <col min="13004" max="13241" width="9.33203125" style="1"/>
    <col min="13242" max="13242" width="46.5546875" style="1" customWidth="1"/>
    <col min="13243" max="13243" width="7.33203125" style="1" bestFit="1" customWidth="1"/>
    <col min="13244" max="13244" width="0.6640625" style="1" customWidth="1"/>
    <col min="13245" max="13245" width="14.6640625" style="1" customWidth="1"/>
    <col min="13246" max="13246" width="0.6640625" style="1" customWidth="1"/>
    <col min="13247" max="13247" width="14.6640625" style="1" customWidth="1"/>
    <col min="13248" max="13248" width="0.6640625" style="1" customWidth="1"/>
    <col min="13249" max="13249" width="14.6640625" style="1" customWidth="1"/>
    <col min="13250" max="13250" width="0.6640625" style="1" customWidth="1"/>
    <col min="13251" max="13251" width="16.6640625" style="1" bestFit="1" customWidth="1"/>
    <col min="13252" max="13252" width="0.6640625" style="1" customWidth="1"/>
    <col min="13253" max="13253" width="14.33203125" style="1" bestFit="1" customWidth="1"/>
    <col min="13254" max="13254" width="0.6640625" style="1" customWidth="1"/>
    <col min="13255" max="13255" width="14.33203125" style="1" bestFit="1" customWidth="1"/>
    <col min="13256" max="13256" width="0.6640625" style="1" customWidth="1"/>
    <col min="13257" max="13257" width="14.33203125" style="1" bestFit="1" customWidth="1"/>
    <col min="13258" max="13258" width="0.6640625" style="1" customWidth="1"/>
    <col min="13259" max="13259" width="15.5546875" style="1" customWidth="1"/>
    <col min="13260" max="13497" width="9.33203125" style="1"/>
    <col min="13498" max="13498" width="46.5546875" style="1" customWidth="1"/>
    <col min="13499" max="13499" width="7.33203125" style="1" bestFit="1" customWidth="1"/>
    <col min="13500" max="13500" width="0.6640625" style="1" customWidth="1"/>
    <col min="13501" max="13501" width="14.6640625" style="1" customWidth="1"/>
    <col min="13502" max="13502" width="0.6640625" style="1" customWidth="1"/>
    <col min="13503" max="13503" width="14.6640625" style="1" customWidth="1"/>
    <col min="13504" max="13504" width="0.6640625" style="1" customWidth="1"/>
    <col min="13505" max="13505" width="14.6640625" style="1" customWidth="1"/>
    <col min="13506" max="13506" width="0.6640625" style="1" customWidth="1"/>
    <col min="13507" max="13507" width="16.6640625" style="1" bestFit="1" customWidth="1"/>
    <col min="13508" max="13508" width="0.6640625" style="1" customWidth="1"/>
    <col min="13509" max="13509" width="14.33203125" style="1" bestFit="1" customWidth="1"/>
    <col min="13510" max="13510" width="0.6640625" style="1" customWidth="1"/>
    <col min="13511" max="13511" width="14.33203125" style="1" bestFit="1" customWidth="1"/>
    <col min="13512" max="13512" width="0.6640625" style="1" customWidth="1"/>
    <col min="13513" max="13513" width="14.33203125" style="1" bestFit="1" customWidth="1"/>
    <col min="13514" max="13514" width="0.6640625" style="1" customWidth="1"/>
    <col min="13515" max="13515" width="15.5546875" style="1" customWidth="1"/>
    <col min="13516" max="13753" width="9.33203125" style="1"/>
    <col min="13754" max="13754" width="46.5546875" style="1" customWidth="1"/>
    <col min="13755" max="13755" width="7.33203125" style="1" bestFit="1" customWidth="1"/>
    <col min="13756" max="13756" width="0.6640625" style="1" customWidth="1"/>
    <col min="13757" max="13757" width="14.6640625" style="1" customWidth="1"/>
    <col min="13758" max="13758" width="0.6640625" style="1" customWidth="1"/>
    <col min="13759" max="13759" width="14.6640625" style="1" customWidth="1"/>
    <col min="13760" max="13760" width="0.6640625" style="1" customWidth="1"/>
    <col min="13761" max="13761" width="14.6640625" style="1" customWidth="1"/>
    <col min="13762" max="13762" width="0.6640625" style="1" customWidth="1"/>
    <col min="13763" max="13763" width="16.6640625" style="1" bestFit="1" customWidth="1"/>
    <col min="13764" max="13764" width="0.6640625" style="1" customWidth="1"/>
    <col min="13765" max="13765" width="14.33203125" style="1" bestFit="1" customWidth="1"/>
    <col min="13766" max="13766" width="0.6640625" style="1" customWidth="1"/>
    <col min="13767" max="13767" width="14.33203125" style="1" bestFit="1" customWidth="1"/>
    <col min="13768" max="13768" width="0.6640625" style="1" customWidth="1"/>
    <col min="13769" max="13769" width="14.33203125" style="1" bestFit="1" customWidth="1"/>
    <col min="13770" max="13770" width="0.6640625" style="1" customWidth="1"/>
    <col min="13771" max="13771" width="15.5546875" style="1" customWidth="1"/>
    <col min="13772" max="14009" width="9.33203125" style="1"/>
    <col min="14010" max="14010" width="46.5546875" style="1" customWidth="1"/>
    <col min="14011" max="14011" width="7.33203125" style="1" bestFit="1" customWidth="1"/>
    <col min="14012" max="14012" width="0.6640625" style="1" customWidth="1"/>
    <col min="14013" max="14013" width="14.6640625" style="1" customWidth="1"/>
    <col min="14014" max="14014" width="0.6640625" style="1" customWidth="1"/>
    <col min="14015" max="14015" width="14.6640625" style="1" customWidth="1"/>
    <col min="14016" max="14016" width="0.6640625" style="1" customWidth="1"/>
    <col min="14017" max="14017" width="14.6640625" style="1" customWidth="1"/>
    <col min="14018" max="14018" width="0.6640625" style="1" customWidth="1"/>
    <col min="14019" max="14019" width="16.6640625" style="1" bestFit="1" customWidth="1"/>
    <col min="14020" max="14020" width="0.6640625" style="1" customWidth="1"/>
    <col min="14021" max="14021" width="14.33203125" style="1" bestFit="1" customWidth="1"/>
    <col min="14022" max="14022" width="0.6640625" style="1" customWidth="1"/>
    <col min="14023" max="14023" width="14.33203125" style="1" bestFit="1" customWidth="1"/>
    <col min="14024" max="14024" width="0.6640625" style="1" customWidth="1"/>
    <col min="14025" max="14025" width="14.33203125" style="1" bestFit="1" customWidth="1"/>
    <col min="14026" max="14026" width="0.6640625" style="1" customWidth="1"/>
    <col min="14027" max="14027" width="15.5546875" style="1" customWidth="1"/>
    <col min="14028" max="14265" width="9.33203125" style="1"/>
    <col min="14266" max="14266" width="46.5546875" style="1" customWidth="1"/>
    <col min="14267" max="14267" width="7.33203125" style="1" bestFit="1" customWidth="1"/>
    <col min="14268" max="14268" width="0.6640625" style="1" customWidth="1"/>
    <col min="14269" max="14269" width="14.6640625" style="1" customWidth="1"/>
    <col min="14270" max="14270" width="0.6640625" style="1" customWidth="1"/>
    <col min="14271" max="14271" width="14.6640625" style="1" customWidth="1"/>
    <col min="14272" max="14272" width="0.6640625" style="1" customWidth="1"/>
    <col min="14273" max="14273" width="14.6640625" style="1" customWidth="1"/>
    <col min="14274" max="14274" width="0.6640625" style="1" customWidth="1"/>
    <col min="14275" max="14275" width="16.6640625" style="1" bestFit="1" customWidth="1"/>
    <col min="14276" max="14276" width="0.6640625" style="1" customWidth="1"/>
    <col min="14277" max="14277" width="14.33203125" style="1" bestFit="1" customWidth="1"/>
    <col min="14278" max="14278" width="0.6640625" style="1" customWidth="1"/>
    <col min="14279" max="14279" width="14.33203125" style="1" bestFit="1" customWidth="1"/>
    <col min="14280" max="14280" width="0.6640625" style="1" customWidth="1"/>
    <col min="14281" max="14281" width="14.33203125" style="1" bestFit="1" customWidth="1"/>
    <col min="14282" max="14282" width="0.6640625" style="1" customWidth="1"/>
    <col min="14283" max="14283" width="15.5546875" style="1" customWidth="1"/>
    <col min="14284" max="14521" width="9.33203125" style="1"/>
    <col min="14522" max="14522" width="46.5546875" style="1" customWidth="1"/>
    <col min="14523" max="14523" width="7.33203125" style="1" bestFit="1" customWidth="1"/>
    <col min="14524" max="14524" width="0.6640625" style="1" customWidth="1"/>
    <col min="14525" max="14525" width="14.6640625" style="1" customWidth="1"/>
    <col min="14526" max="14526" width="0.6640625" style="1" customWidth="1"/>
    <col min="14527" max="14527" width="14.6640625" style="1" customWidth="1"/>
    <col min="14528" max="14528" width="0.6640625" style="1" customWidth="1"/>
    <col min="14529" max="14529" width="14.6640625" style="1" customWidth="1"/>
    <col min="14530" max="14530" width="0.6640625" style="1" customWidth="1"/>
    <col min="14531" max="14531" width="16.6640625" style="1" bestFit="1" customWidth="1"/>
    <col min="14532" max="14532" width="0.6640625" style="1" customWidth="1"/>
    <col min="14533" max="14533" width="14.33203125" style="1" bestFit="1" customWidth="1"/>
    <col min="14534" max="14534" width="0.6640625" style="1" customWidth="1"/>
    <col min="14535" max="14535" width="14.33203125" style="1" bestFit="1" customWidth="1"/>
    <col min="14536" max="14536" width="0.6640625" style="1" customWidth="1"/>
    <col min="14537" max="14537" width="14.33203125" style="1" bestFit="1" customWidth="1"/>
    <col min="14538" max="14538" width="0.6640625" style="1" customWidth="1"/>
    <col min="14539" max="14539" width="15.5546875" style="1" customWidth="1"/>
    <col min="14540" max="14777" width="9.33203125" style="1"/>
    <col min="14778" max="14778" width="46.5546875" style="1" customWidth="1"/>
    <col min="14779" max="14779" width="7.33203125" style="1" bestFit="1" customWidth="1"/>
    <col min="14780" max="14780" width="0.6640625" style="1" customWidth="1"/>
    <col min="14781" max="14781" width="14.6640625" style="1" customWidth="1"/>
    <col min="14782" max="14782" width="0.6640625" style="1" customWidth="1"/>
    <col min="14783" max="14783" width="14.6640625" style="1" customWidth="1"/>
    <col min="14784" max="14784" width="0.6640625" style="1" customWidth="1"/>
    <col min="14785" max="14785" width="14.6640625" style="1" customWidth="1"/>
    <col min="14786" max="14786" width="0.6640625" style="1" customWidth="1"/>
    <col min="14787" max="14787" width="16.6640625" style="1" bestFit="1" customWidth="1"/>
    <col min="14788" max="14788" width="0.6640625" style="1" customWidth="1"/>
    <col min="14789" max="14789" width="14.33203125" style="1" bestFit="1" customWidth="1"/>
    <col min="14790" max="14790" width="0.6640625" style="1" customWidth="1"/>
    <col min="14791" max="14791" width="14.33203125" style="1" bestFit="1" customWidth="1"/>
    <col min="14792" max="14792" width="0.6640625" style="1" customWidth="1"/>
    <col min="14793" max="14793" width="14.33203125" style="1" bestFit="1" customWidth="1"/>
    <col min="14794" max="14794" width="0.6640625" style="1" customWidth="1"/>
    <col min="14795" max="14795" width="15.5546875" style="1" customWidth="1"/>
    <col min="14796" max="15033" width="9.33203125" style="1"/>
    <col min="15034" max="15034" width="46.5546875" style="1" customWidth="1"/>
    <col min="15035" max="15035" width="7.33203125" style="1" bestFit="1" customWidth="1"/>
    <col min="15036" max="15036" width="0.6640625" style="1" customWidth="1"/>
    <col min="15037" max="15037" width="14.6640625" style="1" customWidth="1"/>
    <col min="15038" max="15038" width="0.6640625" style="1" customWidth="1"/>
    <col min="15039" max="15039" width="14.6640625" style="1" customWidth="1"/>
    <col min="15040" max="15040" width="0.6640625" style="1" customWidth="1"/>
    <col min="15041" max="15041" width="14.6640625" style="1" customWidth="1"/>
    <col min="15042" max="15042" width="0.6640625" style="1" customWidth="1"/>
    <col min="15043" max="15043" width="16.6640625" style="1" bestFit="1" customWidth="1"/>
    <col min="15044" max="15044" width="0.6640625" style="1" customWidth="1"/>
    <col min="15045" max="15045" width="14.33203125" style="1" bestFit="1" customWidth="1"/>
    <col min="15046" max="15046" width="0.6640625" style="1" customWidth="1"/>
    <col min="15047" max="15047" width="14.33203125" style="1" bestFit="1" customWidth="1"/>
    <col min="15048" max="15048" width="0.6640625" style="1" customWidth="1"/>
    <col min="15049" max="15049" width="14.33203125" style="1" bestFit="1" customWidth="1"/>
    <col min="15050" max="15050" width="0.6640625" style="1" customWidth="1"/>
    <col min="15051" max="15051" width="15.5546875" style="1" customWidth="1"/>
    <col min="15052" max="15289" width="9.33203125" style="1"/>
    <col min="15290" max="15290" width="46.5546875" style="1" customWidth="1"/>
    <col min="15291" max="15291" width="7.33203125" style="1" bestFit="1" customWidth="1"/>
    <col min="15292" max="15292" width="0.6640625" style="1" customWidth="1"/>
    <col min="15293" max="15293" width="14.6640625" style="1" customWidth="1"/>
    <col min="15294" max="15294" width="0.6640625" style="1" customWidth="1"/>
    <col min="15295" max="15295" width="14.6640625" style="1" customWidth="1"/>
    <col min="15296" max="15296" width="0.6640625" style="1" customWidth="1"/>
    <col min="15297" max="15297" width="14.6640625" style="1" customWidth="1"/>
    <col min="15298" max="15298" width="0.6640625" style="1" customWidth="1"/>
    <col min="15299" max="15299" width="16.6640625" style="1" bestFit="1" customWidth="1"/>
    <col min="15300" max="15300" width="0.6640625" style="1" customWidth="1"/>
    <col min="15301" max="15301" width="14.33203125" style="1" bestFit="1" customWidth="1"/>
    <col min="15302" max="15302" width="0.6640625" style="1" customWidth="1"/>
    <col min="15303" max="15303" width="14.33203125" style="1" bestFit="1" customWidth="1"/>
    <col min="15304" max="15304" width="0.6640625" style="1" customWidth="1"/>
    <col min="15305" max="15305" width="14.33203125" style="1" bestFit="1" customWidth="1"/>
    <col min="15306" max="15306" width="0.6640625" style="1" customWidth="1"/>
    <col min="15307" max="15307" width="15.5546875" style="1" customWidth="1"/>
    <col min="15308" max="15545" width="9.33203125" style="1"/>
    <col min="15546" max="15546" width="46.5546875" style="1" customWidth="1"/>
    <col min="15547" max="15547" width="7.33203125" style="1" bestFit="1" customWidth="1"/>
    <col min="15548" max="15548" width="0.6640625" style="1" customWidth="1"/>
    <col min="15549" max="15549" width="14.6640625" style="1" customWidth="1"/>
    <col min="15550" max="15550" width="0.6640625" style="1" customWidth="1"/>
    <col min="15551" max="15551" width="14.6640625" style="1" customWidth="1"/>
    <col min="15552" max="15552" width="0.6640625" style="1" customWidth="1"/>
    <col min="15553" max="15553" width="14.6640625" style="1" customWidth="1"/>
    <col min="15554" max="15554" width="0.6640625" style="1" customWidth="1"/>
    <col min="15555" max="15555" width="16.6640625" style="1" bestFit="1" customWidth="1"/>
    <col min="15556" max="15556" width="0.6640625" style="1" customWidth="1"/>
    <col min="15557" max="15557" width="14.33203125" style="1" bestFit="1" customWidth="1"/>
    <col min="15558" max="15558" width="0.6640625" style="1" customWidth="1"/>
    <col min="15559" max="15559" width="14.33203125" style="1" bestFit="1" customWidth="1"/>
    <col min="15560" max="15560" width="0.6640625" style="1" customWidth="1"/>
    <col min="15561" max="15561" width="14.33203125" style="1" bestFit="1" customWidth="1"/>
    <col min="15562" max="15562" width="0.6640625" style="1" customWidth="1"/>
    <col min="15563" max="15563" width="15.5546875" style="1" customWidth="1"/>
    <col min="15564" max="15801" width="9.33203125" style="1"/>
    <col min="15802" max="15802" width="46.5546875" style="1" customWidth="1"/>
    <col min="15803" max="15803" width="7.33203125" style="1" bestFit="1" customWidth="1"/>
    <col min="15804" max="15804" width="0.6640625" style="1" customWidth="1"/>
    <col min="15805" max="15805" width="14.6640625" style="1" customWidth="1"/>
    <col min="15806" max="15806" width="0.6640625" style="1" customWidth="1"/>
    <col min="15807" max="15807" width="14.6640625" style="1" customWidth="1"/>
    <col min="15808" max="15808" width="0.6640625" style="1" customWidth="1"/>
    <col min="15809" max="15809" width="14.6640625" style="1" customWidth="1"/>
    <col min="15810" max="15810" width="0.6640625" style="1" customWidth="1"/>
    <col min="15811" max="15811" width="16.6640625" style="1" bestFit="1" customWidth="1"/>
    <col min="15812" max="15812" width="0.6640625" style="1" customWidth="1"/>
    <col min="15813" max="15813" width="14.33203125" style="1" bestFit="1" customWidth="1"/>
    <col min="15814" max="15814" width="0.6640625" style="1" customWidth="1"/>
    <col min="15815" max="15815" width="14.33203125" style="1" bestFit="1" customWidth="1"/>
    <col min="15816" max="15816" width="0.6640625" style="1" customWidth="1"/>
    <col min="15817" max="15817" width="14.33203125" style="1" bestFit="1" customWidth="1"/>
    <col min="15818" max="15818" width="0.6640625" style="1" customWidth="1"/>
    <col min="15819" max="15819" width="15.5546875" style="1" customWidth="1"/>
    <col min="15820" max="16057" width="9.33203125" style="1"/>
    <col min="16058" max="16058" width="46.5546875" style="1" customWidth="1"/>
    <col min="16059" max="16059" width="7.33203125" style="1" bestFit="1" customWidth="1"/>
    <col min="16060" max="16060" width="0.6640625" style="1" customWidth="1"/>
    <col min="16061" max="16061" width="14.6640625" style="1" customWidth="1"/>
    <col min="16062" max="16062" width="0.6640625" style="1" customWidth="1"/>
    <col min="16063" max="16063" width="14.6640625" style="1" customWidth="1"/>
    <col min="16064" max="16064" width="0.6640625" style="1" customWidth="1"/>
    <col min="16065" max="16065" width="14.6640625" style="1" customWidth="1"/>
    <col min="16066" max="16066" width="0.6640625" style="1" customWidth="1"/>
    <col min="16067" max="16067" width="16.6640625" style="1" bestFit="1" customWidth="1"/>
    <col min="16068" max="16068" width="0.6640625" style="1" customWidth="1"/>
    <col min="16069" max="16069" width="14.33203125" style="1" bestFit="1" customWidth="1"/>
    <col min="16070" max="16070" width="0.6640625" style="1" customWidth="1"/>
    <col min="16071" max="16071" width="14.33203125" style="1" bestFit="1" customWidth="1"/>
    <col min="16072" max="16072" width="0.6640625" style="1" customWidth="1"/>
    <col min="16073" max="16073" width="14.33203125" style="1" bestFit="1" customWidth="1"/>
    <col min="16074" max="16074" width="0.6640625" style="1" customWidth="1"/>
    <col min="16075" max="16075" width="15.5546875" style="1" customWidth="1"/>
    <col min="16076" max="16384" width="9.33203125" style="1"/>
  </cols>
  <sheetData>
    <row r="1" spans="1:16" ht="16.5" customHeight="1">
      <c r="A1" s="58" t="s">
        <v>79</v>
      </c>
      <c r="B1" s="10"/>
      <c r="C1" s="57"/>
      <c r="D1" s="10"/>
      <c r="E1" s="10"/>
      <c r="F1" s="10"/>
      <c r="G1" s="10"/>
      <c r="H1" s="10"/>
      <c r="I1" s="10"/>
      <c r="J1" s="10"/>
      <c r="K1" s="10"/>
    </row>
    <row r="2" spans="1:16" ht="16.5" customHeight="1">
      <c r="A2" s="11" t="s">
        <v>108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6" ht="16.5" customHeight="1">
      <c r="A3" s="92" t="s">
        <v>107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44"/>
      <c r="M3" s="44"/>
      <c r="N3" s="44"/>
      <c r="O3" s="44"/>
      <c r="P3" s="44"/>
    </row>
    <row r="4" spans="1:16" ht="16.5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6" ht="16.5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6" ht="16.5" customHeight="1">
      <c r="A6" s="2"/>
      <c r="B6" s="2"/>
      <c r="C6" s="2"/>
      <c r="D6" s="221" t="s">
        <v>109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</row>
    <row r="7" spans="1:16" ht="16.5" customHeight="1">
      <c r="A7" s="2"/>
      <c r="B7" s="2"/>
      <c r="C7" s="2"/>
      <c r="D7" s="222" t="s">
        <v>110</v>
      </c>
      <c r="E7" s="222"/>
      <c r="F7" s="222"/>
      <c r="G7" s="222"/>
      <c r="H7" s="222"/>
      <c r="I7" s="222"/>
      <c r="J7" s="222"/>
      <c r="K7" s="222"/>
      <c r="L7" s="222"/>
      <c r="M7" s="54"/>
      <c r="N7" s="54"/>
      <c r="O7" s="54"/>
      <c r="P7" s="54"/>
    </row>
    <row r="8" spans="1:16" s="2" customFormat="1" ht="16.5" customHeight="1">
      <c r="B8" s="53"/>
      <c r="C8" s="52"/>
      <c r="D8" s="4" t="s">
        <v>111</v>
      </c>
      <c r="E8" s="4"/>
      <c r="F8" s="4"/>
      <c r="G8" s="5"/>
      <c r="H8" s="221" t="s">
        <v>112</v>
      </c>
      <c r="I8" s="221"/>
      <c r="J8" s="221"/>
      <c r="K8" s="5"/>
      <c r="L8" s="5"/>
      <c r="M8" s="5"/>
      <c r="N8" s="5"/>
      <c r="O8" s="5"/>
      <c r="P8" s="5"/>
    </row>
    <row r="9" spans="1:16" s="2" customFormat="1" ht="16.5" customHeight="1">
      <c r="B9" s="53"/>
      <c r="C9" s="52"/>
      <c r="D9" s="4" t="s">
        <v>113</v>
      </c>
      <c r="E9" s="4"/>
      <c r="F9" s="4" t="s">
        <v>114</v>
      </c>
      <c r="G9" s="6"/>
      <c r="H9" s="4" t="s">
        <v>115</v>
      </c>
      <c r="I9" s="6"/>
      <c r="J9" s="5"/>
      <c r="K9" s="6"/>
      <c r="L9" s="4" t="s">
        <v>116</v>
      </c>
      <c r="M9" s="6"/>
      <c r="N9" s="4" t="s">
        <v>117</v>
      </c>
      <c r="O9" s="6"/>
      <c r="P9" s="4"/>
    </row>
    <row r="10" spans="1:16" s="2" customFormat="1" ht="16.5" customHeight="1">
      <c r="B10" s="53"/>
      <c r="C10" s="52"/>
      <c r="D10" s="4" t="s">
        <v>118</v>
      </c>
      <c r="E10" s="4"/>
      <c r="F10" s="4" t="s">
        <v>119</v>
      </c>
      <c r="G10" s="6"/>
      <c r="H10" s="4" t="s">
        <v>120</v>
      </c>
      <c r="I10" s="6"/>
      <c r="J10" s="4" t="s">
        <v>74</v>
      </c>
      <c r="K10" s="6"/>
      <c r="L10" s="4" t="s">
        <v>121</v>
      </c>
      <c r="M10" s="6"/>
      <c r="N10" s="4" t="s">
        <v>122</v>
      </c>
      <c r="O10" s="6"/>
      <c r="P10" s="4" t="s">
        <v>77</v>
      </c>
    </row>
    <row r="11" spans="1:16" s="2" customFormat="1" ht="16.5" customHeight="1">
      <c r="B11" s="201"/>
      <c r="C11" s="51"/>
      <c r="D11" s="7" t="s">
        <v>14</v>
      </c>
      <c r="E11" s="4"/>
      <c r="F11" s="7" t="s">
        <v>14</v>
      </c>
      <c r="G11" s="5"/>
      <c r="H11" s="7" t="s">
        <v>14</v>
      </c>
      <c r="I11" s="5"/>
      <c r="J11" s="7" t="s">
        <v>14</v>
      </c>
      <c r="K11" s="5"/>
      <c r="L11" s="7" t="s">
        <v>14</v>
      </c>
      <c r="M11" s="5"/>
      <c r="N11" s="7" t="s">
        <v>14</v>
      </c>
      <c r="O11" s="5"/>
      <c r="P11" s="7" t="s">
        <v>14</v>
      </c>
    </row>
    <row r="12" spans="1:16" ht="16.5" customHeight="1">
      <c r="A12" s="11"/>
      <c r="B12" s="11"/>
      <c r="C12" s="8"/>
      <c r="D12" s="49"/>
      <c r="E12" s="47"/>
      <c r="F12" s="49"/>
      <c r="G12" s="47"/>
      <c r="H12" s="49"/>
      <c r="I12" s="47"/>
      <c r="J12" s="49"/>
      <c r="K12" s="47"/>
      <c r="L12" s="138"/>
      <c r="M12" s="46"/>
      <c r="N12" s="138"/>
      <c r="O12" s="46"/>
      <c r="P12" s="138"/>
    </row>
    <row r="13" spans="1:16" s="2" customFormat="1" ht="16.5" customHeight="1">
      <c r="A13" s="10" t="s">
        <v>123</v>
      </c>
      <c r="C13" s="3"/>
      <c r="D13" s="49"/>
      <c r="E13" s="47"/>
      <c r="F13" s="49"/>
      <c r="G13" s="47"/>
      <c r="H13" s="49"/>
      <c r="I13" s="47"/>
      <c r="J13" s="49"/>
      <c r="K13" s="47"/>
      <c r="L13" s="49"/>
      <c r="M13" s="47"/>
      <c r="N13" s="49"/>
      <c r="O13" s="47"/>
      <c r="P13" s="49"/>
    </row>
    <row r="14" spans="1:16" ht="16.5" customHeight="1">
      <c r="A14" s="10" t="s">
        <v>124</v>
      </c>
      <c r="C14" s="8"/>
      <c r="D14" s="49">
        <v>54362122</v>
      </c>
      <c r="E14" s="47"/>
      <c r="F14" s="49">
        <v>687745659</v>
      </c>
      <c r="G14" s="47"/>
      <c r="H14" s="49">
        <v>5686184</v>
      </c>
      <c r="I14" s="47"/>
      <c r="J14" s="49">
        <v>-151948766</v>
      </c>
      <c r="K14" s="47"/>
      <c r="L14" s="49">
        <v>595845199</v>
      </c>
      <c r="M14" s="46"/>
      <c r="N14" s="49">
        <v>60453597</v>
      </c>
      <c r="O14" s="46"/>
      <c r="P14" s="202">
        <f t="shared" ref="P14:P15" si="0">SUM(L14:N14)</f>
        <v>656298796</v>
      </c>
    </row>
    <row r="15" spans="1:16" ht="16.5" customHeight="1">
      <c r="A15" s="1" t="s">
        <v>128</v>
      </c>
      <c r="C15" s="8"/>
      <c r="D15" s="50">
        <v>0</v>
      </c>
      <c r="E15" s="47"/>
      <c r="F15" s="50">
        <v>0</v>
      </c>
      <c r="G15" s="47"/>
      <c r="H15" s="50">
        <v>0</v>
      </c>
      <c r="I15" s="47"/>
      <c r="J15" s="50">
        <v>-53028871</v>
      </c>
      <c r="K15" s="47"/>
      <c r="L15" s="50">
        <v>-53028871</v>
      </c>
      <c r="M15" s="46"/>
      <c r="N15" s="50">
        <v>4526660</v>
      </c>
      <c r="O15" s="46"/>
      <c r="P15" s="50">
        <f t="shared" si="0"/>
        <v>-48502211</v>
      </c>
    </row>
    <row r="16" spans="1:16" ht="16.5" customHeight="1">
      <c r="C16" s="8"/>
      <c r="D16" s="49"/>
      <c r="E16" s="47"/>
      <c r="F16" s="49"/>
      <c r="G16" s="47"/>
      <c r="H16" s="49"/>
      <c r="I16" s="47"/>
      <c r="J16" s="49"/>
      <c r="K16" s="47"/>
      <c r="L16" s="49"/>
      <c r="M16" s="46"/>
      <c r="N16" s="49"/>
      <c r="O16" s="46"/>
      <c r="P16" s="49"/>
    </row>
    <row r="17" spans="1:16" ht="16.5" customHeight="1" thickBot="1">
      <c r="A17" s="11" t="s">
        <v>129</v>
      </c>
      <c r="B17" s="11"/>
      <c r="C17" s="8"/>
      <c r="D17" s="136">
        <f>SUM(D13:D15)</f>
        <v>54362122</v>
      </c>
      <c r="E17" s="47"/>
      <c r="F17" s="136">
        <f>SUM(F13:F15)</f>
        <v>687745659</v>
      </c>
      <c r="G17" s="47"/>
      <c r="H17" s="136">
        <f>SUM(H13:H15)</f>
        <v>5686184</v>
      </c>
      <c r="I17" s="47"/>
      <c r="J17" s="136">
        <f>SUM(J13:J15)</f>
        <v>-204977637</v>
      </c>
      <c r="K17" s="47"/>
      <c r="L17" s="136">
        <f>SUM(L13:L15)</f>
        <v>542816328</v>
      </c>
      <c r="M17" s="47"/>
      <c r="N17" s="136">
        <f>SUM(N13:N15)</f>
        <v>64980257</v>
      </c>
      <c r="O17" s="47"/>
      <c r="P17" s="136">
        <f>SUM(P13:P15)</f>
        <v>607796585</v>
      </c>
    </row>
    <row r="18" spans="1:16" ht="16.5" customHeight="1" thickTop="1">
      <c r="A18" s="11"/>
      <c r="B18" s="11"/>
      <c r="C18" s="8"/>
      <c r="D18" s="47"/>
      <c r="E18" s="47"/>
      <c r="F18" s="47"/>
      <c r="G18" s="47"/>
      <c r="H18" s="47"/>
      <c r="I18" s="47"/>
      <c r="J18" s="47"/>
      <c r="K18" s="47"/>
      <c r="L18" s="46"/>
      <c r="M18" s="46"/>
      <c r="N18" s="46"/>
      <c r="O18" s="46"/>
      <c r="P18" s="46"/>
    </row>
    <row r="19" spans="1:16" ht="16.5" customHeight="1">
      <c r="A19" s="11"/>
      <c r="B19" s="11"/>
      <c r="C19" s="8"/>
      <c r="D19" s="47"/>
      <c r="E19" s="47"/>
      <c r="F19" s="47"/>
      <c r="G19" s="47"/>
      <c r="H19" s="47"/>
      <c r="I19" s="47"/>
      <c r="J19" s="47"/>
      <c r="K19" s="47"/>
      <c r="L19" s="46"/>
      <c r="M19" s="46"/>
      <c r="N19" s="46"/>
      <c r="O19" s="46"/>
      <c r="P19" s="46"/>
    </row>
    <row r="20" spans="1:16" s="2" customFormat="1" ht="16.5" customHeight="1">
      <c r="A20" s="10" t="s">
        <v>130</v>
      </c>
      <c r="C20" s="3"/>
      <c r="D20" s="47">
        <v>50000000</v>
      </c>
      <c r="E20" s="47"/>
      <c r="F20" s="47">
        <v>384580000</v>
      </c>
      <c r="G20" s="47"/>
      <c r="H20" s="47">
        <v>5686184</v>
      </c>
      <c r="I20" s="47"/>
      <c r="J20" s="47">
        <v>159123762</v>
      </c>
      <c r="K20" s="47"/>
      <c r="L20" s="47">
        <v>599389946</v>
      </c>
      <c r="M20" s="47"/>
      <c r="N20" s="47">
        <v>2616765</v>
      </c>
      <c r="O20" s="47"/>
      <c r="P20" s="47">
        <v>602006711</v>
      </c>
    </row>
    <row r="21" spans="1:16" ht="16.5" customHeight="1">
      <c r="A21" s="10" t="s">
        <v>124</v>
      </c>
      <c r="C21" s="8"/>
      <c r="D21" s="47"/>
      <c r="E21" s="47"/>
      <c r="F21" s="47"/>
      <c r="G21" s="47"/>
      <c r="H21" s="47"/>
      <c r="I21" s="47"/>
      <c r="J21" s="47"/>
      <c r="K21" s="47"/>
      <c r="L21" s="47"/>
      <c r="M21" s="46"/>
      <c r="N21" s="47"/>
      <c r="O21" s="46"/>
      <c r="P21" s="47"/>
    </row>
    <row r="22" spans="1:16" ht="16.5" customHeight="1">
      <c r="A22" s="9" t="s">
        <v>125</v>
      </c>
      <c r="B22" s="2"/>
      <c r="C22" s="8"/>
      <c r="D22" s="47">
        <v>4362122</v>
      </c>
      <c r="E22" s="47"/>
      <c r="F22" s="47">
        <v>303165659</v>
      </c>
      <c r="G22" s="47"/>
      <c r="H22" s="47">
        <v>0</v>
      </c>
      <c r="I22" s="47"/>
      <c r="J22" s="47">
        <v>0</v>
      </c>
      <c r="K22" s="47"/>
      <c r="L22" s="47">
        <f>SUM(D22:J22)</f>
        <v>307527781</v>
      </c>
      <c r="M22" s="46"/>
      <c r="N22" s="47">
        <v>0</v>
      </c>
      <c r="O22" s="46"/>
      <c r="P22" s="47">
        <f t="shared" ref="P22:P25" si="1">SUM(L22:N22)</f>
        <v>307527781</v>
      </c>
    </row>
    <row r="23" spans="1:16" ht="16.5" customHeight="1">
      <c r="A23" s="9" t="s">
        <v>126</v>
      </c>
      <c r="B23" s="2"/>
      <c r="C23" s="8"/>
      <c r="D23" s="47">
        <v>0</v>
      </c>
      <c r="E23" s="47"/>
      <c r="F23" s="47">
        <v>0</v>
      </c>
      <c r="G23" s="47"/>
      <c r="H23" s="47">
        <v>0</v>
      </c>
      <c r="I23" s="47"/>
      <c r="J23" s="47">
        <v>0</v>
      </c>
      <c r="K23" s="47"/>
      <c r="L23" s="47">
        <f>SUM(D23:J23)</f>
        <v>0</v>
      </c>
      <c r="M23" s="46"/>
      <c r="N23" s="47">
        <v>6384528</v>
      </c>
      <c r="O23" s="46"/>
      <c r="P23" s="47">
        <f t="shared" si="1"/>
        <v>6384528</v>
      </c>
    </row>
    <row r="24" spans="1:16" ht="16.5" customHeight="1">
      <c r="A24" s="9" t="s">
        <v>127</v>
      </c>
      <c r="B24" s="2"/>
      <c r="C24" s="8"/>
      <c r="D24" s="47">
        <v>0</v>
      </c>
      <c r="E24" s="47"/>
      <c r="F24" s="47">
        <v>0</v>
      </c>
      <c r="G24" s="47"/>
      <c r="H24" s="47">
        <v>0</v>
      </c>
      <c r="I24" s="47"/>
      <c r="J24" s="47">
        <v>0</v>
      </c>
      <c r="K24" s="47"/>
      <c r="L24" s="47">
        <f>SUM(D24:J24)</f>
        <v>0</v>
      </c>
      <c r="M24" s="46"/>
      <c r="N24" s="47">
        <v>-614</v>
      </c>
      <c r="O24" s="46"/>
      <c r="P24" s="47">
        <f t="shared" si="1"/>
        <v>-614</v>
      </c>
    </row>
    <row r="25" spans="1:16" ht="16.5" customHeight="1">
      <c r="A25" s="1" t="s">
        <v>128</v>
      </c>
      <c r="C25" s="8"/>
      <c r="D25" s="177">
        <v>0</v>
      </c>
      <c r="E25" s="47"/>
      <c r="F25" s="177">
        <v>0</v>
      </c>
      <c r="G25" s="47"/>
      <c r="H25" s="177">
        <v>0</v>
      </c>
      <c r="I25" s="47"/>
      <c r="J25" s="177">
        <v>-87335589</v>
      </c>
      <c r="K25" s="47"/>
      <c r="L25" s="177">
        <f>SUM(D25:J25)</f>
        <v>-87335589</v>
      </c>
      <c r="M25" s="46"/>
      <c r="N25" s="177">
        <v>7804128</v>
      </c>
      <c r="O25" s="46"/>
      <c r="P25" s="177">
        <f t="shared" si="1"/>
        <v>-79531461</v>
      </c>
    </row>
    <row r="26" spans="1:16" ht="16.5" customHeight="1">
      <c r="C26" s="8"/>
      <c r="D26" s="47"/>
      <c r="E26" s="47"/>
      <c r="F26" s="47"/>
      <c r="G26" s="47"/>
      <c r="H26" s="47"/>
      <c r="I26" s="47"/>
      <c r="J26" s="47"/>
      <c r="K26" s="47"/>
      <c r="L26" s="47"/>
      <c r="M26" s="46"/>
      <c r="N26" s="47"/>
      <c r="O26" s="46"/>
      <c r="P26" s="47"/>
    </row>
    <row r="27" spans="1:16" ht="16.5" customHeight="1" thickBot="1">
      <c r="A27" s="11" t="s">
        <v>131</v>
      </c>
      <c r="B27" s="11"/>
      <c r="C27" s="8"/>
      <c r="D27" s="178">
        <f>SUM(D20:D25)</f>
        <v>54362122</v>
      </c>
      <c r="E27" s="47"/>
      <c r="F27" s="178">
        <f>SUM(F20:F25)</f>
        <v>687745659</v>
      </c>
      <c r="G27" s="47"/>
      <c r="H27" s="178">
        <f>SUM(H20:H25)</f>
        <v>5686184</v>
      </c>
      <c r="I27" s="47"/>
      <c r="J27" s="178">
        <f>SUM(J20:J25)</f>
        <v>71788173</v>
      </c>
      <c r="K27" s="47"/>
      <c r="L27" s="178">
        <f>SUM(L20:L25)</f>
        <v>819582138</v>
      </c>
      <c r="M27" s="47"/>
      <c r="N27" s="178">
        <f>SUM(N20:N25)</f>
        <v>16804807</v>
      </c>
      <c r="O27" s="47"/>
      <c r="P27" s="178">
        <f>SUM(P20:P25)</f>
        <v>836386945</v>
      </c>
    </row>
    <row r="28" spans="1:16" ht="16.5" customHeight="1" thickTop="1">
      <c r="A28" s="11"/>
      <c r="B28" s="11"/>
      <c r="C28" s="8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29" spans="1:16" ht="18" customHeight="1">
      <c r="A29" s="11"/>
      <c r="B29" s="11"/>
      <c r="C29" s="8"/>
      <c r="D29" s="47"/>
      <c r="E29" s="47"/>
      <c r="F29" s="47"/>
      <c r="G29" s="47"/>
      <c r="H29" s="47"/>
      <c r="I29" s="47"/>
      <c r="J29" s="47"/>
      <c r="K29" s="47"/>
      <c r="L29" s="46"/>
      <c r="M29" s="46"/>
      <c r="N29" s="46"/>
      <c r="O29" s="46"/>
      <c r="P29" s="46"/>
    </row>
    <row r="30" spans="1:16" ht="18" customHeight="1">
      <c r="A30" s="11"/>
      <c r="B30" s="11"/>
      <c r="C30" s="8"/>
      <c r="D30" s="47"/>
      <c r="E30" s="47"/>
      <c r="F30" s="47"/>
      <c r="G30" s="47"/>
      <c r="H30" s="47"/>
      <c r="I30" s="47"/>
      <c r="J30" s="47"/>
      <c r="K30" s="47"/>
      <c r="L30" s="46"/>
      <c r="M30" s="46"/>
      <c r="N30" s="46"/>
      <c r="O30" s="46"/>
      <c r="P30" s="46"/>
    </row>
    <row r="31" spans="1:16" ht="18" customHeight="1">
      <c r="A31" s="11"/>
      <c r="B31" s="11"/>
      <c r="C31" s="8"/>
      <c r="D31" s="47"/>
      <c r="E31" s="47"/>
      <c r="F31" s="47"/>
      <c r="G31" s="47"/>
      <c r="H31" s="47"/>
      <c r="I31" s="47"/>
      <c r="J31" s="47"/>
      <c r="K31" s="47"/>
      <c r="L31" s="46"/>
      <c r="M31" s="46"/>
      <c r="N31" s="46"/>
      <c r="O31" s="46"/>
      <c r="P31" s="46"/>
    </row>
    <row r="32" spans="1:16" ht="18" customHeight="1">
      <c r="A32" s="11"/>
      <c r="B32" s="11"/>
      <c r="C32" s="8"/>
      <c r="D32" s="47"/>
      <c r="E32" s="47"/>
      <c r="F32" s="47"/>
      <c r="G32" s="47"/>
      <c r="H32" s="47"/>
      <c r="I32" s="47"/>
      <c r="J32" s="47"/>
      <c r="K32" s="47"/>
      <c r="L32" s="46"/>
      <c r="M32" s="46"/>
      <c r="N32" s="46"/>
      <c r="O32" s="46"/>
      <c r="P32" s="46"/>
    </row>
    <row r="33" spans="1:16" ht="6.75" customHeight="1">
      <c r="A33" s="11"/>
      <c r="B33" s="11"/>
      <c r="C33" s="8"/>
      <c r="D33" s="47"/>
      <c r="E33" s="47"/>
      <c r="F33" s="47"/>
      <c r="G33" s="47"/>
      <c r="H33" s="47"/>
      <c r="I33" s="47"/>
      <c r="J33" s="47"/>
      <c r="K33" s="47"/>
      <c r="L33" s="46"/>
      <c r="M33" s="46"/>
      <c r="N33" s="46"/>
      <c r="O33" s="46"/>
      <c r="P33" s="46"/>
    </row>
    <row r="34" spans="1:16" ht="22.2" customHeight="1">
      <c r="A34" s="44" t="s">
        <v>37</v>
      </c>
      <c r="B34" s="44"/>
      <c r="C34" s="45"/>
      <c r="D34" s="45"/>
      <c r="E34" s="45"/>
      <c r="F34" s="45"/>
      <c r="G34" s="45"/>
      <c r="H34" s="45"/>
      <c r="I34" s="45"/>
      <c r="J34" s="45"/>
      <c r="K34" s="45"/>
      <c r="L34" s="44"/>
      <c r="M34" s="44"/>
      <c r="N34" s="44"/>
      <c r="O34" s="44"/>
      <c r="P34" s="44"/>
    </row>
  </sheetData>
  <mergeCells count="3">
    <mergeCell ref="D6:P6"/>
    <mergeCell ref="D7:L7"/>
    <mergeCell ref="H8:J8"/>
  </mergeCells>
  <pageMargins left="0.59055118110236204" right="0.59055118110236204" top="0.511811023622047" bottom="0.59055118110236204" header="0.47244094488188998" footer="0.39370078740157499"/>
  <pageSetup paperSize="256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43A8C-5256-45C6-A887-4ED95B59113B}">
  <sheetPr>
    <tabColor rgb="FFFFC000"/>
  </sheetPr>
  <dimension ref="A1:L33"/>
  <sheetViews>
    <sheetView zoomScale="90" zoomScaleNormal="90" zoomScaleSheetLayoutView="120" workbookViewId="0">
      <selection activeCell="Q35" sqref="Q35"/>
    </sheetView>
  </sheetViews>
  <sheetFormatPr defaultColWidth="9.33203125" defaultRowHeight="16.5" customHeight="1"/>
  <cols>
    <col min="1" max="1" width="45.33203125" style="1" customWidth="1"/>
    <col min="2" max="2" width="6.6640625" style="1" customWidth="1"/>
    <col min="3" max="3" width="0.6640625" style="43" customWidth="1"/>
    <col min="4" max="4" width="13.6640625" style="43" customWidth="1"/>
    <col min="5" max="5" width="0.6640625" style="43" customWidth="1"/>
    <col min="6" max="6" width="13.6640625" style="43" customWidth="1"/>
    <col min="7" max="7" width="0.6640625" style="43" customWidth="1"/>
    <col min="8" max="8" width="13.6640625" style="43" bestFit="1" customWidth="1"/>
    <col min="9" max="9" width="0.6640625" style="43" customWidth="1"/>
    <col min="10" max="10" width="14.6640625" style="43" bestFit="1" customWidth="1"/>
    <col min="11" max="11" width="0.6640625" style="43" customWidth="1"/>
    <col min="12" max="12" width="13.6640625" style="43" customWidth="1"/>
    <col min="13" max="16384" width="9.33203125" style="1"/>
  </cols>
  <sheetData>
    <row r="1" spans="1:12" ht="16.5" customHeight="1">
      <c r="A1" s="58" t="s">
        <v>79</v>
      </c>
      <c r="B1" s="10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16.5" customHeight="1">
      <c r="A2" s="11" t="s">
        <v>132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.5" customHeight="1">
      <c r="A3" s="92" t="s">
        <v>107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16.5" customHeight="1">
      <c r="A4" s="6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6.5" customHeight="1"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>
      <c r="A6" s="2"/>
      <c r="B6" s="2"/>
      <c r="C6" s="2"/>
      <c r="D6" s="223" t="s">
        <v>133</v>
      </c>
      <c r="E6" s="223"/>
      <c r="F6" s="223"/>
      <c r="G6" s="223"/>
      <c r="H6" s="223"/>
      <c r="I6" s="223"/>
      <c r="J6" s="223"/>
      <c r="K6" s="223"/>
      <c r="L6" s="223"/>
    </row>
    <row r="7" spans="1:12" s="2" customFormat="1" ht="16.5" customHeight="1">
      <c r="A7" s="1"/>
      <c r="C7" s="3"/>
      <c r="D7" s="3" t="s">
        <v>111</v>
      </c>
      <c r="E7" s="3"/>
      <c r="F7" s="3"/>
      <c r="G7" s="3"/>
      <c r="H7" s="224" t="s">
        <v>134</v>
      </c>
      <c r="I7" s="224"/>
      <c r="J7" s="224"/>
      <c r="K7" s="3"/>
      <c r="L7" s="61"/>
    </row>
    <row r="8" spans="1:12" s="2" customFormat="1" ht="16.5" customHeight="1">
      <c r="A8" s="1"/>
      <c r="C8" s="3"/>
      <c r="D8" s="4" t="s">
        <v>113</v>
      </c>
      <c r="E8" s="4"/>
      <c r="F8" s="59" t="s">
        <v>114</v>
      </c>
      <c r="G8" s="59"/>
      <c r="H8" s="4" t="s">
        <v>115</v>
      </c>
      <c r="I8" s="5"/>
      <c r="J8" s="5"/>
      <c r="K8" s="59"/>
      <c r="L8" s="4"/>
    </row>
    <row r="9" spans="1:12" s="2" customFormat="1" ht="16.5" customHeight="1">
      <c r="C9" s="3"/>
      <c r="D9" s="4" t="s">
        <v>118</v>
      </c>
      <c r="E9" s="4"/>
      <c r="F9" s="59" t="s">
        <v>119</v>
      </c>
      <c r="G9" s="59"/>
      <c r="H9" s="4" t="s">
        <v>120</v>
      </c>
      <c r="I9" s="6"/>
      <c r="J9" s="4" t="s">
        <v>74</v>
      </c>
      <c r="K9" s="59"/>
      <c r="L9" s="4" t="s">
        <v>77</v>
      </c>
    </row>
    <row r="10" spans="1:12" s="2" customFormat="1" ht="16.5" customHeight="1">
      <c r="B10" s="201"/>
      <c r="C10" s="3"/>
      <c r="D10" s="7" t="s">
        <v>14</v>
      </c>
      <c r="E10" s="4"/>
      <c r="F10" s="60" t="s">
        <v>14</v>
      </c>
      <c r="G10" s="59"/>
      <c r="H10" s="7" t="s">
        <v>14</v>
      </c>
      <c r="I10" s="5"/>
      <c r="J10" s="7" t="s">
        <v>14</v>
      </c>
      <c r="K10" s="59"/>
      <c r="L10" s="7" t="s">
        <v>14</v>
      </c>
    </row>
    <row r="11" spans="1:12" s="2" customFormat="1" ht="16.5" customHeight="1">
      <c r="C11" s="3"/>
      <c r="D11" s="139"/>
      <c r="E11" s="59"/>
      <c r="F11" s="139"/>
      <c r="G11" s="59"/>
      <c r="H11" s="139"/>
      <c r="I11" s="59"/>
      <c r="J11" s="139"/>
      <c r="K11" s="59"/>
      <c r="L11" s="139"/>
    </row>
    <row r="12" spans="1:12" ht="16.5" customHeight="1">
      <c r="A12" s="48" t="s">
        <v>123</v>
      </c>
      <c r="B12" s="2"/>
      <c r="C12" s="8"/>
      <c r="D12" s="49"/>
      <c r="E12" s="47"/>
      <c r="F12" s="49"/>
      <c r="G12" s="47"/>
      <c r="H12" s="49"/>
      <c r="I12" s="47"/>
      <c r="J12" s="49"/>
      <c r="K12" s="47"/>
      <c r="L12" s="49"/>
    </row>
    <row r="13" spans="1:12" ht="16.5" customHeight="1">
      <c r="A13" s="10" t="s">
        <v>124</v>
      </c>
      <c r="C13" s="8"/>
      <c r="D13" s="49">
        <v>54362122</v>
      </c>
      <c r="E13" s="47"/>
      <c r="F13" s="49">
        <v>687745659</v>
      </c>
      <c r="G13" s="47"/>
      <c r="H13" s="49">
        <v>5686184</v>
      </c>
      <c r="I13" s="47"/>
      <c r="J13" s="49">
        <v>-209408664</v>
      </c>
      <c r="K13" s="47"/>
      <c r="L13" s="49">
        <f>SUM(D13:J13)</f>
        <v>538385301</v>
      </c>
    </row>
    <row r="14" spans="1:12" ht="16.5" customHeight="1">
      <c r="A14" s="1" t="s">
        <v>135</v>
      </c>
      <c r="C14" s="8"/>
      <c r="D14" s="50">
        <v>0</v>
      </c>
      <c r="E14" s="47"/>
      <c r="F14" s="50">
        <v>0</v>
      </c>
      <c r="G14" s="47"/>
      <c r="H14" s="50">
        <v>0</v>
      </c>
      <c r="I14" s="47"/>
      <c r="J14" s="50">
        <v>-53029698</v>
      </c>
      <c r="K14" s="47"/>
      <c r="L14" s="50">
        <f>SUM(D14:J14)</f>
        <v>-53029698</v>
      </c>
    </row>
    <row r="15" spans="1:12" ht="16.5" customHeight="1">
      <c r="C15" s="8"/>
      <c r="D15" s="49"/>
      <c r="E15" s="47"/>
      <c r="F15" s="49"/>
      <c r="G15" s="47"/>
      <c r="H15" s="49"/>
      <c r="I15" s="47"/>
      <c r="J15" s="49"/>
      <c r="K15" s="47"/>
      <c r="L15" s="49"/>
    </row>
    <row r="16" spans="1:12" ht="16.5" customHeight="1" thickBot="1">
      <c r="A16" s="11" t="s">
        <v>129</v>
      </c>
      <c r="B16" s="11"/>
      <c r="C16" s="8"/>
      <c r="D16" s="136">
        <f>SUM(D12:D14)</f>
        <v>54362122</v>
      </c>
      <c r="E16" s="47"/>
      <c r="F16" s="136">
        <f>SUM(F12:F14)</f>
        <v>687745659</v>
      </c>
      <c r="G16" s="47"/>
      <c r="H16" s="136">
        <f>SUM(H12:H14)</f>
        <v>5686184</v>
      </c>
      <c r="I16" s="47"/>
      <c r="J16" s="136">
        <f>SUM(J12:J14)</f>
        <v>-262438362</v>
      </c>
      <c r="K16" s="47"/>
      <c r="L16" s="136">
        <f>SUM(L12:L14)</f>
        <v>485355603</v>
      </c>
    </row>
    <row r="17" spans="1:12" ht="16.5" customHeight="1" thickTop="1">
      <c r="A17" s="11"/>
      <c r="B17" s="11"/>
      <c r="C17" s="8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5.75" customHeight="1">
      <c r="A18" s="11"/>
      <c r="B18" s="11"/>
      <c r="C18" s="8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6.5" customHeight="1">
      <c r="A19" s="48" t="s">
        <v>130</v>
      </c>
      <c r="B19" s="2"/>
      <c r="C19" s="8"/>
      <c r="D19" s="47">
        <v>50000000</v>
      </c>
      <c r="E19" s="47"/>
      <c r="F19" s="47">
        <v>384580000</v>
      </c>
      <c r="G19" s="47"/>
      <c r="H19" s="47">
        <v>5686184</v>
      </c>
      <c r="I19" s="47"/>
      <c r="J19" s="47">
        <v>38103834</v>
      </c>
      <c r="K19" s="47"/>
      <c r="L19" s="47">
        <f>SUM(D19:J19)</f>
        <v>478370018</v>
      </c>
    </row>
    <row r="20" spans="1:12" ht="16.5" customHeight="1">
      <c r="A20" s="10" t="s">
        <v>124</v>
      </c>
      <c r="C20" s="8"/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16.5" customHeight="1">
      <c r="A21" s="9" t="s">
        <v>125</v>
      </c>
      <c r="B21" s="2"/>
      <c r="C21" s="8"/>
      <c r="D21" s="47">
        <v>4362122</v>
      </c>
      <c r="E21" s="47"/>
      <c r="F21" s="47">
        <v>303165659</v>
      </c>
      <c r="G21" s="47"/>
      <c r="H21" s="47" t="s">
        <v>59</v>
      </c>
      <c r="I21" s="47"/>
      <c r="J21" s="47" t="s">
        <v>59</v>
      </c>
      <c r="K21" s="47"/>
      <c r="L21" s="47">
        <f>SUM(D21:J21)</f>
        <v>307527781</v>
      </c>
    </row>
    <row r="22" spans="1:12" ht="16.5" customHeight="1">
      <c r="A22" s="1" t="s">
        <v>135</v>
      </c>
      <c r="C22" s="8"/>
      <c r="D22" s="177" t="s">
        <v>59</v>
      </c>
      <c r="E22" s="47"/>
      <c r="F22" s="177" t="s">
        <v>59</v>
      </c>
      <c r="G22" s="47"/>
      <c r="H22" s="177" t="s">
        <v>59</v>
      </c>
      <c r="I22" s="47"/>
      <c r="J22" s="177">
        <v>-44382157</v>
      </c>
      <c r="K22" s="47"/>
      <c r="L22" s="177">
        <f>SUM(D22:J22)</f>
        <v>-44382157</v>
      </c>
    </row>
    <row r="23" spans="1:12" ht="16.5" customHeight="1">
      <c r="C23" s="8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16.5" customHeight="1" thickBot="1">
      <c r="A24" s="11" t="s">
        <v>131</v>
      </c>
      <c r="B24" s="11"/>
      <c r="C24" s="8"/>
      <c r="D24" s="178">
        <f>SUM(D19:D22)</f>
        <v>54362122</v>
      </c>
      <c r="E24" s="47"/>
      <c r="F24" s="178">
        <f>SUM(F19:F22)</f>
        <v>687745659</v>
      </c>
      <c r="G24" s="47"/>
      <c r="H24" s="178">
        <f>SUM(H19:H22)</f>
        <v>5686184</v>
      </c>
      <c r="I24" s="47"/>
      <c r="J24" s="178">
        <f>SUM(J19:J22)</f>
        <v>-6278323</v>
      </c>
      <c r="K24" s="47"/>
      <c r="L24" s="178">
        <f>SUM(L19:L22)</f>
        <v>741515642</v>
      </c>
    </row>
    <row r="25" spans="1:12" ht="16.5" customHeight="1" thickTop="1">
      <c r="A25" s="11"/>
      <c r="B25" s="11"/>
      <c r="C25" s="8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5.75" customHeight="1">
      <c r="A26" s="11"/>
      <c r="B26" s="11"/>
      <c r="C26" s="8"/>
      <c r="D26" s="47"/>
      <c r="E26" s="47"/>
      <c r="F26" s="47"/>
      <c r="G26" s="47"/>
      <c r="H26" s="47"/>
      <c r="I26" s="47"/>
      <c r="J26" s="47"/>
      <c r="K26" s="47"/>
      <c r="L26" s="47"/>
    </row>
    <row r="27" spans="1:12" ht="15.75" customHeight="1">
      <c r="A27" s="11"/>
      <c r="B27" s="11"/>
      <c r="C27" s="8"/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15.75" customHeight="1">
      <c r="A28" s="11"/>
      <c r="B28" s="11"/>
      <c r="C28" s="8"/>
      <c r="D28" s="47"/>
      <c r="E28" s="47"/>
      <c r="F28" s="47"/>
      <c r="G28" s="47"/>
      <c r="H28" s="47"/>
      <c r="I28" s="47"/>
      <c r="J28" s="47"/>
      <c r="K28" s="47"/>
      <c r="L28" s="47"/>
    </row>
    <row r="29" spans="1:12" ht="15.75" customHeight="1">
      <c r="A29" s="11"/>
      <c r="B29" s="11"/>
      <c r="C29" s="8"/>
      <c r="D29" s="47"/>
      <c r="E29" s="47"/>
      <c r="F29" s="47"/>
      <c r="G29" s="47"/>
      <c r="H29" s="47"/>
      <c r="I29" s="47"/>
      <c r="J29" s="47"/>
      <c r="K29" s="47"/>
      <c r="L29" s="47"/>
    </row>
    <row r="30" spans="1:12" ht="15.75" customHeight="1">
      <c r="A30" s="11"/>
      <c r="B30" s="11"/>
      <c r="C30" s="8"/>
      <c r="D30" s="47"/>
      <c r="E30" s="47"/>
      <c r="F30" s="47"/>
      <c r="G30" s="47"/>
      <c r="H30" s="47"/>
      <c r="I30" s="47"/>
      <c r="J30" s="47"/>
      <c r="K30" s="47"/>
      <c r="L30" s="47"/>
    </row>
    <row r="31" spans="1:12" ht="16.5" customHeight="1">
      <c r="A31" s="11"/>
      <c r="B31" s="11"/>
      <c r="C31" s="8"/>
      <c r="D31" s="47"/>
      <c r="E31" s="47"/>
      <c r="F31" s="47"/>
      <c r="G31" s="47"/>
      <c r="H31" s="47"/>
      <c r="I31" s="47"/>
      <c r="J31" s="47"/>
      <c r="K31" s="47"/>
      <c r="L31" s="47"/>
    </row>
    <row r="32" spans="1:12" ht="5.25" customHeight="1"/>
    <row r="33" spans="1:12" ht="22.2" customHeight="1">
      <c r="A33" s="44" t="s">
        <v>37</v>
      </c>
      <c r="B33" s="44"/>
      <c r="C33" s="45"/>
      <c r="D33" s="45"/>
      <c r="E33" s="45"/>
      <c r="F33" s="45"/>
      <c r="G33" s="45"/>
      <c r="H33" s="45"/>
      <c r="I33" s="45"/>
      <c r="J33" s="45"/>
      <c r="K33" s="45"/>
      <c r="L33" s="45"/>
    </row>
  </sheetData>
  <mergeCells count="2">
    <mergeCell ref="D6:L6"/>
    <mergeCell ref="H7:J7"/>
  </mergeCells>
  <pageMargins left="0.98425196850393704" right="0.98425196850393704" top="0.511811023622047" bottom="0.59055118110236204" header="0.47244094488188998" footer="0.39370078740157499"/>
  <pageSetup paperSize="256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E45A4-1008-46CE-BE84-EE9B9A96AF6E}">
  <sheetPr>
    <tabColor theme="3" tint="-0.499984740745262"/>
  </sheetPr>
  <dimension ref="A1:L156"/>
  <sheetViews>
    <sheetView zoomScale="110" zoomScaleNormal="110" zoomScaleSheetLayoutView="127" workbookViewId="0"/>
  </sheetViews>
  <sheetFormatPr defaultColWidth="10.6640625" defaultRowHeight="16.5" customHeight="1"/>
  <cols>
    <col min="1" max="2" width="1.6640625" style="1" customWidth="1"/>
    <col min="3" max="3" width="39.88671875" style="1" customWidth="1"/>
    <col min="4" max="4" width="7.33203125" style="1" customWidth="1"/>
    <col min="5" max="5" width="0.5546875" style="1" customWidth="1"/>
    <col min="6" max="6" width="11.6640625" style="63" customWidth="1"/>
    <col min="7" max="7" width="0.5546875" style="63" customWidth="1"/>
    <col min="8" max="8" width="11.6640625" style="63" customWidth="1"/>
    <col min="9" max="9" width="0.5546875" style="1" customWidth="1"/>
    <col min="10" max="10" width="11.6640625" style="63" customWidth="1"/>
    <col min="11" max="11" width="0.5546875" style="77" customWidth="1"/>
    <col min="12" max="12" width="11.6640625" style="63" customWidth="1"/>
    <col min="13" max="161" width="10.6640625" style="1"/>
    <col min="162" max="162" width="8.44140625" style="1" customWidth="1"/>
    <col min="163" max="164" width="9.6640625" style="1" customWidth="1"/>
    <col min="165" max="165" width="18.33203125" style="1" customWidth="1"/>
    <col min="166" max="166" width="6" style="1" customWidth="1"/>
    <col min="167" max="167" width="6.6640625" style="1" customWidth="1"/>
    <col min="168" max="168" width="2.6640625" style="1" customWidth="1"/>
    <col min="169" max="169" width="13.6640625" style="1" customWidth="1"/>
    <col min="170" max="170" width="1.33203125" style="1" customWidth="1"/>
    <col min="171" max="171" width="13.6640625" style="1" customWidth="1"/>
    <col min="172" max="172" width="1.33203125" style="1" customWidth="1"/>
    <col min="173" max="173" width="13.6640625" style="1" customWidth="1"/>
    <col min="174" max="174" width="1.33203125" style="1" customWidth="1"/>
    <col min="175" max="175" width="13.6640625" style="1" customWidth="1"/>
    <col min="176" max="176" width="0.33203125" style="1" customWidth="1"/>
    <col min="177" max="417" width="10.6640625" style="1"/>
    <col min="418" max="418" width="8.44140625" style="1" customWidth="1"/>
    <col min="419" max="420" width="9.6640625" style="1" customWidth="1"/>
    <col min="421" max="421" width="18.33203125" style="1" customWidth="1"/>
    <col min="422" max="422" width="6" style="1" customWidth="1"/>
    <col min="423" max="423" width="6.6640625" style="1" customWidth="1"/>
    <col min="424" max="424" width="2.6640625" style="1" customWidth="1"/>
    <col min="425" max="425" width="13.6640625" style="1" customWidth="1"/>
    <col min="426" max="426" width="1.33203125" style="1" customWidth="1"/>
    <col min="427" max="427" width="13.6640625" style="1" customWidth="1"/>
    <col min="428" max="428" width="1.33203125" style="1" customWidth="1"/>
    <col min="429" max="429" width="13.6640625" style="1" customWidth="1"/>
    <col min="430" max="430" width="1.33203125" style="1" customWidth="1"/>
    <col min="431" max="431" width="13.6640625" style="1" customWidth="1"/>
    <col min="432" max="432" width="0.33203125" style="1" customWidth="1"/>
    <col min="433" max="673" width="10.6640625" style="1"/>
    <col min="674" max="674" width="8.44140625" style="1" customWidth="1"/>
    <col min="675" max="676" width="9.6640625" style="1" customWidth="1"/>
    <col min="677" max="677" width="18.33203125" style="1" customWidth="1"/>
    <col min="678" max="678" width="6" style="1" customWidth="1"/>
    <col min="679" max="679" width="6.6640625" style="1" customWidth="1"/>
    <col min="680" max="680" width="2.6640625" style="1" customWidth="1"/>
    <col min="681" max="681" width="13.6640625" style="1" customWidth="1"/>
    <col min="682" max="682" width="1.33203125" style="1" customWidth="1"/>
    <col min="683" max="683" width="13.6640625" style="1" customWidth="1"/>
    <col min="684" max="684" width="1.33203125" style="1" customWidth="1"/>
    <col min="685" max="685" width="13.6640625" style="1" customWidth="1"/>
    <col min="686" max="686" width="1.33203125" style="1" customWidth="1"/>
    <col min="687" max="687" width="13.6640625" style="1" customWidth="1"/>
    <col min="688" max="688" width="0.33203125" style="1" customWidth="1"/>
    <col min="689" max="929" width="10.6640625" style="1"/>
    <col min="930" max="930" width="8.44140625" style="1" customWidth="1"/>
    <col min="931" max="932" width="9.6640625" style="1" customWidth="1"/>
    <col min="933" max="933" width="18.33203125" style="1" customWidth="1"/>
    <col min="934" max="934" width="6" style="1" customWidth="1"/>
    <col min="935" max="935" width="6.6640625" style="1" customWidth="1"/>
    <col min="936" max="936" width="2.6640625" style="1" customWidth="1"/>
    <col min="937" max="937" width="13.6640625" style="1" customWidth="1"/>
    <col min="938" max="938" width="1.33203125" style="1" customWidth="1"/>
    <col min="939" max="939" width="13.6640625" style="1" customWidth="1"/>
    <col min="940" max="940" width="1.33203125" style="1" customWidth="1"/>
    <col min="941" max="941" width="13.6640625" style="1" customWidth="1"/>
    <col min="942" max="942" width="1.33203125" style="1" customWidth="1"/>
    <col min="943" max="943" width="13.6640625" style="1" customWidth="1"/>
    <col min="944" max="944" width="0.33203125" style="1" customWidth="1"/>
    <col min="945" max="1185" width="10.6640625" style="1"/>
    <col min="1186" max="1186" width="8.44140625" style="1" customWidth="1"/>
    <col min="1187" max="1188" width="9.6640625" style="1" customWidth="1"/>
    <col min="1189" max="1189" width="18.33203125" style="1" customWidth="1"/>
    <col min="1190" max="1190" width="6" style="1" customWidth="1"/>
    <col min="1191" max="1191" width="6.6640625" style="1" customWidth="1"/>
    <col min="1192" max="1192" width="2.6640625" style="1" customWidth="1"/>
    <col min="1193" max="1193" width="13.6640625" style="1" customWidth="1"/>
    <col min="1194" max="1194" width="1.33203125" style="1" customWidth="1"/>
    <col min="1195" max="1195" width="13.6640625" style="1" customWidth="1"/>
    <col min="1196" max="1196" width="1.33203125" style="1" customWidth="1"/>
    <col min="1197" max="1197" width="13.6640625" style="1" customWidth="1"/>
    <col min="1198" max="1198" width="1.33203125" style="1" customWidth="1"/>
    <col min="1199" max="1199" width="13.6640625" style="1" customWidth="1"/>
    <col min="1200" max="1200" width="0.33203125" style="1" customWidth="1"/>
    <col min="1201" max="1441" width="10.6640625" style="1"/>
    <col min="1442" max="1442" width="8.44140625" style="1" customWidth="1"/>
    <col min="1443" max="1444" width="9.6640625" style="1" customWidth="1"/>
    <col min="1445" max="1445" width="18.33203125" style="1" customWidth="1"/>
    <col min="1446" max="1446" width="6" style="1" customWidth="1"/>
    <col min="1447" max="1447" width="6.6640625" style="1" customWidth="1"/>
    <col min="1448" max="1448" width="2.6640625" style="1" customWidth="1"/>
    <col min="1449" max="1449" width="13.6640625" style="1" customWidth="1"/>
    <col min="1450" max="1450" width="1.33203125" style="1" customWidth="1"/>
    <col min="1451" max="1451" width="13.6640625" style="1" customWidth="1"/>
    <col min="1452" max="1452" width="1.33203125" style="1" customWidth="1"/>
    <col min="1453" max="1453" width="13.6640625" style="1" customWidth="1"/>
    <col min="1454" max="1454" width="1.33203125" style="1" customWidth="1"/>
    <col min="1455" max="1455" width="13.6640625" style="1" customWidth="1"/>
    <col min="1456" max="1456" width="0.33203125" style="1" customWidth="1"/>
    <col min="1457" max="1697" width="10.6640625" style="1"/>
    <col min="1698" max="1698" width="8.44140625" style="1" customWidth="1"/>
    <col min="1699" max="1700" width="9.6640625" style="1" customWidth="1"/>
    <col min="1701" max="1701" width="18.33203125" style="1" customWidth="1"/>
    <col min="1702" max="1702" width="6" style="1" customWidth="1"/>
    <col min="1703" max="1703" width="6.6640625" style="1" customWidth="1"/>
    <col min="1704" max="1704" width="2.6640625" style="1" customWidth="1"/>
    <col min="1705" max="1705" width="13.6640625" style="1" customWidth="1"/>
    <col min="1706" max="1706" width="1.33203125" style="1" customWidth="1"/>
    <col min="1707" max="1707" width="13.6640625" style="1" customWidth="1"/>
    <col min="1708" max="1708" width="1.33203125" style="1" customWidth="1"/>
    <col min="1709" max="1709" width="13.6640625" style="1" customWidth="1"/>
    <col min="1710" max="1710" width="1.33203125" style="1" customWidth="1"/>
    <col min="1711" max="1711" width="13.6640625" style="1" customWidth="1"/>
    <col min="1712" max="1712" width="0.33203125" style="1" customWidth="1"/>
    <col min="1713" max="1953" width="10.6640625" style="1"/>
    <col min="1954" max="1954" width="8.44140625" style="1" customWidth="1"/>
    <col min="1955" max="1956" width="9.6640625" style="1" customWidth="1"/>
    <col min="1957" max="1957" width="18.33203125" style="1" customWidth="1"/>
    <col min="1958" max="1958" width="6" style="1" customWidth="1"/>
    <col min="1959" max="1959" width="6.6640625" style="1" customWidth="1"/>
    <col min="1960" max="1960" width="2.6640625" style="1" customWidth="1"/>
    <col min="1961" max="1961" width="13.6640625" style="1" customWidth="1"/>
    <col min="1962" max="1962" width="1.33203125" style="1" customWidth="1"/>
    <col min="1963" max="1963" width="13.6640625" style="1" customWidth="1"/>
    <col min="1964" max="1964" width="1.33203125" style="1" customWidth="1"/>
    <col min="1965" max="1965" width="13.6640625" style="1" customWidth="1"/>
    <col min="1966" max="1966" width="1.33203125" style="1" customWidth="1"/>
    <col min="1967" max="1967" width="13.6640625" style="1" customWidth="1"/>
    <col min="1968" max="1968" width="0.33203125" style="1" customWidth="1"/>
    <col min="1969" max="2209" width="10.6640625" style="1"/>
    <col min="2210" max="2210" width="8.44140625" style="1" customWidth="1"/>
    <col min="2211" max="2212" width="9.6640625" style="1" customWidth="1"/>
    <col min="2213" max="2213" width="18.33203125" style="1" customWidth="1"/>
    <col min="2214" max="2214" width="6" style="1" customWidth="1"/>
    <col min="2215" max="2215" width="6.6640625" style="1" customWidth="1"/>
    <col min="2216" max="2216" width="2.6640625" style="1" customWidth="1"/>
    <col min="2217" max="2217" width="13.6640625" style="1" customWidth="1"/>
    <col min="2218" max="2218" width="1.33203125" style="1" customWidth="1"/>
    <col min="2219" max="2219" width="13.6640625" style="1" customWidth="1"/>
    <col min="2220" max="2220" width="1.33203125" style="1" customWidth="1"/>
    <col min="2221" max="2221" width="13.6640625" style="1" customWidth="1"/>
    <col min="2222" max="2222" width="1.33203125" style="1" customWidth="1"/>
    <col min="2223" max="2223" width="13.6640625" style="1" customWidth="1"/>
    <col min="2224" max="2224" width="0.33203125" style="1" customWidth="1"/>
    <col min="2225" max="2465" width="10.6640625" style="1"/>
    <col min="2466" max="2466" width="8.44140625" style="1" customWidth="1"/>
    <col min="2467" max="2468" width="9.6640625" style="1" customWidth="1"/>
    <col min="2469" max="2469" width="18.33203125" style="1" customWidth="1"/>
    <col min="2470" max="2470" width="6" style="1" customWidth="1"/>
    <col min="2471" max="2471" width="6.6640625" style="1" customWidth="1"/>
    <col min="2472" max="2472" width="2.6640625" style="1" customWidth="1"/>
    <col min="2473" max="2473" width="13.6640625" style="1" customWidth="1"/>
    <col min="2474" max="2474" width="1.33203125" style="1" customWidth="1"/>
    <col min="2475" max="2475" width="13.6640625" style="1" customWidth="1"/>
    <col min="2476" max="2476" width="1.33203125" style="1" customWidth="1"/>
    <col min="2477" max="2477" width="13.6640625" style="1" customWidth="1"/>
    <col min="2478" max="2478" width="1.33203125" style="1" customWidth="1"/>
    <col min="2479" max="2479" width="13.6640625" style="1" customWidth="1"/>
    <col min="2480" max="2480" width="0.33203125" style="1" customWidth="1"/>
    <col min="2481" max="2721" width="10.6640625" style="1"/>
    <col min="2722" max="2722" width="8.44140625" style="1" customWidth="1"/>
    <col min="2723" max="2724" width="9.6640625" style="1" customWidth="1"/>
    <col min="2725" max="2725" width="18.33203125" style="1" customWidth="1"/>
    <col min="2726" max="2726" width="6" style="1" customWidth="1"/>
    <col min="2727" max="2727" width="6.6640625" style="1" customWidth="1"/>
    <col min="2728" max="2728" width="2.6640625" style="1" customWidth="1"/>
    <col min="2729" max="2729" width="13.6640625" style="1" customWidth="1"/>
    <col min="2730" max="2730" width="1.33203125" style="1" customWidth="1"/>
    <col min="2731" max="2731" width="13.6640625" style="1" customWidth="1"/>
    <col min="2732" max="2732" width="1.33203125" style="1" customWidth="1"/>
    <col min="2733" max="2733" width="13.6640625" style="1" customWidth="1"/>
    <col min="2734" max="2734" width="1.33203125" style="1" customWidth="1"/>
    <col min="2735" max="2735" width="13.6640625" style="1" customWidth="1"/>
    <col min="2736" max="2736" width="0.33203125" style="1" customWidth="1"/>
    <col min="2737" max="2977" width="10.6640625" style="1"/>
    <col min="2978" max="2978" width="8.44140625" style="1" customWidth="1"/>
    <col min="2979" max="2980" width="9.6640625" style="1" customWidth="1"/>
    <col min="2981" max="2981" width="18.33203125" style="1" customWidth="1"/>
    <col min="2982" max="2982" width="6" style="1" customWidth="1"/>
    <col min="2983" max="2983" width="6.6640625" style="1" customWidth="1"/>
    <col min="2984" max="2984" width="2.6640625" style="1" customWidth="1"/>
    <col min="2985" max="2985" width="13.6640625" style="1" customWidth="1"/>
    <col min="2986" max="2986" width="1.33203125" style="1" customWidth="1"/>
    <col min="2987" max="2987" width="13.6640625" style="1" customWidth="1"/>
    <col min="2988" max="2988" width="1.33203125" style="1" customWidth="1"/>
    <col min="2989" max="2989" width="13.6640625" style="1" customWidth="1"/>
    <col min="2990" max="2990" width="1.33203125" style="1" customWidth="1"/>
    <col min="2991" max="2991" width="13.6640625" style="1" customWidth="1"/>
    <col min="2992" max="2992" width="0.33203125" style="1" customWidth="1"/>
    <col min="2993" max="3233" width="10.6640625" style="1"/>
    <col min="3234" max="3234" width="8.44140625" style="1" customWidth="1"/>
    <col min="3235" max="3236" width="9.6640625" style="1" customWidth="1"/>
    <col min="3237" max="3237" width="18.33203125" style="1" customWidth="1"/>
    <col min="3238" max="3238" width="6" style="1" customWidth="1"/>
    <col min="3239" max="3239" width="6.6640625" style="1" customWidth="1"/>
    <col min="3240" max="3240" width="2.6640625" style="1" customWidth="1"/>
    <col min="3241" max="3241" width="13.6640625" style="1" customWidth="1"/>
    <col min="3242" max="3242" width="1.33203125" style="1" customWidth="1"/>
    <col min="3243" max="3243" width="13.6640625" style="1" customWidth="1"/>
    <col min="3244" max="3244" width="1.33203125" style="1" customWidth="1"/>
    <col min="3245" max="3245" width="13.6640625" style="1" customWidth="1"/>
    <col min="3246" max="3246" width="1.33203125" style="1" customWidth="1"/>
    <col min="3247" max="3247" width="13.6640625" style="1" customWidth="1"/>
    <col min="3248" max="3248" width="0.33203125" style="1" customWidth="1"/>
    <col min="3249" max="3489" width="10.6640625" style="1"/>
    <col min="3490" max="3490" width="8.44140625" style="1" customWidth="1"/>
    <col min="3491" max="3492" width="9.6640625" style="1" customWidth="1"/>
    <col min="3493" max="3493" width="18.33203125" style="1" customWidth="1"/>
    <col min="3494" max="3494" width="6" style="1" customWidth="1"/>
    <col min="3495" max="3495" width="6.6640625" style="1" customWidth="1"/>
    <col min="3496" max="3496" width="2.6640625" style="1" customWidth="1"/>
    <col min="3497" max="3497" width="13.6640625" style="1" customWidth="1"/>
    <col min="3498" max="3498" width="1.33203125" style="1" customWidth="1"/>
    <col min="3499" max="3499" width="13.6640625" style="1" customWidth="1"/>
    <col min="3500" max="3500" width="1.33203125" style="1" customWidth="1"/>
    <col min="3501" max="3501" width="13.6640625" style="1" customWidth="1"/>
    <col min="3502" max="3502" width="1.33203125" style="1" customWidth="1"/>
    <col min="3503" max="3503" width="13.6640625" style="1" customWidth="1"/>
    <col min="3504" max="3504" width="0.33203125" style="1" customWidth="1"/>
    <col min="3505" max="3745" width="10.6640625" style="1"/>
    <col min="3746" max="3746" width="8.44140625" style="1" customWidth="1"/>
    <col min="3747" max="3748" width="9.6640625" style="1" customWidth="1"/>
    <col min="3749" max="3749" width="18.33203125" style="1" customWidth="1"/>
    <col min="3750" max="3750" width="6" style="1" customWidth="1"/>
    <col min="3751" max="3751" width="6.6640625" style="1" customWidth="1"/>
    <col min="3752" max="3752" width="2.6640625" style="1" customWidth="1"/>
    <col min="3753" max="3753" width="13.6640625" style="1" customWidth="1"/>
    <col min="3754" max="3754" width="1.33203125" style="1" customWidth="1"/>
    <col min="3755" max="3755" width="13.6640625" style="1" customWidth="1"/>
    <col min="3756" max="3756" width="1.33203125" style="1" customWidth="1"/>
    <col min="3757" max="3757" width="13.6640625" style="1" customWidth="1"/>
    <col min="3758" max="3758" width="1.33203125" style="1" customWidth="1"/>
    <col min="3759" max="3759" width="13.6640625" style="1" customWidth="1"/>
    <col min="3760" max="3760" width="0.33203125" style="1" customWidth="1"/>
    <col min="3761" max="4001" width="10.6640625" style="1"/>
    <col min="4002" max="4002" width="8.44140625" style="1" customWidth="1"/>
    <col min="4003" max="4004" width="9.6640625" style="1" customWidth="1"/>
    <col min="4005" max="4005" width="18.33203125" style="1" customWidth="1"/>
    <col min="4006" max="4006" width="6" style="1" customWidth="1"/>
    <col min="4007" max="4007" width="6.6640625" style="1" customWidth="1"/>
    <col min="4008" max="4008" width="2.6640625" style="1" customWidth="1"/>
    <col min="4009" max="4009" width="13.6640625" style="1" customWidth="1"/>
    <col min="4010" max="4010" width="1.33203125" style="1" customWidth="1"/>
    <col min="4011" max="4011" width="13.6640625" style="1" customWidth="1"/>
    <col min="4012" max="4012" width="1.33203125" style="1" customWidth="1"/>
    <col min="4013" max="4013" width="13.6640625" style="1" customWidth="1"/>
    <col min="4014" max="4014" width="1.33203125" style="1" customWidth="1"/>
    <col min="4015" max="4015" width="13.6640625" style="1" customWidth="1"/>
    <col min="4016" max="4016" width="0.33203125" style="1" customWidth="1"/>
    <col min="4017" max="4257" width="10.6640625" style="1"/>
    <col min="4258" max="4258" width="8.44140625" style="1" customWidth="1"/>
    <col min="4259" max="4260" width="9.6640625" style="1" customWidth="1"/>
    <col min="4261" max="4261" width="18.33203125" style="1" customWidth="1"/>
    <col min="4262" max="4262" width="6" style="1" customWidth="1"/>
    <col min="4263" max="4263" width="6.6640625" style="1" customWidth="1"/>
    <col min="4264" max="4264" width="2.6640625" style="1" customWidth="1"/>
    <col min="4265" max="4265" width="13.6640625" style="1" customWidth="1"/>
    <col min="4266" max="4266" width="1.33203125" style="1" customWidth="1"/>
    <col min="4267" max="4267" width="13.6640625" style="1" customWidth="1"/>
    <col min="4268" max="4268" width="1.33203125" style="1" customWidth="1"/>
    <col min="4269" max="4269" width="13.6640625" style="1" customWidth="1"/>
    <col min="4270" max="4270" width="1.33203125" style="1" customWidth="1"/>
    <col min="4271" max="4271" width="13.6640625" style="1" customWidth="1"/>
    <col min="4272" max="4272" width="0.33203125" style="1" customWidth="1"/>
    <col min="4273" max="4513" width="10.6640625" style="1"/>
    <col min="4514" max="4514" width="8.44140625" style="1" customWidth="1"/>
    <col min="4515" max="4516" width="9.6640625" style="1" customWidth="1"/>
    <col min="4517" max="4517" width="18.33203125" style="1" customWidth="1"/>
    <col min="4518" max="4518" width="6" style="1" customWidth="1"/>
    <col min="4519" max="4519" width="6.6640625" style="1" customWidth="1"/>
    <col min="4520" max="4520" width="2.6640625" style="1" customWidth="1"/>
    <col min="4521" max="4521" width="13.6640625" style="1" customWidth="1"/>
    <col min="4522" max="4522" width="1.33203125" style="1" customWidth="1"/>
    <col min="4523" max="4523" width="13.6640625" style="1" customWidth="1"/>
    <col min="4524" max="4524" width="1.33203125" style="1" customWidth="1"/>
    <col min="4525" max="4525" width="13.6640625" style="1" customWidth="1"/>
    <col min="4526" max="4526" width="1.33203125" style="1" customWidth="1"/>
    <col min="4527" max="4527" width="13.6640625" style="1" customWidth="1"/>
    <col min="4528" max="4528" width="0.33203125" style="1" customWidth="1"/>
    <col min="4529" max="4769" width="10.6640625" style="1"/>
    <col min="4770" max="4770" width="8.44140625" style="1" customWidth="1"/>
    <col min="4771" max="4772" width="9.6640625" style="1" customWidth="1"/>
    <col min="4773" max="4773" width="18.33203125" style="1" customWidth="1"/>
    <col min="4774" max="4774" width="6" style="1" customWidth="1"/>
    <col min="4775" max="4775" width="6.6640625" style="1" customWidth="1"/>
    <col min="4776" max="4776" width="2.6640625" style="1" customWidth="1"/>
    <col min="4777" max="4777" width="13.6640625" style="1" customWidth="1"/>
    <col min="4778" max="4778" width="1.33203125" style="1" customWidth="1"/>
    <col min="4779" max="4779" width="13.6640625" style="1" customWidth="1"/>
    <col min="4780" max="4780" width="1.33203125" style="1" customWidth="1"/>
    <col min="4781" max="4781" width="13.6640625" style="1" customWidth="1"/>
    <col min="4782" max="4782" width="1.33203125" style="1" customWidth="1"/>
    <col min="4783" max="4783" width="13.6640625" style="1" customWidth="1"/>
    <col min="4784" max="4784" width="0.33203125" style="1" customWidth="1"/>
    <col min="4785" max="5025" width="10.6640625" style="1"/>
    <col min="5026" max="5026" width="8.44140625" style="1" customWidth="1"/>
    <col min="5027" max="5028" width="9.6640625" style="1" customWidth="1"/>
    <col min="5029" max="5029" width="18.33203125" style="1" customWidth="1"/>
    <col min="5030" max="5030" width="6" style="1" customWidth="1"/>
    <col min="5031" max="5031" width="6.6640625" style="1" customWidth="1"/>
    <col min="5032" max="5032" width="2.6640625" style="1" customWidth="1"/>
    <col min="5033" max="5033" width="13.6640625" style="1" customWidth="1"/>
    <col min="5034" max="5034" width="1.33203125" style="1" customWidth="1"/>
    <col min="5035" max="5035" width="13.6640625" style="1" customWidth="1"/>
    <col min="5036" max="5036" width="1.33203125" style="1" customWidth="1"/>
    <col min="5037" max="5037" width="13.6640625" style="1" customWidth="1"/>
    <col min="5038" max="5038" width="1.33203125" style="1" customWidth="1"/>
    <col min="5039" max="5039" width="13.6640625" style="1" customWidth="1"/>
    <col min="5040" max="5040" width="0.33203125" style="1" customWidth="1"/>
    <col min="5041" max="5281" width="10.6640625" style="1"/>
    <col min="5282" max="5282" width="8.44140625" style="1" customWidth="1"/>
    <col min="5283" max="5284" width="9.6640625" style="1" customWidth="1"/>
    <col min="5285" max="5285" width="18.33203125" style="1" customWidth="1"/>
    <col min="5286" max="5286" width="6" style="1" customWidth="1"/>
    <col min="5287" max="5287" width="6.6640625" style="1" customWidth="1"/>
    <col min="5288" max="5288" width="2.6640625" style="1" customWidth="1"/>
    <col min="5289" max="5289" width="13.6640625" style="1" customWidth="1"/>
    <col min="5290" max="5290" width="1.33203125" style="1" customWidth="1"/>
    <col min="5291" max="5291" width="13.6640625" style="1" customWidth="1"/>
    <col min="5292" max="5292" width="1.33203125" style="1" customWidth="1"/>
    <col min="5293" max="5293" width="13.6640625" style="1" customWidth="1"/>
    <col min="5294" max="5294" width="1.33203125" style="1" customWidth="1"/>
    <col min="5295" max="5295" width="13.6640625" style="1" customWidth="1"/>
    <col min="5296" max="5296" width="0.33203125" style="1" customWidth="1"/>
    <col min="5297" max="5537" width="10.6640625" style="1"/>
    <col min="5538" max="5538" width="8.44140625" style="1" customWidth="1"/>
    <col min="5539" max="5540" width="9.6640625" style="1" customWidth="1"/>
    <col min="5541" max="5541" width="18.33203125" style="1" customWidth="1"/>
    <col min="5542" max="5542" width="6" style="1" customWidth="1"/>
    <col min="5543" max="5543" width="6.6640625" style="1" customWidth="1"/>
    <col min="5544" max="5544" width="2.6640625" style="1" customWidth="1"/>
    <col min="5545" max="5545" width="13.6640625" style="1" customWidth="1"/>
    <col min="5546" max="5546" width="1.33203125" style="1" customWidth="1"/>
    <col min="5547" max="5547" width="13.6640625" style="1" customWidth="1"/>
    <col min="5548" max="5548" width="1.33203125" style="1" customWidth="1"/>
    <col min="5549" max="5549" width="13.6640625" style="1" customWidth="1"/>
    <col min="5550" max="5550" width="1.33203125" style="1" customWidth="1"/>
    <col min="5551" max="5551" width="13.6640625" style="1" customWidth="1"/>
    <col min="5552" max="5552" width="0.33203125" style="1" customWidth="1"/>
    <col min="5553" max="5793" width="10.6640625" style="1"/>
    <col min="5794" max="5794" width="8.44140625" style="1" customWidth="1"/>
    <col min="5795" max="5796" width="9.6640625" style="1" customWidth="1"/>
    <col min="5797" max="5797" width="18.33203125" style="1" customWidth="1"/>
    <col min="5798" max="5798" width="6" style="1" customWidth="1"/>
    <col min="5799" max="5799" width="6.6640625" style="1" customWidth="1"/>
    <col min="5800" max="5800" width="2.6640625" style="1" customWidth="1"/>
    <col min="5801" max="5801" width="13.6640625" style="1" customWidth="1"/>
    <col min="5802" max="5802" width="1.33203125" style="1" customWidth="1"/>
    <col min="5803" max="5803" width="13.6640625" style="1" customWidth="1"/>
    <col min="5804" max="5804" width="1.33203125" style="1" customWidth="1"/>
    <col min="5805" max="5805" width="13.6640625" style="1" customWidth="1"/>
    <col min="5806" max="5806" width="1.33203125" style="1" customWidth="1"/>
    <col min="5807" max="5807" width="13.6640625" style="1" customWidth="1"/>
    <col min="5808" max="5808" width="0.33203125" style="1" customWidth="1"/>
    <col min="5809" max="6049" width="10.6640625" style="1"/>
    <col min="6050" max="6050" width="8.44140625" style="1" customWidth="1"/>
    <col min="6051" max="6052" width="9.6640625" style="1" customWidth="1"/>
    <col min="6053" max="6053" width="18.33203125" style="1" customWidth="1"/>
    <col min="6054" max="6054" width="6" style="1" customWidth="1"/>
    <col min="6055" max="6055" width="6.6640625" style="1" customWidth="1"/>
    <col min="6056" max="6056" width="2.6640625" style="1" customWidth="1"/>
    <col min="6057" max="6057" width="13.6640625" style="1" customWidth="1"/>
    <col min="6058" max="6058" width="1.33203125" style="1" customWidth="1"/>
    <col min="6059" max="6059" width="13.6640625" style="1" customWidth="1"/>
    <col min="6060" max="6060" width="1.33203125" style="1" customWidth="1"/>
    <col min="6061" max="6061" width="13.6640625" style="1" customWidth="1"/>
    <col min="6062" max="6062" width="1.33203125" style="1" customWidth="1"/>
    <col min="6063" max="6063" width="13.6640625" style="1" customWidth="1"/>
    <col min="6064" max="6064" width="0.33203125" style="1" customWidth="1"/>
    <col min="6065" max="6305" width="10.6640625" style="1"/>
    <col min="6306" max="6306" width="8.44140625" style="1" customWidth="1"/>
    <col min="6307" max="6308" width="9.6640625" style="1" customWidth="1"/>
    <col min="6309" max="6309" width="18.33203125" style="1" customWidth="1"/>
    <col min="6310" max="6310" width="6" style="1" customWidth="1"/>
    <col min="6311" max="6311" width="6.6640625" style="1" customWidth="1"/>
    <col min="6312" max="6312" width="2.6640625" style="1" customWidth="1"/>
    <col min="6313" max="6313" width="13.6640625" style="1" customWidth="1"/>
    <col min="6314" max="6314" width="1.33203125" style="1" customWidth="1"/>
    <col min="6315" max="6315" width="13.6640625" style="1" customWidth="1"/>
    <col min="6316" max="6316" width="1.33203125" style="1" customWidth="1"/>
    <col min="6317" max="6317" width="13.6640625" style="1" customWidth="1"/>
    <col min="6318" max="6318" width="1.33203125" style="1" customWidth="1"/>
    <col min="6319" max="6319" width="13.6640625" style="1" customWidth="1"/>
    <col min="6320" max="6320" width="0.33203125" style="1" customWidth="1"/>
    <col min="6321" max="6561" width="10.6640625" style="1"/>
    <col min="6562" max="6562" width="8.44140625" style="1" customWidth="1"/>
    <col min="6563" max="6564" width="9.6640625" style="1" customWidth="1"/>
    <col min="6565" max="6565" width="18.33203125" style="1" customWidth="1"/>
    <col min="6566" max="6566" width="6" style="1" customWidth="1"/>
    <col min="6567" max="6567" width="6.6640625" style="1" customWidth="1"/>
    <col min="6568" max="6568" width="2.6640625" style="1" customWidth="1"/>
    <col min="6569" max="6569" width="13.6640625" style="1" customWidth="1"/>
    <col min="6570" max="6570" width="1.33203125" style="1" customWidth="1"/>
    <col min="6571" max="6571" width="13.6640625" style="1" customWidth="1"/>
    <col min="6572" max="6572" width="1.33203125" style="1" customWidth="1"/>
    <col min="6573" max="6573" width="13.6640625" style="1" customWidth="1"/>
    <col min="6574" max="6574" width="1.33203125" style="1" customWidth="1"/>
    <col min="6575" max="6575" width="13.6640625" style="1" customWidth="1"/>
    <col min="6576" max="6576" width="0.33203125" style="1" customWidth="1"/>
    <col min="6577" max="6817" width="10.6640625" style="1"/>
    <col min="6818" max="6818" width="8.44140625" style="1" customWidth="1"/>
    <col min="6819" max="6820" width="9.6640625" style="1" customWidth="1"/>
    <col min="6821" max="6821" width="18.33203125" style="1" customWidth="1"/>
    <col min="6822" max="6822" width="6" style="1" customWidth="1"/>
    <col min="6823" max="6823" width="6.6640625" style="1" customWidth="1"/>
    <col min="6824" max="6824" width="2.6640625" style="1" customWidth="1"/>
    <col min="6825" max="6825" width="13.6640625" style="1" customWidth="1"/>
    <col min="6826" max="6826" width="1.33203125" style="1" customWidth="1"/>
    <col min="6827" max="6827" width="13.6640625" style="1" customWidth="1"/>
    <col min="6828" max="6828" width="1.33203125" style="1" customWidth="1"/>
    <col min="6829" max="6829" width="13.6640625" style="1" customWidth="1"/>
    <col min="6830" max="6830" width="1.33203125" style="1" customWidth="1"/>
    <col min="6831" max="6831" width="13.6640625" style="1" customWidth="1"/>
    <col min="6832" max="6832" width="0.33203125" style="1" customWidth="1"/>
    <col min="6833" max="7073" width="10.6640625" style="1"/>
    <col min="7074" max="7074" width="8.44140625" style="1" customWidth="1"/>
    <col min="7075" max="7076" width="9.6640625" style="1" customWidth="1"/>
    <col min="7077" max="7077" width="18.33203125" style="1" customWidth="1"/>
    <col min="7078" max="7078" width="6" style="1" customWidth="1"/>
    <col min="7079" max="7079" width="6.6640625" style="1" customWidth="1"/>
    <col min="7080" max="7080" width="2.6640625" style="1" customWidth="1"/>
    <col min="7081" max="7081" width="13.6640625" style="1" customWidth="1"/>
    <col min="7082" max="7082" width="1.33203125" style="1" customWidth="1"/>
    <col min="7083" max="7083" width="13.6640625" style="1" customWidth="1"/>
    <col min="7084" max="7084" width="1.33203125" style="1" customWidth="1"/>
    <col min="7085" max="7085" width="13.6640625" style="1" customWidth="1"/>
    <col min="7086" max="7086" width="1.33203125" style="1" customWidth="1"/>
    <col min="7087" max="7087" width="13.6640625" style="1" customWidth="1"/>
    <col min="7088" max="7088" width="0.33203125" style="1" customWidth="1"/>
    <col min="7089" max="7329" width="10.6640625" style="1"/>
    <col min="7330" max="7330" width="8.44140625" style="1" customWidth="1"/>
    <col min="7331" max="7332" width="9.6640625" style="1" customWidth="1"/>
    <col min="7333" max="7333" width="18.33203125" style="1" customWidth="1"/>
    <col min="7334" max="7334" width="6" style="1" customWidth="1"/>
    <col min="7335" max="7335" width="6.6640625" style="1" customWidth="1"/>
    <col min="7336" max="7336" width="2.6640625" style="1" customWidth="1"/>
    <col min="7337" max="7337" width="13.6640625" style="1" customWidth="1"/>
    <col min="7338" max="7338" width="1.33203125" style="1" customWidth="1"/>
    <col min="7339" max="7339" width="13.6640625" style="1" customWidth="1"/>
    <col min="7340" max="7340" width="1.33203125" style="1" customWidth="1"/>
    <col min="7341" max="7341" width="13.6640625" style="1" customWidth="1"/>
    <col min="7342" max="7342" width="1.33203125" style="1" customWidth="1"/>
    <col min="7343" max="7343" width="13.6640625" style="1" customWidth="1"/>
    <col min="7344" max="7344" width="0.33203125" style="1" customWidth="1"/>
    <col min="7345" max="7585" width="10.6640625" style="1"/>
    <col min="7586" max="7586" width="8.44140625" style="1" customWidth="1"/>
    <col min="7587" max="7588" width="9.6640625" style="1" customWidth="1"/>
    <col min="7589" max="7589" width="18.33203125" style="1" customWidth="1"/>
    <col min="7590" max="7590" width="6" style="1" customWidth="1"/>
    <col min="7591" max="7591" width="6.6640625" style="1" customWidth="1"/>
    <col min="7592" max="7592" width="2.6640625" style="1" customWidth="1"/>
    <col min="7593" max="7593" width="13.6640625" style="1" customWidth="1"/>
    <col min="7594" max="7594" width="1.33203125" style="1" customWidth="1"/>
    <col min="7595" max="7595" width="13.6640625" style="1" customWidth="1"/>
    <col min="7596" max="7596" width="1.33203125" style="1" customWidth="1"/>
    <col min="7597" max="7597" width="13.6640625" style="1" customWidth="1"/>
    <col min="7598" max="7598" width="1.33203125" style="1" customWidth="1"/>
    <col min="7599" max="7599" width="13.6640625" style="1" customWidth="1"/>
    <col min="7600" max="7600" width="0.33203125" style="1" customWidth="1"/>
    <col min="7601" max="7841" width="10.6640625" style="1"/>
    <col min="7842" max="7842" width="8.44140625" style="1" customWidth="1"/>
    <col min="7843" max="7844" width="9.6640625" style="1" customWidth="1"/>
    <col min="7845" max="7845" width="18.33203125" style="1" customWidth="1"/>
    <col min="7846" max="7846" width="6" style="1" customWidth="1"/>
    <col min="7847" max="7847" width="6.6640625" style="1" customWidth="1"/>
    <col min="7848" max="7848" width="2.6640625" style="1" customWidth="1"/>
    <col min="7849" max="7849" width="13.6640625" style="1" customWidth="1"/>
    <col min="7850" max="7850" width="1.33203125" style="1" customWidth="1"/>
    <col min="7851" max="7851" width="13.6640625" style="1" customWidth="1"/>
    <col min="7852" max="7852" width="1.33203125" style="1" customWidth="1"/>
    <col min="7853" max="7853" width="13.6640625" style="1" customWidth="1"/>
    <col min="7854" max="7854" width="1.33203125" style="1" customWidth="1"/>
    <col min="7855" max="7855" width="13.6640625" style="1" customWidth="1"/>
    <col min="7856" max="7856" width="0.33203125" style="1" customWidth="1"/>
    <col min="7857" max="8097" width="10.6640625" style="1"/>
    <col min="8098" max="8098" width="8.44140625" style="1" customWidth="1"/>
    <col min="8099" max="8100" width="9.6640625" style="1" customWidth="1"/>
    <col min="8101" max="8101" width="18.33203125" style="1" customWidth="1"/>
    <col min="8102" max="8102" width="6" style="1" customWidth="1"/>
    <col min="8103" max="8103" width="6.6640625" style="1" customWidth="1"/>
    <col min="8104" max="8104" width="2.6640625" style="1" customWidth="1"/>
    <col min="8105" max="8105" width="13.6640625" style="1" customWidth="1"/>
    <col min="8106" max="8106" width="1.33203125" style="1" customWidth="1"/>
    <col min="8107" max="8107" width="13.6640625" style="1" customWidth="1"/>
    <col min="8108" max="8108" width="1.33203125" style="1" customWidth="1"/>
    <col min="8109" max="8109" width="13.6640625" style="1" customWidth="1"/>
    <col min="8110" max="8110" width="1.33203125" style="1" customWidth="1"/>
    <col min="8111" max="8111" width="13.6640625" style="1" customWidth="1"/>
    <col min="8112" max="8112" width="0.33203125" style="1" customWidth="1"/>
    <col min="8113" max="8353" width="10.6640625" style="1"/>
    <col min="8354" max="8354" width="8.44140625" style="1" customWidth="1"/>
    <col min="8355" max="8356" width="9.6640625" style="1" customWidth="1"/>
    <col min="8357" max="8357" width="18.33203125" style="1" customWidth="1"/>
    <col min="8358" max="8358" width="6" style="1" customWidth="1"/>
    <col min="8359" max="8359" width="6.6640625" style="1" customWidth="1"/>
    <col min="8360" max="8360" width="2.6640625" style="1" customWidth="1"/>
    <col min="8361" max="8361" width="13.6640625" style="1" customWidth="1"/>
    <col min="8362" max="8362" width="1.33203125" style="1" customWidth="1"/>
    <col min="8363" max="8363" width="13.6640625" style="1" customWidth="1"/>
    <col min="8364" max="8364" width="1.33203125" style="1" customWidth="1"/>
    <col min="8365" max="8365" width="13.6640625" style="1" customWidth="1"/>
    <col min="8366" max="8366" width="1.33203125" style="1" customWidth="1"/>
    <col min="8367" max="8367" width="13.6640625" style="1" customWidth="1"/>
    <col min="8368" max="8368" width="0.33203125" style="1" customWidth="1"/>
    <col min="8369" max="8609" width="10.6640625" style="1"/>
    <col min="8610" max="8610" width="8.44140625" style="1" customWidth="1"/>
    <col min="8611" max="8612" width="9.6640625" style="1" customWidth="1"/>
    <col min="8613" max="8613" width="18.33203125" style="1" customWidth="1"/>
    <col min="8614" max="8614" width="6" style="1" customWidth="1"/>
    <col min="8615" max="8615" width="6.6640625" style="1" customWidth="1"/>
    <col min="8616" max="8616" width="2.6640625" style="1" customWidth="1"/>
    <col min="8617" max="8617" width="13.6640625" style="1" customWidth="1"/>
    <col min="8618" max="8618" width="1.33203125" style="1" customWidth="1"/>
    <col min="8619" max="8619" width="13.6640625" style="1" customWidth="1"/>
    <col min="8620" max="8620" width="1.33203125" style="1" customWidth="1"/>
    <col min="8621" max="8621" width="13.6640625" style="1" customWidth="1"/>
    <col min="8622" max="8622" width="1.33203125" style="1" customWidth="1"/>
    <col min="8623" max="8623" width="13.6640625" style="1" customWidth="1"/>
    <col min="8624" max="8624" width="0.33203125" style="1" customWidth="1"/>
    <col min="8625" max="8865" width="10.6640625" style="1"/>
    <col min="8866" max="8866" width="8.44140625" style="1" customWidth="1"/>
    <col min="8867" max="8868" width="9.6640625" style="1" customWidth="1"/>
    <col min="8869" max="8869" width="18.33203125" style="1" customWidth="1"/>
    <col min="8870" max="8870" width="6" style="1" customWidth="1"/>
    <col min="8871" max="8871" width="6.6640625" style="1" customWidth="1"/>
    <col min="8872" max="8872" width="2.6640625" style="1" customWidth="1"/>
    <col min="8873" max="8873" width="13.6640625" style="1" customWidth="1"/>
    <col min="8874" max="8874" width="1.33203125" style="1" customWidth="1"/>
    <col min="8875" max="8875" width="13.6640625" style="1" customWidth="1"/>
    <col min="8876" max="8876" width="1.33203125" style="1" customWidth="1"/>
    <col min="8877" max="8877" width="13.6640625" style="1" customWidth="1"/>
    <col min="8878" max="8878" width="1.33203125" style="1" customWidth="1"/>
    <col min="8879" max="8879" width="13.6640625" style="1" customWidth="1"/>
    <col min="8880" max="8880" width="0.33203125" style="1" customWidth="1"/>
    <col min="8881" max="9121" width="10.6640625" style="1"/>
    <col min="9122" max="9122" width="8.44140625" style="1" customWidth="1"/>
    <col min="9123" max="9124" width="9.6640625" style="1" customWidth="1"/>
    <col min="9125" max="9125" width="18.33203125" style="1" customWidth="1"/>
    <col min="9126" max="9126" width="6" style="1" customWidth="1"/>
    <col min="9127" max="9127" width="6.6640625" style="1" customWidth="1"/>
    <col min="9128" max="9128" width="2.6640625" style="1" customWidth="1"/>
    <col min="9129" max="9129" width="13.6640625" style="1" customWidth="1"/>
    <col min="9130" max="9130" width="1.33203125" style="1" customWidth="1"/>
    <col min="9131" max="9131" width="13.6640625" style="1" customWidth="1"/>
    <col min="9132" max="9132" width="1.33203125" style="1" customWidth="1"/>
    <col min="9133" max="9133" width="13.6640625" style="1" customWidth="1"/>
    <col min="9134" max="9134" width="1.33203125" style="1" customWidth="1"/>
    <col min="9135" max="9135" width="13.6640625" style="1" customWidth="1"/>
    <col min="9136" max="9136" width="0.33203125" style="1" customWidth="1"/>
    <col min="9137" max="9377" width="10.6640625" style="1"/>
    <col min="9378" max="9378" width="8.44140625" style="1" customWidth="1"/>
    <col min="9379" max="9380" width="9.6640625" style="1" customWidth="1"/>
    <col min="9381" max="9381" width="18.33203125" style="1" customWidth="1"/>
    <col min="9382" max="9382" width="6" style="1" customWidth="1"/>
    <col min="9383" max="9383" width="6.6640625" style="1" customWidth="1"/>
    <col min="9384" max="9384" width="2.6640625" style="1" customWidth="1"/>
    <col min="9385" max="9385" width="13.6640625" style="1" customWidth="1"/>
    <col min="9386" max="9386" width="1.33203125" style="1" customWidth="1"/>
    <col min="9387" max="9387" width="13.6640625" style="1" customWidth="1"/>
    <col min="9388" max="9388" width="1.33203125" style="1" customWidth="1"/>
    <col min="9389" max="9389" width="13.6640625" style="1" customWidth="1"/>
    <col min="9390" max="9390" width="1.33203125" style="1" customWidth="1"/>
    <col min="9391" max="9391" width="13.6640625" style="1" customWidth="1"/>
    <col min="9392" max="9392" width="0.33203125" style="1" customWidth="1"/>
    <col min="9393" max="9633" width="10.6640625" style="1"/>
    <col min="9634" max="9634" width="8.44140625" style="1" customWidth="1"/>
    <col min="9635" max="9636" width="9.6640625" style="1" customWidth="1"/>
    <col min="9637" max="9637" width="18.33203125" style="1" customWidth="1"/>
    <col min="9638" max="9638" width="6" style="1" customWidth="1"/>
    <col min="9639" max="9639" width="6.6640625" style="1" customWidth="1"/>
    <col min="9640" max="9640" width="2.6640625" style="1" customWidth="1"/>
    <col min="9641" max="9641" width="13.6640625" style="1" customWidth="1"/>
    <col min="9642" max="9642" width="1.33203125" style="1" customWidth="1"/>
    <col min="9643" max="9643" width="13.6640625" style="1" customWidth="1"/>
    <col min="9644" max="9644" width="1.33203125" style="1" customWidth="1"/>
    <col min="9645" max="9645" width="13.6640625" style="1" customWidth="1"/>
    <col min="9646" max="9646" width="1.33203125" style="1" customWidth="1"/>
    <col min="9647" max="9647" width="13.6640625" style="1" customWidth="1"/>
    <col min="9648" max="9648" width="0.33203125" style="1" customWidth="1"/>
    <col min="9649" max="9889" width="10.6640625" style="1"/>
    <col min="9890" max="9890" width="8.44140625" style="1" customWidth="1"/>
    <col min="9891" max="9892" width="9.6640625" style="1" customWidth="1"/>
    <col min="9893" max="9893" width="18.33203125" style="1" customWidth="1"/>
    <col min="9894" max="9894" width="6" style="1" customWidth="1"/>
    <col min="9895" max="9895" width="6.6640625" style="1" customWidth="1"/>
    <col min="9896" max="9896" width="2.6640625" style="1" customWidth="1"/>
    <col min="9897" max="9897" width="13.6640625" style="1" customWidth="1"/>
    <col min="9898" max="9898" width="1.33203125" style="1" customWidth="1"/>
    <col min="9899" max="9899" width="13.6640625" style="1" customWidth="1"/>
    <col min="9900" max="9900" width="1.33203125" style="1" customWidth="1"/>
    <col min="9901" max="9901" width="13.6640625" style="1" customWidth="1"/>
    <col min="9902" max="9902" width="1.33203125" style="1" customWidth="1"/>
    <col min="9903" max="9903" width="13.6640625" style="1" customWidth="1"/>
    <col min="9904" max="9904" width="0.33203125" style="1" customWidth="1"/>
    <col min="9905" max="10145" width="10.6640625" style="1"/>
    <col min="10146" max="10146" width="8.44140625" style="1" customWidth="1"/>
    <col min="10147" max="10148" width="9.6640625" style="1" customWidth="1"/>
    <col min="10149" max="10149" width="18.33203125" style="1" customWidth="1"/>
    <col min="10150" max="10150" width="6" style="1" customWidth="1"/>
    <col min="10151" max="10151" width="6.6640625" style="1" customWidth="1"/>
    <col min="10152" max="10152" width="2.6640625" style="1" customWidth="1"/>
    <col min="10153" max="10153" width="13.6640625" style="1" customWidth="1"/>
    <col min="10154" max="10154" width="1.33203125" style="1" customWidth="1"/>
    <col min="10155" max="10155" width="13.6640625" style="1" customWidth="1"/>
    <col min="10156" max="10156" width="1.33203125" style="1" customWidth="1"/>
    <col min="10157" max="10157" width="13.6640625" style="1" customWidth="1"/>
    <col min="10158" max="10158" width="1.33203125" style="1" customWidth="1"/>
    <col min="10159" max="10159" width="13.6640625" style="1" customWidth="1"/>
    <col min="10160" max="10160" width="0.33203125" style="1" customWidth="1"/>
    <col min="10161" max="10401" width="10.6640625" style="1"/>
    <col min="10402" max="10402" width="8.44140625" style="1" customWidth="1"/>
    <col min="10403" max="10404" width="9.6640625" style="1" customWidth="1"/>
    <col min="10405" max="10405" width="18.33203125" style="1" customWidth="1"/>
    <col min="10406" max="10406" width="6" style="1" customWidth="1"/>
    <col min="10407" max="10407" width="6.6640625" style="1" customWidth="1"/>
    <col min="10408" max="10408" width="2.6640625" style="1" customWidth="1"/>
    <col min="10409" max="10409" width="13.6640625" style="1" customWidth="1"/>
    <col min="10410" max="10410" width="1.33203125" style="1" customWidth="1"/>
    <col min="10411" max="10411" width="13.6640625" style="1" customWidth="1"/>
    <col min="10412" max="10412" width="1.33203125" style="1" customWidth="1"/>
    <col min="10413" max="10413" width="13.6640625" style="1" customWidth="1"/>
    <col min="10414" max="10414" width="1.33203125" style="1" customWidth="1"/>
    <col min="10415" max="10415" width="13.6640625" style="1" customWidth="1"/>
    <col min="10416" max="10416" width="0.33203125" style="1" customWidth="1"/>
    <col min="10417" max="10657" width="10.6640625" style="1"/>
    <col min="10658" max="10658" width="8.44140625" style="1" customWidth="1"/>
    <col min="10659" max="10660" width="9.6640625" style="1" customWidth="1"/>
    <col min="10661" max="10661" width="18.33203125" style="1" customWidth="1"/>
    <col min="10662" max="10662" width="6" style="1" customWidth="1"/>
    <col min="10663" max="10663" width="6.6640625" style="1" customWidth="1"/>
    <col min="10664" max="10664" width="2.6640625" style="1" customWidth="1"/>
    <col min="10665" max="10665" width="13.6640625" style="1" customWidth="1"/>
    <col min="10666" max="10666" width="1.33203125" style="1" customWidth="1"/>
    <col min="10667" max="10667" width="13.6640625" style="1" customWidth="1"/>
    <col min="10668" max="10668" width="1.33203125" style="1" customWidth="1"/>
    <col min="10669" max="10669" width="13.6640625" style="1" customWidth="1"/>
    <col min="10670" max="10670" width="1.33203125" style="1" customWidth="1"/>
    <col min="10671" max="10671" width="13.6640625" style="1" customWidth="1"/>
    <col min="10672" max="10672" width="0.33203125" style="1" customWidth="1"/>
    <col min="10673" max="10913" width="10.6640625" style="1"/>
    <col min="10914" max="10914" width="8.44140625" style="1" customWidth="1"/>
    <col min="10915" max="10916" width="9.6640625" style="1" customWidth="1"/>
    <col min="10917" max="10917" width="18.33203125" style="1" customWidth="1"/>
    <col min="10918" max="10918" width="6" style="1" customWidth="1"/>
    <col min="10919" max="10919" width="6.6640625" style="1" customWidth="1"/>
    <col min="10920" max="10920" width="2.6640625" style="1" customWidth="1"/>
    <col min="10921" max="10921" width="13.6640625" style="1" customWidth="1"/>
    <col min="10922" max="10922" width="1.33203125" style="1" customWidth="1"/>
    <col min="10923" max="10923" width="13.6640625" style="1" customWidth="1"/>
    <col min="10924" max="10924" width="1.33203125" style="1" customWidth="1"/>
    <col min="10925" max="10925" width="13.6640625" style="1" customWidth="1"/>
    <col min="10926" max="10926" width="1.33203125" style="1" customWidth="1"/>
    <col min="10927" max="10927" width="13.6640625" style="1" customWidth="1"/>
    <col min="10928" max="10928" width="0.33203125" style="1" customWidth="1"/>
    <col min="10929" max="11169" width="10.6640625" style="1"/>
    <col min="11170" max="11170" width="8.44140625" style="1" customWidth="1"/>
    <col min="11171" max="11172" width="9.6640625" style="1" customWidth="1"/>
    <col min="11173" max="11173" width="18.33203125" style="1" customWidth="1"/>
    <col min="11174" max="11174" width="6" style="1" customWidth="1"/>
    <col min="11175" max="11175" width="6.6640625" style="1" customWidth="1"/>
    <col min="11176" max="11176" width="2.6640625" style="1" customWidth="1"/>
    <col min="11177" max="11177" width="13.6640625" style="1" customWidth="1"/>
    <col min="11178" max="11178" width="1.33203125" style="1" customWidth="1"/>
    <col min="11179" max="11179" width="13.6640625" style="1" customWidth="1"/>
    <col min="11180" max="11180" width="1.33203125" style="1" customWidth="1"/>
    <col min="11181" max="11181" width="13.6640625" style="1" customWidth="1"/>
    <col min="11182" max="11182" width="1.33203125" style="1" customWidth="1"/>
    <col min="11183" max="11183" width="13.6640625" style="1" customWidth="1"/>
    <col min="11184" max="11184" width="0.33203125" style="1" customWidth="1"/>
    <col min="11185" max="11425" width="10.6640625" style="1"/>
    <col min="11426" max="11426" width="8.44140625" style="1" customWidth="1"/>
    <col min="11427" max="11428" width="9.6640625" style="1" customWidth="1"/>
    <col min="11429" max="11429" width="18.33203125" style="1" customWidth="1"/>
    <col min="11430" max="11430" width="6" style="1" customWidth="1"/>
    <col min="11431" max="11431" width="6.6640625" style="1" customWidth="1"/>
    <col min="11432" max="11432" width="2.6640625" style="1" customWidth="1"/>
    <col min="11433" max="11433" width="13.6640625" style="1" customWidth="1"/>
    <col min="11434" max="11434" width="1.33203125" style="1" customWidth="1"/>
    <col min="11435" max="11435" width="13.6640625" style="1" customWidth="1"/>
    <col min="11436" max="11436" width="1.33203125" style="1" customWidth="1"/>
    <col min="11437" max="11437" width="13.6640625" style="1" customWidth="1"/>
    <col min="11438" max="11438" width="1.33203125" style="1" customWidth="1"/>
    <col min="11439" max="11439" width="13.6640625" style="1" customWidth="1"/>
    <col min="11440" max="11440" width="0.33203125" style="1" customWidth="1"/>
    <col min="11441" max="11681" width="10.6640625" style="1"/>
    <col min="11682" max="11682" width="8.44140625" style="1" customWidth="1"/>
    <col min="11683" max="11684" width="9.6640625" style="1" customWidth="1"/>
    <col min="11685" max="11685" width="18.33203125" style="1" customWidth="1"/>
    <col min="11686" max="11686" width="6" style="1" customWidth="1"/>
    <col min="11687" max="11687" width="6.6640625" style="1" customWidth="1"/>
    <col min="11688" max="11688" width="2.6640625" style="1" customWidth="1"/>
    <col min="11689" max="11689" width="13.6640625" style="1" customWidth="1"/>
    <col min="11690" max="11690" width="1.33203125" style="1" customWidth="1"/>
    <col min="11691" max="11691" width="13.6640625" style="1" customWidth="1"/>
    <col min="11692" max="11692" width="1.33203125" style="1" customWidth="1"/>
    <col min="11693" max="11693" width="13.6640625" style="1" customWidth="1"/>
    <col min="11694" max="11694" width="1.33203125" style="1" customWidth="1"/>
    <col min="11695" max="11695" width="13.6640625" style="1" customWidth="1"/>
    <col min="11696" max="11696" width="0.33203125" style="1" customWidth="1"/>
    <col min="11697" max="11937" width="10.6640625" style="1"/>
    <col min="11938" max="11938" width="8.44140625" style="1" customWidth="1"/>
    <col min="11939" max="11940" width="9.6640625" style="1" customWidth="1"/>
    <col min="11941" max="11941" width="18.33203125" style="1" customWidth="1"/>
    <col min="11942" max="11942" width="6" style="1" customWidth="1"/>
    <col min="11943" max="11943" width="6.6640625" style="1" customWidth="1"/>
    <col min="11944" max="11944" width="2.6640625" style="1" customWidth="1"/>
    <col min="11945" max="11945" width="13.6640625" style="1" customWidth="1"/>
    <col min="11946" max="11946" width="1.33203125" style="1" customWidth="1"/>
    <col min="11947" max="11947" width="13.6640625" style="1" customWidth="1"/>
    <col min="11948" max="11948" width="1.33203125" style="1" customWidth="1"/>
    <col min="11949" max="11949" width="13.6640625" style="1" customWidth="1"/>
    <col min="11950" max="11950" width="1.33203125" style="1" customWidth="1"/>
    <col min="11951" max="11951" width="13.6640625" style="1" customWidth="1"/>
    <col min="11952" max="11952" width="0.33203125" style="1" customWidth="1"/>
    <col min="11953" max="12193" width="10.6640625" style="1"/>
    <col min="12194" max="12194" width="8.44140625" style="1" customWidth="1"/>
    <col min="12195" max="12196" width="9.6640625" style="1" customWidth="1"/>
    <col min="12197" max="12197" width="18.33203125" style="1" customWidth="1"/>
    <col min="12198" max="12198" width="6" style="1" customWidth="1"/>
    <col min="12199" max="12199" width="6.6640625" style="1" customWidth="1"/>
    <col min="12200" max="12200" width="2.6640625" style="1" customWidth="1"/>
    <col min="12201" max="12201" width="13.6640625" style="1" customWidth="1"/>
    <col min="12202" max="12202" width="1.33203125" style="1" customWidth="1"/>
    <col min="12203" max="12203" width="13.6640625" style="1" customWidth="1"/>
    <col min="12204" max="12204" width="1.33203125" style="1" customWidth="1"/>
    <col min="12205" max="12205" width="13.6640625" style="1" customWidth="1"/>
    <col min="12206" max="12206" width="1.33203125" style="1" customWidth="1"/>
    <col min="12207" max="12207" width="13.6640625" style="1" customWidth="1"/>
    <col min="12208" max="12208" width="0.33203125" style="1" customWidth="1"/>
    <col min="12209" max="12449" width="10.6640625" style="1"/>
    <col min="12450" max="12450" width="8.44140625" style="1" customWidth="1"/>
    <col min="12451" max="12452" width="9.6640625" style="1" customWidth="1"/>
    <col min="12453" max="12453" width="18.33203125" style="1" customWidth="1"/>
    <col min="12454" max="12454" width="6" style="1" customWidth="1"/>
    <col min="12455" max="12455" width="6.6640625" style="1" customWidth="1"/>
    <col min="12456" max="12456" width="2.6640625" style="1" customWidth="1"/>
    <col min="12457" max="12457" width="13.6640625" style="1" customWidth="1"/>
    <col min="12458" max="12458" width="1.33203125" style="1" customWidth="1"/>
    <col min="12459" max="12459" width="13.6640625" style="1" customWidth="1"/>
    <col min="12460" max="12460" width="1.33203125" style="1" customWidth="1"/>
    <col min="12461" max="12461" width="13.6640625" style="1" customWidth="1"/>
    <col min="12462" max="12462" width="1.33203125" style="1" customWidth="1"/>
    <col min="12463" max="12463" width="13.6640625" style="1" customWidth="1"/>
    <col min="12464" max="12464" width="0.33203125" style="1" customWidth="1"/>
    <col min="12465" max="12705" width="10.6640625" style="1"/>
    <col min="12706" max="12706" width="8.44140625" style="1" customWidth="1"/>
    <col min="12707" max="12708" width="9.6640625" style="1" customWidth="1"/>
    <col min="12709" max="12709" width="18.33203125" style="1" customWidth="1"/>
    <col min="12710" max="12710" width="6" style="1" customWidth="1"/>
    <col min="12711" max="12711" width="6.6640625" style="1" customWidth="1"/>
    <col min="12712" max="12712" width="2.6640625" style="1" customWidth="1"/>
    <col min="12713" max="12713" width="13.6640625" style="1" customWidth="1"/>
    <col min="12714" max="12714" width="1.33203125" style="1" customWidth="1"/>
    <col min="12715" max="12715" width="13.6640625" style="1" customWidth="1"/>
    <col min="12716" max="12716" width="1.33203125" style="1" customWidth="1"/>
    <col min="12717" max="12717" width="13.6640625" style="1" customWidth="1"/>
    <col min="12718" max="12718" width="1.33203125" style="1" customWidth="1"/>
    <col min="12719" max="12719" width="13.6640625" style="1" customWidth="1"/>
    <col min="12720" max="12720" width="0.33203125" style="1" customWidth="1"/>
    <col min="12721" max="12961" width="10.6640625" style="1"/>
    <col min="12962" max="12962" width="8.44140625" style="1" customWidth="1"/>
    <col min="12963" max="12964" width="9.6640625" style="1" customWidth="1"/>
    <col min="12965" max="12965" width="18.33203125" style="1" customWidth="1"/>
    <col min="12966" max="12966" width="6" style="1" customWidth="1"/>
    <col min="12967" max="12967" width="6.6640625" style="1" customWidth="1"/>
    <col min="12968" max="12968" width="2.6640625" style="1" customWidth="1"/>
    <col min="12969" max="12969" width="13.6640625" style="1" customWidth="1"/>
    <col min="12970" max="12970" width="1.33203125" style="1" customWidth="1"/>
    <col min="12971" max="12971" width="13.6640625" style="1" customWidth="1"/>
    <col min="12972" max="12972" width="1.33203125" style="1" customWidth="1"/>
    <col min="12973" max="12973" width="13.6640625" style="1" customWidth="1"/>
    <col min="12974" max="12974" width="1.33203125" style="1" customWidth="1"/>
    <col min="12975" max="12975" width="13.6640625" style="1" customWidth="1"/>
    <col min="12976" max="12976" width="0.33203125" style="1" customWidth="1"/>
    <col min="12977" max="13217" width="10.6640625" style="1"/>
    <col min="13218" max="13218" width="8.44140625" style="1" customWidth="1"/>
    <col min="13219" max="13220" width="9.6640625" style="1" customWidth="1"/>
    <col min="13221" max="13221" width="18.33203125" style="1" customWidth="1"/>
    <col min="13222" max="13222" width="6" style="1" customWidth="1"/>
    <col min="13223" max="13223" width="6.6640625" style="1" customWidth="1"/>
    <col min="13224" max="13224" width="2.6640625" style="1" customWidth="1"/>
    <col min="13225" max="13225" width="13.6640625" style="1" customWidth="1"/>
    <col min="13226" max="13226" width="1.33203125" style="1" customWidth="1"/>
    <col min="13227" max="13227" width="13.6640625" style="1" customWidth="1"/>
    <col min="13228" max="13228" width="1.33203125" style="1" customWidth="1"/>
    <col min="13229" max="13229" width="13.6640625" style="1" customWidth="1"/>
    <col min="13230" max="13230" width="1.33203125" style="1" customWidth="1"/>
    <col min="13231" max="13231" width="13.6640625" style="1" customWidth="1"/>
    <col min="13232" max="13232" width="0.33203125" style="1" customWidth="1"/>
    <col min="13233" max="13473" width="10.6640625" style="1"/>
    <col min="13474" max="13474" width="8.44140625" style="1" customWidth="1"/>
    <col min="13475" max="13476" width="9.6640625" style="1" customWidth="1"/>
    <col min="13477" max="13477" width="18.33203125" style="1" customWidth="1"/>
    <col min="13478" max="13478" width="6" style="1" customWidth="1"/>
    <col min="13479" max="13479" width="6.6640625" style="1" customWidth="1"/>
    <col min="13480" max="13480" width="2.6640625" style="1" customWidth="1"/>
    <col min="13481" max="13481" width="13.6640625" style="1" customWidth="1"/>
    <col min="13482" max="13482" width="1.33203125" style="1" customWidth="1"/>
    <col min="13483" max="13483" width="13.6640625" style="1" customWidth="1"/>
    <col min="13484" max="13484" width="1.33203125" style="1" customWidth="1"/>
    <col min="13485" max="13485" width="13.6640625" style="1" customWidth="1"/>
    <col min="13486" max="13486" width="1.33203125" style="1" customWidth="1"/>
    <col min="13487" max="13487" width="13.6640625" style="1" customWidth="1"/>
    <col min="13488" max="13488" width="0.33203125" style="1" customWidth="1"/>
    <col min="13489" max="13729" width="10.6640625" style="1"/>
    <col min="13730" max="13730" width="8.44140625" style="1" customWidth="1"/>
    <col min="13731" max="13732" width="9.6640625" style="1" customWidth="1"/>
    <col min="13733" max="13733" width="18.33203125" style="1" customWidth="1"/>
    <col min="13734" max="13734" width="6" style="1" customWidth="1"/>
    <col min="13735" max="13735" width="6.6640625" style="1" customWidth="1"/>
    <col min="13736" max="13736" width="2.6640625" style="1" customWidth="1"/>
    <col min="13737" max="13737" width="13.6640625" style="1" customWidth="1"/>
    <col min="13738" max="13738" width="1.33203125" style="1" customWidth="1"/>
    <col min="13739" max="13739" width="13.6640625" style="1" customWidth="1"/>
    <col min="13740" max="13740" width="1.33203125" style="1" customWidth="1"/>
    <col min="13741" max="13741" width="13.6640625" style="1" customWidth="1"/>
    <col min="13742" max="13742" width="1.33203125" style="1" customWidth="1"/>
    <col min="13743" max="13743" width="13.6640625" style="1" customWidth="1"/>
    <col min="13744" max="13744" width="0.33203125" style="1" customWidth="1"/>
    <col min="13745" max="13985" width="10.6640625" style="1"/>
    <col min="13986" max="13986" width="8.44140625" style="1" customWidth="1"/>
    <col min="13987" max="13988" width="9.6640625" style="1" customWidth="1"/>
    <col min="13989" max="13989" width="18.33203125" style="1" customWidth="1"/>
    <col min="13990" max="13990" width="6" style="1" customWidth="1"/>
    <col min="13991" max="13991" width="6.6640625" style="1" customWidth="1"/>
    <col min="13992" max="13992" width="2.6640625" style="1" customWidth="1"/>
    <col min="13993" max="13993" width="13.6640625" style="1" customWidth="1"/>
    <col min="13994" max="13994" width="1.33203125" style="1" customWidth="1"/>
    <col min="13995" max="13995" width="13.6640625" style="1" customWidth="1"/>
    <col min="13996" max="13996" width="1.33203125" style="1" customWidth="1"/>
    <col min="13997" max="13997" width="13.6640625" style="1" customWidth="1"/>
    <col min="13998" max="13998" width="1.33203125" style="1" customWidth="1"/>
    <col min="13999" max="13999" width="13.6640625" style="1" customWidth="1"/>
    <col min="14000" max="14000" width="0.33203125" style="1" customWidth="1"/>
    <col min="14001" max="14241" width="10.6640625" style="1"/>
    <col min="14242" max="14242" width="8.44140625" style="1" customWidth="1"/>
    <col min="14243" max="14244" width="9.6640625" style="1" customWidth="1"/>
    <col min="14245" max="14245" width="18.33203125" style="1" customWidth="1"/>
    <col min="14246" max="14246" width="6" style="1" customWidth="1"/>
    <col min="14247" max="14247" width="6.6640625" style="1" customWidth="1"/>
    <col min="14248" max="14248" width="2.6640625" style="1" customWidth="1"/>
    <col min="14249" max="14249" width="13.6640625" style="1" customWidth="1"/>
    <col min="14250" max="14250" width="1.33203125" style="1" customWidth="1"/>
    <col min="14251" max="14251" width="13.6640625" style="1" customWidth="1"/>
    <col min="14252" max="14252" width="1.33203125" style="1" customWidth="1"/>
    <col min="14253" max="14253" width="13.6640625" style="1" customWidth="1"/>
    <col min="14254" max="14254" width="1.33203125" style="1" customWidth="1"/>
    <col min="14255" max="14255" width="13.6640625" style="1" customWidth="1"/>
    <col min="14256" max="14256" width="0.33203125" style="1" customWidth="1"/>
    <col min="14257" max="14497" width="10.6640625" style="1"/>
    <col min="14498" max="14498" width="8.44140625" style="1" customWidth="1"/>
    <col min="14499" max="14500" width="9.6640625" style="1" customWidth="1"/>
    <col min="14501" max="14501" width="18.33203125" style="1" customWidth="1"/>
    <col min="14502" max="14502" width="6" style="1" customWidth="1"/>
    <col min="14503" max="14503" width="6.6640625" style="1" customWidth="1"/>
    <col min="14504" max="14504" width="2.6640625" style="1" customWidth="1"/>
    <col min="14505" max="14505" width="13.6640625" style="1" customWidth="1"/>
    <col min="14506" max="14506" width="1.33203125" style="1" customWidth="1"/>
    <col min="14507" max="14507" width="13.6640625" style="1" customWidth="1"/>
    <col min="14508" max="14508" width="1.33203125" style="1" customWidth="1"/>
    <col min="14509" max="14509" width="13.6640625" style="1" customWidth="1"/>
    <col min="14510" max="14510" width="1.33203125" style="1" customWidth="1"/>
    <col min="14511" max="14511" width="13.6640625" style="1" customWidth="1"/>
    <col min="14512" max="14512" width="0.33203125" style="1" customWidth="1"/>
    <col min="14513" max="14753" width="10.6640625" style="1"/>
    <col min="14754" max="14754" width="8.44140625" style="1" customWidth="1"/>
    <col min="14755" max="14756" width="9.6640625" style="1" customWidth="1"/>
    <col min="14757" max="14757" width="18.33203125" style="1" customWidth="1"/>
    <col min="14758" max="14758" width="6" style="1" customWidth="1"/>
    <col min="14759" max="14759" width="6.6640625" style="1" customWidth="1"/>
    <col min="14760" max="14760" width="2.6640625" style="1" customWidth="1"/>
    <col min="14761" max="14761" width="13.6640625" style="1" customWidth="1"/>
    <col min="14762" max="14762" width="1.33203125" style="1" customWidth="1"/>
    <col min="14763" max="14763" width="13.6640625" style="1" customWidth="1"/>
    <col min="14764" max="14764" width="1.33203125" style="1" customWidth="1"/>
    <col min="14765" max="14765" width="13.6640625" style="1" customWidth="1"/>
    <col min="14766" max="14766" width="1.33203125" style="1" customWidth="1"/>
    <col min="14767" max="14767" width="13.6640625" style="1" customWidth="1"/>
    <col min="14768" max="14768" width="0.33203125" style="1" customWidth="1"/>
    <col min="14769" max="15009" width="10.6640625" style="1"/>
    <col min="15010" max="15010" width="8.44140625" style="1" customWidth="1"/>
    <col min="15011" max="15012" width="9.6640625" style="1" customWidth="1"/>
    <col min="15013" max="15013" width="18.33203125" style="1" customWidth="1"/>
    <col min="15014" max="15014" width="6" style="1" customWidth="1"/>
    <col min="15015" max="15015" width="6.6640625" style="1" customWidth="1"/>
    <col min="15016" max="15016" width="2.6640625" style="1" customWidth="1"/>
    <col min="15017" max="15017" width="13.6640625" style="1" customWidth="1"/>
    <col min="15018" max="15018" width="1.33203125" style="1" customWidth="1"/>
    <col min="15019" max="15019" width="13.6640625" style="1" customWidth="1"/>
    <col min="15020" max="15020" width="1.33203125" style="1" customWidth="1"/>
    <col min="15021" max="15021" width="13.6640625" style="1" customWidth="1"/>
    <col min="15022" max="15022" width="1.33203125" style="1" customWidth="1"/>
    <col min="15023" max="15023" width="13.6640625" style="1" customWidth="1"/>
    <col min="15024" max="15024" width="0.33203125" style="1" customWidth="1"/>
    <col min="15025" max="15265" width="10.6640625" style="1"/>
    <col min="15266" max="15266" width="8.44140625" style="1" customWidth="1"/>
    <col min="15267" max="15268" width="9.6640625" style="1" customWidth="1"/>
    <col min="15269" max="15269" width="18.33203125" style="1" customWidth="1"/>
    <col min="15270" max="15270" width="6" style="1" customWidth="1"/>
    <col min="15271" max="15271" width="6.6640625" style="1" customWidth="1"/>
    <col min="15272" max="15272" width="2.6640625" style="1" customWidth="1"/>
    <col min="15273" max="15273" width="13.6640625" style="1" customWidth="1"/>
    <col min="15274" max="15274" width="1.33203125" style="1" customWidth="1"/>
    <col min="15275" max="15275" width="13.6640625" style="1" customWidth="1"/>
    <col min="15276" max="15276" width="1.33203125" style="1" customWidth="1"/>
    <col min="15277" max="15277" width="13.6640625" style="1" customWidth="1"/>
    <col min="15278" max="15278" width="1.33203125" style="1" customWidth="1"/>
    <col min="15279" max="15279" width="13.6640625" style="1" customWidth="1"/>
    <col min="15280" max="15280" width="0.33203125" style="1" customWidth="1"/>
    <col min="15281" max="15521" width="10.6640625" style="1"/>
    <col min="15522" max="15522" width="8.44140625" style="1" customWidth="1"/>
    <col min="15523" max="15524" width="9.6640625" style="1" customWidth="1"/>
    <col min="15525" max="15525" width="18.33203125" style="1" customWidth="1"/>
    <col min="15526" max="15526" width="6" style="1" customWidth="1"/>
    <col min="15527" max="15527" width="6.6640625" style="1" customWidth="1"/>
    <col min="15528" max="15528" width="2.6640625" style="1" customWidth="1"/>
    <col min="15529" max="15529" width="13.6640625" style="1" customWidth="1"/>
    <col min="15530" max="15530" width="1.33203125" style="1" customWidth="1"/>
    <col min="15531" max="15531" width="13.6640625" style="1" customWidth="1"/>
    <col min="15532" max="15532" width="1.33203125" style="1" customWidth="1"/>
    <col min="15533" max="15533" width="13.6640625" style="1" customWidth="1"/>
    <col min="15534" max="15534" width="1.33203125" style="1" customWidth="1"/>
    <col min="15535" max="15535" width="13.6640625" style="1" customWidth="1"/>
    <col min="15536" max="15536" width="0.33203125" style="1" customWidth="1"/>
    <col min="15537" max="15777" width="10.6640625" style="1"/>
    <col min="15778" max="15778" width="8.44140625" style="1" customWidth="1"/>
    <col min="15779" max="15780" width="9.6640625" style="1" customWidth="1"/>
    <col min="15781" max="15781" width="18.33203125" style="1" customWidth="1"/>
    <col min="15782" max="15782" width="6" style="1" customWidth="1"/>
    <col min="15783" max="15783" width="6.6640625" style="1" customWidth="1"/>
    <col min="15784" max="15784" width="2.6640625" style="1" customWidth="1"/>
    <col min="15785" max="15785" width="13.6640625" style="1" customWidth="1"/>
    <col min="15786" max="15786" width="1.33203125" style="1" customWidth="1"/>
    <col min="15787" max="15787" width="13.6640625" style="1" customWidth="1"/>
    <col min="15788" max="15788" width="1.33203125" style="1" customWidth="1"/>
    <col min="15789" max="15789" width="13.6640625" style="1" customWidth="1"/>
    <col min="15790" max="15790" width="1.33203125" style="1" customWidth="1"/>
    <col min="15791" max="15791" width="13.6640625" style="1" customWidth="1"/>
    <col min="15792" max="15792" width="0.33203125" style="1" customWidth="1"/>
    <col min="15793" max="16033" width="10.6640625" style="1"/>
    <col min="16034" max="16034" width="8.44140625" style="1" customWidth="1"/>
    <col min="16035" max="16036" width="9.6640625" style="1" customWidth="1"/>
    <col min="16037" max="16037" width="18.33203125" style="1" customWidth="1"/>
    <col min="16038" max="16038" width="6" style="1" customWidth="1"/>
    <col min="16039" max="16039" width="6.6640625" style="1" customWidth="1"/>
    <col min="16040" max="16040" width="2.6640625" style="1" customWidth="1"/>
    <col min="16041" max="16041" width="13.6640625" style="1" customWidth="1"/>
    <col min="16042" max="16042" width="1.33203125" style="1" customWidth="1"/>
    <col min="16043" max="16043" width="13.6640625" style="1" customWidth="1"/>
    <col min="16044" max="16044" width="1.33203125" style="1" customWidth="1"/>
    <col min="16045" max="16045" width="13.6640625" style="1" customWidth="1"/>
    <col min="16046" max="16046" width="1.33203125" style="1" customWidth="1"/>
    <col min="16047" max="16047" width="13.6640625" style="1" customWidth="1"/>
    <col min="16048" max="16048" width="0.33203125" style="1" customWidth="1"/>
    <col min="16049" max="16384" width="10.6640625" style="1"/>
  </cols>
  <sheetData>
    <row r="1" spans="1:12" ht="16.5" customHeight="1">
      <c r="A1" s="58" t="s">
        <v>79</v>
      </c>
      <c r="B1" s="58"/>
      <c r="C1" s="9"/>
      <c r="D1" s="9"/>
      <c r="E1" s="9"/>
      <c r="I1" s="9"/>
      <c r="K1" s="9"/>
    </row>
    <row r="2" spans="1:12" ht="16.5" customHeight="1">
      <c r="A2" s="10" t="s">
        <v>136</v>
      </c>
      <c r="B2" s="10"/>
      <c r="K2" s="1"/>
    </row>
    <row r="3" spans="1:12" ht="16.5" customHeight="1">
      <c r="A3" s="92" t="s">
        <v>107</v>
      </c>
      <c r="B3" s="64"/>
      <c r="C3" s="44"/>
      <c r="D3" s="44"/>
      <c r="E3" s="44"/>
      <c r="F3" s="65"/>
      <c r="G3" s="65"/>
      <c r="H3" s="65"/>
      <c r="I3" s="44"/>
      <c r="J3" s="65"/>
      <c r="K3" s="44"/>
      <c r="L3" s="65"/>
    </row>
    <row r="4" spans="1:12" s="77" customFormat="1" ht="16.5" customHeight="1">
      <c r="A4" s="1"/>
      <c r="B4" s="1"/>
      <c r="D4" s="66"/>
      <c r="E4" s="66"/>
      <c r="F4" s="63"/>
      <c r="G4" s="63"/>
      <c r="H4" s="63"/>
      <c r="I4" s="67"/>
      <c r="J4" s="63"/>
      <c r="K4" s="67"/>
      <c r="L4" s="63"/>
    </row>
    <row r="5" spans="1:12" s="77" customFormat="1" ht="16.5" customHeight="1">
      <c r="A5" s="1"/>
      <c r="B5" s="1"/>
      <c r="D5" s="66"/>
      <c r="E5" s="66"/>
      <c r="F5" s="63"/>
      <c r="G5" s="63"/>
      <c r="H5" s="63"/>
      <c r="I5" s="67"/>
      <c r="J5" s="63"/>
      <c r="K5" s="67"/>
      <c r="L5" s="63"/>
    </row>
    <row r="6" spans="1:12" s="77" customFormat="1" ht="16.5" customHeight="1">
      <c r="A6" s="1"/>
      <c r="B6" s="1"/>
      <c r="D6" s="66"/>
      <c r="E6" s="66"/>
      <c r="F6" s="212" t="s">
        <v>3</v>
      </c>
      <c r="G6" s="212"/>
      <c r="H6" s="212"/>
      <c r="I6" s="168"/>
      <c r="J6" s="212" t="s">
        <v>4</v>
      </c>
      <c r="K6" s="219"/>
      <c r="L6" s="219"/>
    </row>
    <row r="7" spans="1:12" s="77" customFormat="1" ht="16.5" customHeight="1">
      <c r="A7" s="1"/>
      <c r="B7" s="1"/>
      <c r="D7" s="168"/>
      <c r="E7" s="168"/>
      <c r="F7" s="215" t="s">
        <v>5</v>
      </c>
      <c r="G7" s="215"/>
      <c r="H7" s="215"/>
      <c r="I7" s="168"/>
      <c r="J7" s="215" t="s">
        <v>6</v>
      </c>
      <c r="K7" s="220"/>
      <c r="L7" s="220"/>
    </row>
    <row r="8" spans="1:12" s="77" customFormat="1" ht="16.5" customHeight="1">
      <c r="A8" s="1"/>
      <c r="B8" s="1"/>
      <c r="E8" s="68"/>
      <c r="F8" s="69">
        <v>2024</v>
      </c>
      <c r="G8" s="68"/>
      <c r="H8" s="69">
        <v>2023</v>
      </c>
      <c r="I8" s="68"/>
      <c r="J8" s="69">
        <v>2024</v>
      </c>
      <c r="K8" s="68"/>
      <c r="L8" s="69">
        <v>2023</v>
      </c>
    </row>
    <row r="9" spans="1:12" s="77" customFormat="1" ht="16.5" customHeight="1">
      <c r="A9" s="1"/>
      <c r="B9" s="1"/>
      <c r="D9" s="70" t="s">
        <v>13</v>
      </c>
      <c r="E9" s="68"/>
      <c r="F9" s="71" t="s">
        <v>14</v>
      </c>
      <c r="G9" s="68"/>
      <c r="H9" s="71" t="s">
        <v>14</v>
      </c>
      <c r="I9" s="68"/>
      <c r="J9" s="71" t="s">
        <v>14</v>
      </c>
      <c r="K9" s="68"/>
      <c r="L9" s="71" t="s">
        <v>14</v>
      </c>
    </row>
    <row r="10" spans="1:12" s="77" customFormat="1" ht="16.5" customHeight="1">
      <c r="A10" s="1"/>
      <c r="B10" s="1"/>
      <c r="D10" s="72"/>
      <c r="E10" s="68"/>
      <c r="F10" s="73"/>
      <c r="G10" s="74"/>
      <c r="H10" s="74"/>
      <c r="I10" s="75"/>
      <c r="J10" s="73"/>
      <c r="L10" s="74"/>
    </row>
    <row r="11" spans="1:12" s="77" customFormat="1" ht="16.5" customHeight="1">
      <c r="A11" s="76" t="s">
        <v>137</v>
      </c>
      <c r="B11" s="11"/>
      <c r="F11" s="78"/>
      <c r="G11" s="63"/>
      <c r="H11" s="63"/>
      <c r="I11" s="79"/>
      <c r="J11" s="78"/>
      <c r="L11" s="63"/>
    </row>
    <row r="12" spans="1:12" s="77" customFormat="1" ht="16.5" customHeight="1">
      <c r="A12" s="1" t="s">
        <v>184</v>
      </c>
      <c r="B12" s="1"/>
      <c r="D12" s="80"/>
      <c r="E12" s="66"/>
      <c r="F12" s="49">
        <v>-53020744</v>
      </c>
      <c r="G12" s="47"/>
      <c r="H12" s="47">
        <v>-99443561</v>
      </c>
      <c r="I12" s="47"/>
      <c r="J12" s="49">
        <v>-62301594</v>
      </c>
      <c r="K12" s="47"/>
      <c r="L12" s="47">
        <v>-62779109</v>
      </c>
    </row>
    <row r="13" spans="1:12" s="77" customFormat="1" ht="16.5" customHeight="1">
      <c r="A13" s="1" t="s">
        <v>138</v>
      </c>
      <c r="B13" s="1"/>
      <c r="D13" s="66"/>
      <c r="E13" s="66"/>
      <c r="F13" s="49"/>
      <c r="G13" s="47"/>
      <c r="H13" s="47"/>
      <c r="I13" s="46"/>
      <c r="J13" s="49"/>
      <c r="K13" s="46"/>
      <c r="L13" s="47"/>
    </row>
    <row r="14" spans="1:12" s="77" customFormat="1" ht="16.5" customHeight="1">
      <c r="A14" s="1"/>
      <c r="B14" s="1" t="s">
        <v>139</v>
      </c>
      <c r="C14" s="1"/>
      <c r="D14" s="81" t="s">
        <v>140</v>
      </c>
      <c r="E14" s="66"/>
      <c r="F14" s="49">
        <v>9971942</v>
      </c>
      <c r="G14" s="47"/>
      <c r="H14" s="47">
        <v>3371886</v>
      </c>
      <c r="I14" s="46"/>
      <c r="J14" s="49">
        <v>2344889</v>
      </c>
      <c r="K14" s="46"/>
      <c r="L14" s="47">
        <v>1676096</v>
      </c>
    </row>
    <row r="15" spans="1:12" s="77" customFormat="1" ht="16.5" customHeight="1">
      <c r="B15" s="1" t="s">
        <v>101</v>
      </c>
      <c r="D15" s="66"/>
      <c r="E15" s="66"/>
      <c r="F15" s="49">
        <v>13627698</v>
      </c>
      <c r="G15" s="47"/>
      <c r="H15" s="47">
        <v>5518642</v>
      </c>
      <c r="I15" s="46"/>
      <c r="J15" s="49">
        <v>12151252</v>
      </c>
      <c r="K15" s="46"/>
      <c r="L15" s="47">
        <v>4992131</v>
      </c>
    </row>
    <row r="16" spans="1:12" s="77" customFormat="1" ht="16.5" customHeight="1">
      <c r="B16" s="1" t="s">
        <v>141</v>
      </c>
      <c r="D16" s="66"/>
      <c r="E16" s="66"/>
      <c r="F16" s="49">
        <v>-414048</v>
      </c>
      <c r="G16" s="47"/>
      <c r="H16" s="47">
        <v>-248627</v>
      </c>
      <c r="I16" s="46"/>
      <c r="J16" s="49">
        <v>-939314</v>
      </c>
      <c r="K16" s="46"/>
      <c r="L16" s="47">
        <v>-769624</v>
      </c>
    </row>
    <row r="17" spans="1:12" s="77" customFormat="1" ht="16.5" customHeight="1">
      <c r="B17" s="1" t="s">
        <v>89</v>
      </c>
      <c r="D17" s="163">
        <v>22.1</v>
      </c>
      <c r="E17" s="66"/>
      <c r="F17" s="49">
        <v>0</v>
      </c>
      <c r="G17" s="47"/>
      <c r="H17" s="47">
        <v>0</v>
      </c>
      <c r="I17" s="46"/>
      <c r="J17" s="49">
        <v>0</v>
      </c>
      <c r="K17" s="46"/>
      <c r="L17" s="47">
        <v>-28684386</v>
      </c>
    </row>
    <row r="18" spans="1:12" s="77" customFormat="1" ht="16.5" customHeight="1">
      <c r="A18" s="1"/>
      <c r="B18" s="1" t="s">
        <v>60</v>
      </c>
      <c r="C18" s="1"/>
      <c r="D18" s="163"/>
      <c r="E18" s="66"/>
      <c r="F18" s="49">
        <v>5820187</v>
      </c>
      <c r="G18" s="47"/>
      <c r="H18" s="47">
        <v>5100795</v>
      </c>
      <c r="I18" s="46"/>
      <c r="J18" s="49">
        <v>1696447</v>
      </c>
      <c r="K18" s="46"/>
      <c r="L18" s="47">
        <v>1860168</v>
      </c>
    </row>
    <row r="19" spans="1:12" s="77" customFormat="1" ht="16.5" customHeight="1">
      <c r="A19" s="1"/>
      <c r="B19" s="1" t="s">
        <v>142</v>
      </c>
      <c r="C19" s="1"/>
      <c r="D19" s="82"/>
      <c r="E19" s="66"/>
      <c r="F19" s="49">
        <v>-877058</v>
      </c>
      <c r="G19" s="47"/>
      <c r="H19" s="47">
        <v>-425661</v>
      </c>
      <c r="I19" s="46"/>
      <c r="J19" s="49">
        <v>-687151</v>
      </c>
      <c r="K19" s="46"/>
      <c r="L19" s="47">
        <v>-350531</v>
      </c>
    </row>
    <row r="20" spans="1:12" s="77" customFormat="1" ht="16.5" customHeight="1">
      <c r="A20" s="1"/>
      <c r="B20" s="1" t="s">
        <v>143</v>
      </c>
      <c r="C20" s="1"/>
      <c r="D20" s="82"/>
      <c r="E20" s="66"/>
      <c r="F20" s="49"/>
      <c r="G20" s="47"/>
      <c r="H20" s="47"/>
      <c r="I20" s="46"/>
      <c r="J20" s="49"/>
      <c r="K20" s="46"/>
      <c r="L20" s="47"/>
    </row>
    <row r="21" spans="1:12" s="77" customFormat="1" ht="16.5" customHeight="1">
      <c r="A21" s="1"/>
      <c r="C21" s="1" t="s">
        <v>144</v>
      </c>
      <c r="D21" s="82"/>
      <c r="E21" s="66"/>
      <c r="F21" s="49">
        <v>0</v>
      </c>
      <c r="G21" s="47"/>
      <c r="H21" s="47">
        <v>-3365674</v>
      </c>
      <c r="I21" s="46"/>
      <c r="J21" s="49">
        <v>0</v>
      </c>
      <c r="K21" s="46"/>
      <c r="L21" s="47">
        <v>-3365674</v>
      </c>
    </row>
    <row r="22" spans="1:12" s="77" customFormat="1" ht="16.5" customHeight="1">
      <c r="A22" s="1"/>
      <c r="B22" s="189" t="s">
        <v>202</v>
      </c>
      <c r="C22" s="188"/>
      <c r="D22" s="83"/>
      <c r="E22" s="66"/>
      <c r="F22" s="49">
        <v>15716</v>
      </c>
      <c r="G22" s="47"/>
      <c r="H22" s="47">
        <v>0</v>
      </c>
      <c r="I22" s="46"/>
      <c r="J22" s="49">
        <v>0</v>
      </c>
      <c r="K22" s="46"/>
      <c r="L22" s="47">
        <v>0</v>
      </c>
    </row>
    <row r="23" spans="1:12" s="77" customFormat="1" ht="16.5" customHeight="1">
      <c r="A23" s="1"/>
      <c r="B23" s="188" t="s">
        <v>99</v>
      </c>
      <c r="C23" s="188"/>
      <c r="D23" s="83">
        <v>12</v>
      </c>
      <c r="E23" s="66"/>
      <c r="F23" s="29">
        <v>2373277</v>
      </c>
      <c r="G23" s="47"/>
      <c r="H23" s="30">
        <v>2410991</v>
      </c>
      <c r="I23" s="46"/>
      <c r="J23" s="29">
        <v>0</v>
      </c>
      <c r="K23" s="46"/>
      <c r="L23" s="30">
        <v>0</v>
      </c>
    </row>
    <row r="24" spans="1:12" s="77" customFormat="1" ht="16.5" customHeight="1">
      <c r="A24" s="1"/>
      <c r="B24" s="1"/>
      <c r="D24" s="66"/>
      <c r="E24" s="66"/>
      <c r="F24" s="49"/>
      <c r="G24" s="47"/>
      <c r="H24" s="47"/>
      <c r="I24" s="46"/>
      <c r="J24" s="49"/>
      <c r="K24" s="46"/>
      <c r="L24" s="47"/>
    </row>
    <row r="25" spans="1:12" s="77" customFormat="1" ht="16.5" customHeight="1">
      <c r="A25" s="1" t="s">
        <v>145</v>
      </c>
      <c r="B25" s="1"/>
      <c r="D25" s="66"/>
      <c r="E25" s="66"/>
      <c r="F25" s="49">
        <f>SUM(F12:F23)</f>
        <v>-22503030</v>
      </c>
      <c r="G25" s="47"/>
      <c r="H25" s="47">
        <v>-87081209</v>
      </c>
      <c r="I25" s="46"/>
      <c r="J25" s="49">
        <f>SUM(J12:J23)</f>
        <v>-47735471</v>
      </c>
      <c r="K25" s="46"/>
      <c r="L25" s="47">
        <v>-87420929</v>
      </c>
    </row>
    <row r="26" spans="1:12" s="77" customFormat="1" ht="16.5" customHeight="1">
      <c r="A26" s="1" t="s">
        <v>146</v>
      </c>
      <c r="B26" s="1"/>
      <c r="D26" s="66"/>
      <c r="E26" s="66"/>
      <c r="F26" s="49"/>
      <c r="G26" s="47"/>
      <c r="H26" s="47"/>
      <c r="I26" s="46"/>
      <c r="J26" s="49"/>
      <c r="K26" s="46"/>
      <c r="L26" s="47"/>
    </row>
    <row r="27" spans="1:12" s="77" customFormat="1" ht="16.5" customHeight="1">
      <c r="A27" s="1"/>
      <c r="B27" s="170" t="s">
        <v>147</v>
      </c>
      <c r="D27" s="66"/>
      <c r="E27" s="66"/>
      <c r="F27" s="49">
        <v>33050831</v>
      </c>
      <c r="G27" s="47"/>
      <c r="H27" s="47">
        <v>78985609</v>
      </c>
      <c r="I27" s="46"/>
      <c r="J27" s="49">
        <v>23620780</v>
      </c>
      <c r="K27" s="46"/>
      <c r="L27" s="47">
        <v>33684810</v>
      </c>
    </row>
    <row r="28" spans="1:12" s="77" customFormat="1" ht="16.5" customHeight="1">
      <c r="A28" s="1"/>
      <c r="B28" s="170" t="s">
        <v>19</v>
      </c>
      <c r="D28" s="66"/>
      <c r="E28" s="66"/>
      <c r="F28" s="49">
        <v>15682008</v>
      </c>
      <c r="G28" s="47"/>
      <c r="H28" s="47">
        <v>-26470618</v>
      </c>
      <c r="I28" s="46"/>
      <c r="J28" s="49">
        <v>29787484</v>
      </c>
      <c r="K28" s="46"/>
      <c r="L28" s="47">
        <v>-16078770</v>
      </c>
    </row>
    <row r="29" spans="1:12" s="77" customFormat="1" ht="16.5" customHeight="1">
      <c r="A29" s="1"/>
      <c r="B29" s="170" t="s">
        <v>20</v>
      </c>
      <c r="D29" s="66"/>
      <c r="E29" s="66"/>
      <c r="F29" s="49">
        <v>-43734936</v>
      </c>
      <c r="G29" s="47"/>
      <c r="H29" s="47">
        <v>7383957</v>
      </c>
      <c r="I29" s="46"/>
      <c r="J29" s="49">
        <v>-44351028</v>
      </c>
      <c r="K29" s="46"/>
      <c r="L29" s="47">
        <v>15291858</v>
      </c>
    </row>
    <row r="30" spans="1:12" s="77" customFormat="1" ht="16.5" customHeight="1">
      <c r="A30" s="1"/>
      <c r="B30" s="170" t="s">
        <v>22</v>
      </c>
      <c r="D30" s="66"/>
      <c r="E30" s="66"/>
      <c r="F30" s="49">
        <v>9195002</v>
      </c>
      <c r="G30" s="47"/>
      <c r="H30" s="47">
        <v>3556109</v>
      </c>
      <c r="I30" s="46"/>
      <c r="J30" s="49">
        <v>9087473</v>
      </c>
      <c r="K30" s="46"/>
      <c r="L30" s="47">
        <v>1104024</v>
      </c>
    </row>
    <row r="31" spans="1:12" s="77" customFormat="1" ht="16.5" customHeight="1">
      <c r="A31" s="1"/>
      <c r="B31" s="170" t="s">
        <v>33</v>
      </c>
      <c r="D31" s="66"/>
      <c r="E31" s="66"/>
      <c r="F31" s="49">
        <v>-77147</v>
      </c>
      <c r="G31" s="47"/>
      <c r="H31" s="47">
        <v>-124612</v>
      </c>
      <c r="I31" s="46"/>
      <c r="J31" s="49">
        <v>0</v>
      </c>
      <c r="K31" s="46"/>
      <c r="L31" s="47" t="s">
        <v>59</v>
      </c>
    </row>
    <row r="32" spans="1:12" s="77" customFormat="1" ht="16.5" customHeight="1">
      <c r="A32" s="1"/>
      <c r="B32" s="170" t="s">
        <v>148</v>
      </c>
      <c r="D32" s="66"/>
      <c r="E32" s="66"/>
      <c r="F32" s="49">
        <v>-901753</v>
      </c>
      <c r="G32" s="47"/>
      <c r="H32" s="47">
        <v>-15806865</v>
      </c>
      <c r="I32" s="46"/>
      <c r="J32" s="49">
        <v>-3079119</v>
      </c>
      <c r="K32" s="46"/>
      <c r="L32" s="47">
        <v>10292608</v>
      </c>
    </row>
    <row r="33" spans="1:12" s="77" customFormat="1" ht="16.5" customHeight="1">
      <c r="A33" s="1"/>
      <c r="B33" s="170" t="s">
        <v>58</v>
      </c>
      <c r="D33" s="66"/>
      <c r="E33" s="66"/>
      <c r="F33" s="49">
        <v>37659591</v>
      </c>
      <c r="G33" s="47"/>
      <c r="H33" s="47">
        <v>40716896</v>
      </c>
      <c r="I33" s="46"/>
      <c r="J33" s="49">
        <v>41716334</v>
      </c>
      <c r="K33" s="46"/>
      <c r="L33" s="47">
        <v>31480098</v>
      </c>
    </row>
    <row r="34" spans="1:12" s="77" customFormat="1" ht="16.5" customHeight="1">
      <c r="A34" s="1"/>
      <c r="B34" s="170" t="s">
        <v>52</v>
      </c>
      <c r="D34" s="66"/>
      <c r="E34" s="66"/>
      <c r="F34" s="49">
        <v>9941944</v>
      </c>
      <c r="G34" s="47"/>
      <c r="H34" s="47">
        <v>-5709181</v>
      </c>
      <c r="I34" s="46"/>
      <c r="J34" s="49">
        <v>12633372</v>
      </c>
      <c r="K34" s="46"/>
      <c r="L34" s="47">
        <v>-1130358</v>
      </c>
    </row>
    <row r="35" spans="1:12" s="77" customFormat="1" ht="16.5" customHeight="1">
      <c r="A35" s="1"/>
      <c r="B35" s="203" t="s">
        <v>195</v>
      </c>
      <c r="C35" s="189"/>
      <c r="D35" s="66"/>
      <c r="E35" s="66"/>
      <c r="F35" s="29">
        <v>-52092</v>
      </c>
      <c r="G35" s="47"/>
      <c r="H35" s="30">
        <v>0</v>
      </c>
      <c r="I35" s="46"/>
      <c r="J35" s="29">
        <v>-52092</v>
      </c>
      <c r="K35" s="46"/>
      <c r="L35" s="30">
        <v>0</v>
      </c>
    </row>
    <row r="36" spans="1:12" s="77" customFormat="1" ht="16.5" customHeight="1">
      <c r="A36" s="1"/>
      <c r="B36" s="1"/>
      <c r="D36" s="66"/>
      <c r="E36" s="66"/>
      <c r="F36" s="49"/>
      <c r="G36" s="47"/>
      <c r="H36" s="47"/>
      <c r="I36" s="46"/>
      <c r="J36" s="49"/>
      <c r="K36" s="46"/>
      <c r="L36" s="47"/>
    </row>
    <row r="37" spans="1:12" s="77" customFormat="1" ht="16.5" customHeight="1">
      <c r="A37" s="188" t="s">
        <v>186</v>
      </c>
      <c r="B37" s="188"/>
      <c r="C37" s="189"/>
      <c r="D37" s="66"/>
      <c r="E37" s="66"/>
      <c r="F37" s="49">
        <f>SUM(F25:F35)</f>
        <v>38260418</v>
      </c>
      <c r="G37" s="47"/>
      <c r="H37" s="47">
        <f>SUM(H25:H35)</f>
        <v>-4549914</v>
      </c>
      <c r="I37" s="46"/>
      <c r="J37" s="49">
        <f>SUM(J25:J35)</f>
        <v>21627733</v>
      </c>
      <c r="K37" s="46"/>
      <c r="L37" s="47">
        <f>SUM(L25:L35)</f>
        <v>-12776659</v>
      </c>
    </row>
    <row r="38" spans="1:12" s="77" customFormat="1" ht="16.5" customHeight="1">
      <c r="A38" s="1"/>
      <c r="B38" s="188" t="s">
        <v>149</v>
      </c>
      <c r="C38" s="189"/>
      <c r="D38" s="66"/>
      <c r="E38" s="66"/>
      <c r="F38" s="49">
        <v>288900</v>
      </c>
      <c r="G38" s="47"/>
      <c r="H38" s="47">
        <v>248627</v>
      </c>
      <c r="I38" s="46"/>
      <c r="J38" s="49">
        <v>413595</v>
      </c>
      <c r="K38" s="46"/>
      <c r="L38" s="47">
        <v>200584</v>
      </c>
    </row>
    <row r="39" spans="1:12" s="77" customFormat="1" ht="16.5" customHeight="1">
      <c r="A39" s="1"/>
      <c r="B39" s="188" t="s">
        <v>203</v>
      </c>
      <c r="C39" s="189"/>
      <c r="D39" s="66"/>
      <c r="E39" s="66"/>
      <c r="F39" s="49">
        <v>5781169</v>
      </c>
      <c r="G39" s="47"/>
      <c r="H39" s="47">
        <v>0</v>
      </c>
      <c r="I39" s="46"/>
      <c r="J39" s="49">
        <v>5781169</v>
      </c>
      <c r="K39" s="46"/>
      <c r="L39" s="47">
        <v>0</v>
      </c>
    </row>
    <row r="40" spans="1:12" s="77" customFormat="1" ht="16.5" customHeight="1">
      <c r="B40" s="1" t="s">
        <v>150</v>
      </c>
      <c r="D40" s="66"/>
      <c r="E40" s="66"/>
      <c r="F40" s="50">
        <v>-18026454.370000001</v>
      </c>
      <c r="G40" s="47"/>
      <c r="H40" s="177">
        <v>-30022710</v>
      </c>
      <c r="I40" s="46"/>
      <c r="J40" s="50">
        <v>-9079699</v>
      </c>
      <c r="K40" s="46"/>
      <c r="L40" s="177">
        <v>-13780000</v>
      </c>
    </row>
    <row r="41" spans="1:12" s="77" customFormat="1" ht="16.5" customHeight="1">
      <c r="A41" s="11"/>
      <c r="B41" s="1"/>
      <c r="D41" s="66"/>
      <c r="E41" s="66"/>
      <c r="F41" s="49"/>
      <c r="G41" s="47"/>
      <c r="H41" s="47"/>
      <c r="I41" s="46"/>
      <c r="J41" s="49"/>
      <c r="K41" s="46"/>
      <c r="L41" s="47"/>
    </row>
    <row r="42" spans="1:12" s="77" customFormat="1" ht="16.5" customHeight="1">
      <c r="A42" s="206" t="s">
        <v>185</v>
      </c>
      <c r="B42" s="206"/>
      <c r="C42" s="189"/>
      <c r="D42" s="66"/>
      <c r="E42" s="66"/>
      <c r="F42" s="50">
        <f>SUM(F37:F40)</f>
        <v>26304032.629999999</v>
      </c>
      <c r="G42" s="47"/>
      <c r="H42" s="177">
        <f>SUM(H37:H40)</f>
        <v>-34323997</v>
      </c>
      <c r="I42" s="46"/>
      <c r="J42" s="50">
        <f>SUM(J37:J40)</f>
        <v>18742798</v>
      </c>
      <c r="K42" s="46"/>
      <c r="L42" s="177">
        <f>SUM(L37:L40)</f>
        <v>-26356075</v>
      </c>
    </row>
    <row r="43" spans="1:12" s="77" customFormat="1" ht="16.5" customHeight="1">
      <c r="A43" s="11"/>
      <c r="B43" s="11"/>
      <c r="D43" s="66"/>
      <c r="E43" s="66"/>
      <c r="F43" s="47"/>
      <c r="G43" s="47"/>
      <c r="H43" s="47"/>
      <c r="I43" s="46"/>
      <c r="J43" s="47"/>
      <c r="K43" s="46"/>
      <c r="L43" s="47"/>
    </row>
    <row r="44" spans="1:12" s="77" customFormat="1" ht="16.5" customHeight="1">
      <c r="A44" s="11"/>
      <c r="B44" s="11"/>
      <c r="D44" s="66"/>
      <c r="E44" s="66"/>
      <c r="F44" s="47"/>
      <c r="G44" s="47"/>
      <c r="H44" s="47"/>
      <c r="I44" s="46"/>
      <c r="J44" s="47"/>
      <c r="K44" s="46"/>
      <c r="L44" s="47"/>
    </row>
    <row r="45" spans="1:12" s="77" customFormat="1" ht="16.5" customHeight="1">
      <c r="A45" s="11"/>
      <c r="B45" s="11"/>
      <c r="D45" s="66"/>
      <c r="E45" s="66"/>
      <c r="F45" s="47"/>
      <c r="G45" s="47"/>
      <c r="H45" s="47"/>
      <c r="I45" s="46"/>
      <c r="J45" s="47"/>
      <c r="K45" s="46"/>
      <c r="L45" s="47"/>
    </row>
    <row r="46" spans="1:12" s="77" customFormat="1" ht="16.5" customHeight="1">
      <c r="A46" s="11"/>
      <c r="B46" s="11"/>
      <c r="D46" s="66"/>
      <c r="E46" s="66"/>
      <c r="F46" s="63"/>
      <c r="G46" s="63"/>
      <c r="H46" s="63"/>
      <c r="I46" s="67"/>
      <c r="J46" s="63"/>
      <c r="K46" s="67"/>
      <c r="L46" s="63"/>
    </row>
    <row r="47" spans="1:12" s="77" customFormat="1" ht="16.5" customHeight="1">
      <c r="A47" s="11"/>
      <c r="B47" s="11"/>
      <c r="D47" s="66"/>
      <c r="E47" s="66"/>
      <c r="F47" s="63"/>
      <c r="G47" s="63"/>
      <c r="H47" s="63"/>
      <c r="I47" s="67"/>
      <c r="J47" s="63"/>
      <c r="K47" s="67"/>
      <c r="L47" s="63"/>
    </row>
    <row r="48" spans="1:12" s="77" customFormat="1" ht="16.5" customHeight="1">
      <c r="A48" s="11"/>
      <c r="B48" s="11"/>
      <c r="D48" s="66"/>
      <c r="E48" s="66"/>
      <c r="F48" s="63"/>
      <c r="G48" s="63"/>
      <c r="H48" s="63"/>
      <c r="I48" s="67"/>
      <c r="J48" s="63"/>
      <c r="K48" s="67"/>
      <c r="L48" s="63"/>
    </row>
    <row r="49" spans="1:12" s="77" customFormat="1" ht="16.5" customHeight="1">
      <c r="A49" s="11"/>
      <c r="B49" s="11"/>
      <c r="D49" s="66"/>
      <c r="E49" s="66"/>
      <c r="F49" s="63"/>
      <c r="G49" s="63"/>
      <c r="H49" s="63"/>
      <c r="I49" s="67"/>
      <c r="J49" s="63"/>
      <c r="K49" s="67"/>
      <c r="L49" s="63"/>
    </row>
    <row r="50" spans="1:12" s="77" customFormat="1" ht="16.5" customHeight="1">
      <c r="A50" s="11"/>
      <c r="B50" s="11"/>
      <c r="D50" s="66"/>
      <c r="E50" s="66"/>
      <c r="F50" s="63"/>
      <c r="G50" s="63"/>
      <c r="H50" s="63"/>
      <c r="I50" s="67"/>
      <c r="J50" s="63"/>
      <c r="K50" s="67"/>
      <c r="L50" s="63"/>
    </row>
    <row r="51" spans="1:12" s="77" customFormat="1" ht="16.5" customHeight="1">
      <c r="A51" s="11"/>
      <c r="B51" s="11"/>
      <c r="D51" s="66"/>
      <c r="E51" s="66"/>
      <c r="F51" s="63"/>
      <c r="G51" s="63"/>
      <c r="H51" s="63"/>
      <c r="I51" s="67"/>
      <c r="J51" s="63"/>
      <c r="K51" s="67"/>
      <c r="L51" s="63"/>
    </row>
    <row r="52" spans="1:12" s="77" customFormat="1" ht="16.5" customHeight="1">
      <c r="A52" s="11"/>
      <c r="B52" s="11"/>
      <c r="D52" s="66"/>
      <c r="E52" s="66"/>
      <c r="F52" s="63"/>
      <c r="G52" s="63"/>
      <c r="H52" s="63"/>
      <c r="I52" s="67"/>
      <c r="J52" s="63"/>
      <c r="K52" s="67"/>
      <c r="L52" s="63"/>
    </row>
    <row r="53" spans="1:12" s="77" customFormat="1" ht="22.2" customHeight="1">
      <c r="A53" s="35" t="s">
        <v>37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</row>
    <row r="54" spans="1:12" ht="16.5" customHeight="1">
      <c r="A54" s="58" t="s">
        <v>79</v>
      </c>
      <c r="B54" s="62"/>
      <c r="K54" s="1"/>
    </row>
    <row r="55" spans="1:12" ht="16.5" customHeight="1">
      <c r="A55" s="10" t="s">
        <v>136</v>
      </c>
      <c r="B55" s="10"/>
      <c r="K55" s="1"/>
    </row>
    <row r="56" spans="1:12" ht="16.5" customHeight="1">
      <c r="A56" s="64" t="str">
        <f>A3</f>
        <v>For the six-month period ended 30 June 2024</v>
      </c>
      <c r="B56" s="84"/>
      <c r="C56" s="44"/>
      <c r="D56" s="44"/>
      <c r="E56" s="44"/>
      <c r="F56" s="65"/>
      <c r="G56" s="65"/>
      <c r="H56" s="65"/>
      <c r="I56" s="44"/>
      <c r="J56" s="65"/>
      <c r="K56" s="44"/>
      <c r="L56" s="65"/>
    </row>
    <row r="57" spans="1:12" s="77" customFormat="1" ht="16.5" customHeight="1">
      <c r="A57" s="1"/>
      <c r="B57" s="1"/>
      <c r="F57" s="63"/>
      <c r="G57" s="63"/>
      <c r="H57" s="63"/>
      <c r="I57" s="85"/>
      <c r="J57" s="63"/>
      <c r="K57" s="85"/>
      <c r="L57" s="63"/>
    </row>
    <row r="58" spans="1:12" s="77" customFormat="1" ht="16.5" customHeight="1">
      <c r="A58" s="1"/>
      <c r="B58" s="1"/>
      <c r="D58" s="168"/>
      <c r="E58" s="168"/>
      <c r="F58" s="225"/>
      <c r="G58" s="225"/>
      <c r="H58" s="225"/>
      <c r="I58" s="225"/>
      <c r="J58" s="225"/>
      <c r="K58" s="225"/>
      <c r="L58" s="225"/>
    </row>
    <row r="59" spans="1:12" s="77" customFormat="1" ht="16.5" customHeight="1">
      <c r="A59" s="1"/>
      <c r="B59" s="1"/>
      <c r="D59" s="66"/>
      <c r="E59" s="66"/>
      <c r="F59" s="212" t="s">
        <v>82</v>
      </c>
      <c r="G59" s="212"/>
      <c r="H59" s="212"/>
      <c r="I59" s="168"/>
      <c r="J59" s="212" t="s">
        <v>83</v>
      </c>
      <c r="K59" s="219"/>
      <c r="L59" s="219"/>
    </row>
    <row r="60" spans="1:12" s="77" customFormat="1" ht="16.5" customHeight="1">
      <c r="A60" s="1"/>
      <c r="B60" s="1"/>
      <c r="D60" s="168"/>
      <c r="E60" s="168"/>
      <c r="F60" s="215" t="s">
        <v>5</v>
      </c>
      <c r="G60" s="215"/>
      <c r="H60" s="215"/>
      <c r="I60" s="168"/>
      <c r="J60" s="215" t="s">
        <v>6</v>
      </c>
      <c r="K60" s="220"/>
      <c r="L60" s="220"/>
    </row>
    <row r="61" spans="1:12" s="77" customFormat="1" ht="16.5" customHeight="1">
      <c r="A61" s="1"/>
      <c r="B61" s="1"/>
      <c r="E61" s="68"/>
      <c r="F61" s="69">
        <v>2024</v>
      </c>
      <c r="G61" s="68"/>
      <c r="H61" s="69">
        <v>2023</v>
      </c>
      <c r="I61" s="68"/>
      <c r="J61" s="69">
        <v>2024</v>
      </c>
      <c r="K61" s="68"/>
      <c r="L61" s="69">
        <v>2023</v>
      </c>
    </row>
    <row r="62" spans="1:12" s="77" customFormat="1" ht="16.5" customHeight="1">
      <c r="A62" s="1"/>
      <c r="B62" s="1"/>
      <c r="D62" s="70" t="s">
        <v>13</v>
      </c>
      <c r="E62" s="68"/>
      <c r="F62" s="71" t="s">
        <v>14</v>
      </c>
      <c r="G62" s="68"/>
      <c r="H62" s="71" t="s">
        <v>14</v>
      </c>
      <c r="I62" s="68"/>
      <c r="J62" s="71" t="s">
        <v>14</v>
      </c>
      <c r="K62" s="68"/>
      <c r="L62" s="71" t="s">
        <v>14</v>
      </c>
    </row>
    <row r="63" spans="1:12" s="77" customFormat="1" ht="16.5" customHeight="1">
      <c r="A63" s="1"/>
      <c r="B63" s="1"/>
      <c r="E63" s="80"/>
      <c r="F63" s="78"/>
      <c r="G63" s="63"/>
      <c r="H63" s="63"/>
      <c r="I63" s="85"/>
      <c r="J63" s="78"/>
      <c r="K63" s="85"/>
      <c r="L63" s="63"/>
    </row>
    <row r="64" spans="1:12" s="77" customFormat="1" ht="16.5" customHeight="1">
      <c r="A64" s="11" t="s">
        <v>151</v>
      </c>
      <c r="B64" s="11"/>
      <c r="F64" s="78"/>
      <c r="G64" s="63"/>
      <c r="H64" s="63"/>
      <c r="I64" s="79"/>
      <c r="J64" s="78"/>
      <c r="L64" s="63"/>
    </row>
    <row r="65" spans="1:12" s="77" customFormat="1" ht="16.5" customHeight="1">
      <c r="A65" s="188" t="s">
        <v>205</v>
      </c>
      <c r="B65" s="188"/>
      <c r="C65" s="189"/>
      <c r="D65" s="83"/>
      <c r="F65" s="49"/>
      <c r="G65" s="47"/>
      <c r="H65" s="47"/>
      <c r="I65" s="141"/>
      <c r="J65" s="49"/>
      <c r="K65" s="47"/>
      <c r="L65" s="47"/>
    </row>
    <row r="66" spans="1:12" s="77" customFormat="1" ht="16.5" customHeight="1">
      <c r="A66" s="188"/>
      <c r="B66" s="188" t="s">
        <v>206</v>
      </c>
      <c r="C66" s="189"/>
      <c r="D66" s="83"/>
      <c r="F66" s="49">
        <v>9200250</v>
      </c>
      <c r="G66" s="47"/>
      <c r="H66" s="47">
        <v>-32751750</v>
      </c>
      <c r="I66" s="141"/>
      <c r="J66" s="49">
        <v>8450250</v>
      </c>
      <c r="K66" s="47"/>
      <c r="L66" s="47">
        <v>-30596500</v>
      </c>
    </row>
    <row r="67" spans="1:12" s="77" customFormat="1" ht="16.5" customHeight="1">
      <c r="A67" s="1" t="s">
        <v>152</v>
      </c>
      <c r="B67" s="1"/>
      <c r="D67" s="163"/>
      <c r="F67" s="49">
        <v>0</v>
      </c>
      <c r="G67" s="47"/>
      <c r="H67" s="47">
        <v>0</v>
      </c>
      <c r="I67" s="141"/>
      <c r="J67" s="49">
        <v>0</v>
      </c>
      <c r="L67" s="77">
        <v>28684386</v>
      </c>
    </row>
    <row r="68" spans="1:12" s="77" customFormat="1" ht="16.5" customHeight="1">
      <c r="A68" s="1" t="s">
        <v>153</v>
      </c>
      <c r="B68" s="1"/>
      <c r="D68" s="163"/>
      <c r="F68" s="49">
        <v>-4800000</v>
      </c>
      <c r="G68" s="47"/>
      <c r="H68" s="47">
        <v>-4800000</v>
      </c>
      <c r="I68" s="141"/>
      <c r="J68" s="49">
        <v>-4800000</v>
      </c>
      <c r="K68" s="47"/>
      <c r="L68" s="47">
        <v>-19800000</v>
      </c>
    </row>
    <row r="69" spans="1:12" s="77" customFormat="1" ht="16.5" customHeight="1">
      <c r="A69" s="1" t="s">
        <v>154</v>
      </c>
      <c r="B69" s="1"/>
      <c r="D69" s="171"/>
      <c r="F69" s="49">
        <v>0</v>
      </c>
      <c r="G69" s="47"/>
      <c r="H69" s="47">
        <v>8957950</v>
      </c>
      <c r="I69" s="141"/>
      <c r="J69" s="49">
        <v>0</v>
      </c>
      <c r="L69" s="47">
        <v>0</v>
      </c>
    </row>
    <row r="70" spans="1:12" s="77" customFormat="1" ht="16.5" customHeight="1">
      <c r="A70" s="1" t="s">
        <v>155</v>
      </c>
      <c r="B70" s="1"/>
      <c r="D70" s="137"/>
      <c r="F70" s="49">
        <v>0</v>
      </c>
      <c r="G70" s="47"/>
      <c r="H70" s="47">
        <v>-1999992</v>
      </c>
      <c r="I70" s="47"/>
      <c r="J70" s="49">
        <v>0</v>
      </c>
      <c r="L70" s="47">
        <v>-1999992</v>
      </c>
    </row>
    <row r="71" spans="1:12" s="77" customFormat="1" ht="16.5" customHeight="1">
      <c r="A71" s="1" t="s">
        <v>156</v>
      </c>
      <c r="B71" s="1"/>
      <c r="D71" s="137">
        <v>22.3</v>
      </c>
      <c r="F71" s="49">
        <v>3342295</v>
      </c>
      <c r="G71" s="47"/>
      <c r="H71" s="47">
        <v>0</v>
      </c>
      <c r="I71" s="47"/>
      <c r="J71" s="49">
        <v>8305970</v>
      </c>
      <c r="K71" s="47"/>
      <c r="L71" s="47">
        <v>1633910</v>
      </c>
    </row>
    <row r="72" spans="1:12" s="77" customFormat="1" ht="16.5" customHeight="1">
      <c r="A72" s="1" t="s">
        <v>157</v>
      </c>
      <c r="B72" s="1"/>
      <c r="D72" s="137">
        <v>22.3</v>
      </c>
      <c r="F72" s="49">
        <v>-6000000</v>
      </c>
      <c r="G72" s="47"/>
      <c r="H72" s="47">
        <v>-2700000</v>
      </c>
      <c r="I72" s="47"/>
      <c r="J72" s="49">
        <v>-22120000</v>
      </c>
      <c r="K72" s="47"/>
      <c r="L72" s="47">
        <v>-4700000</v>
      </c>
    </row>
    <row r="73" spans="1:12" s="77" customFormat="1" ht="16.5" customHeight="1">
      <c r="A73" s="1" t="s">
        <v>158</v>
      </c>
      <c r="B73" s="1"/>
      <c r="D73" s="86">
        <v>13</v>
      </c>
      <c r="F73" s="49">
        <v>-550517</v>
      </c>
      <c r="G73" s="47"/>
      <c r="H73" s="47">
        <v>-5231380</v>
      </c>
      <c r="I73" s="47"/>
      <c r="J73" s="49">
        <v>-103000</v>
      </c>
      <c r="K73" s="47"/>
      <c r="L73" s="47">
        <v>-29400</v>
      </c>
    </row>
    <row r="74" spans="1:12" s="77" customFormat="1" ht="16.5" customHeight="1">
      <c r="A74" s="1" t="s">
        <v>159</v>
      </c>
      <c r="B74" s="1"/>
      <c r="D74" s="79">
        <v>15</v>
      </c>
      <c r="F74" s="50">
        <v>-16502910</v>
      </c>
      <c r="G74" s="47"/>
      <c r="H74" s="177">
        <v>-3341639</v>
      </c>
      <c r="I74" s="47"/>
      <c r="J74" s="50">
        <v>0</v>
      </c>
      <c r="K74" s="47"/>
      <c r="L74" s="177" t="s">
        <v>59</v>
      </c>
    </row>
    <row r="75" spans="1:12" s="77" customFormat="1" ht="16.5" customHeight="1">
      <c r="A75" s="1"/>
      <c r="B75" s="1"/>
      <c r="D75" s="83"/>
      <c r="E75" s="66"/>
      <c r="F75" s="49"/>
      <c r="G75" s="47"/>
      <c r="H75" s="47"/>
      <c r="I75" s="46"/>
      <c r="J75" s="49"/>
      <c r="K75" s="47"/>
      <c r="L75" s="47"/>
    </row>
    <row r="76" spans="1:12" s="77" customFormat="1" ht="16.5" customHeight="1">
      <c r="A76" s="11" t="s">
        <v>160</v>
      </c>
      <c r="B76" s="11"/>
      <c r="D76" s="83"/>
      <c r="E76" s="80"/>
      <c r="F76" s="50">
        <f>SUM(F65:F74)</f>
        <v>-15310882</v>
      </c>
      <c r="G76" s="47"/>
      <c r="H76" s="177">
        <f>SUM(H65:H74)</f>
        <v>-41866811</v>
      </c>
      <c r="I76" s="47"/>
      <c r="J76" s="50">
        <f>SUM(J65:J74)</f>
        <v>-10266780</v>
      </c>
      <c r="K76" s="47"/>
      <c r="L76" s="177">
        <f>SUM(L65:L74)</f>
        <v>-26807596</v>
      </c>
    </row>
    <row r="77" spans="1:12" s="77" customFormat="1" ht="16.5" customHeight="1">
      <c r="A77" s="11"/>
      <c r="B77" s="11"/>
      <c r="D77" s="83"/>
      <c r="E77" s="80"/>
      <c r="F77" s="49"/>
      <c r="G77" s="47"/>
      <c r="H77" s="47"/>
      <c r="I77" s="47"/>
      <c r="J77" s="49"/>
      <c r="K77" s="47"/>
      <c r="L77" s="47"/>
    </row>
    <row r="78" spans="1:12" s="77" customFormat="1" ht="16.5" customHeight="1">
      <c r="A78" s="11" t="s">
        <v>161</v>
      </c>
      <c r="B78" s="11"/>
      <c r="D78" s="83"/>
      <c r="E78" s="80"/>
      <c r="F78" s="49"/>
      <c r="G78" s="47"/>
      <c r="H78" s="47"/>
      <c r="I78" s="47"/>
      <c r="J78" s="49"/>
      <c r="K78" s="47"/>
      <c r="L78" s="47"/>
    </row>
    <row r="79" spans="1:12" s="77" customFormat="1" ht="16.5" customHeight="1">
      <c r="A79" s="77" t="s">
        <v>162</v>
      </c>
      <c r="B79" s="87"/>
      <c r="D79" s="163">
        <v>17.2</v>
      </c>
      <c r="E79" s="80"/>
      <c r="F79" s="190">
        <v>610250000</v>
      </c>
      <c r="G79" s="191"/>
      <c r="H79" s="192">
        <v>185815000</v>
      </c>
      <c r="I79" s="191"/>
      <c r="J79" s="190">
        <v>503300000</v>
      </c>
      <c r="K79" s="191"/>
      <c r="L79" s="192">
        <v>141400000</v>
      </c>
    </row>
    <row r="80" spans="1:12" s="77" customFormat="1" ht="16.5" customHeight="1">
      <c r="A80" s="77" t="s">
        <v>163</v>
      </c>
      <c r="B80" s="87"/>
      <c r="D80" s="163">
        <v>17.2</v>
      </c>
      <c r="E80" s="80"/>
      <c r="F80" s="190">
        <v>-665504000</v>
      </c>
      <c r="G80" s="191"/>
      <c r="H80" s="192">
        <v>-60794000</v>
      </c>
      <c r="I80" s="191"/>
      <c r="J80" s="190">
        <v>-556436000</v>
      </c>
      <c r="K80" s="191"/>
      <c r="L80" s="192">
        <v>-25000000</v>
      </c>
    </row>
    <row r="81" spans="1:12" s="77" customFormat="1" ht="16.5" customHeight="1">
      <c r="A81" s="204" t="s">
        <v>189</v>
      </c>
      <c r="B81" s="205"/>
      <c r="C81" s="189"/>
      <c r="D81" s="163">
        <v>17.3</v>
      </c>
      <c r="E81" s="80"/>
      <c r="F81" s="190">
        <v>-1780150</v>
      </c>
      <c r="G81" s="191"/>
      <c r="H81" s="192">
        <v>0</v>
      </c>
      <c r="I81" s="191"/>
      <c r="J81" s="190">
        <v>-1780150</v>
      </c>
      <c r="K81" s="191"/>
      <c r="L81" s="192">
        <v>0</v>
      </c>
    </row>
    <row r="82" spans="1:12" s="77" customFormat="1" ht="16.5" customHeight="1">
      <c r="A82" s="204" t="s">
        <v>197</v>
      </c>
      <c r="B82" s="205"/>
      <c r="C82" s="189"/>
      <c r="D82" s="163">
        <v>22.4</v>
      </c>
      <c r="E82" s="80"/>
      <c r="F82" s="190">
        <v>23000000</v>
      </c>
      <c r="G82" s="191"/>
      <c r="H82" s="192">
        <v>0</v>
      </c>
      <c r="I82" s="191"/>
      <c r="J82" s="190">
        <v>29450000</v>
      </c>
      <c r="K82" s="191"/>
      <c r="L82" s="192">
        <v>0</v>
      </c>
    </row>
    <row r="83" spans="1:12" s="77" customFormat="1" ht="16.5" customHeight="1">
      <c r="A83" s="204" t="s">
        <v>198</v>
      </c>
      <c r="B83" s="205"/>
      <c r="C83" s="189"/>
      <c r="D83" s="163">
        <v>22.4</v>
      </c>
      <c r="E83" s="80"/>
      <c r="F83" s="190">
        <v>0</v>
      </c>
      <c r="G83" s="191"/>
      <c r="H83" s="192">
        <v>0</v>
      </c>
      <c r="I83" s="191"/>
      <c r="J83" s="190">
        <v>-16450000</v>
      </c>
      <c r="K83" s="191"/>
      <c r="L83" s="192">
        <v>0</v>
      </c>
    </row>
    <row r="84" spans="1:12" s="77" customFormat="1" ht="16.5" customHeight="1">
      <c r="A84" s="77" t="s">
        <v>164</v>
      </c>
      <c r="B84" s="87"/>
      <c r="D84" s="163"/>
      <c r="E84" s="80"/>
      <c r="F84" s="49">
        <v>0</v>
      </c>
      <c r="G84" s="47"/>
      <c r="H84" s="47">
        <v>17920</v>
      </c>
      <c r="I84" s="47"/>
      <c r="J84" s="49">
        <v>0</v>
      </c>
      <c r="K84" s="47"/>
      <c r="L84" s="47">
        <v>17920</v>
      </c>
    </row>
    <row r="85" spans="1:12" s="77" customFormat="1" ht="16.5" customHeight="1">
      <c r="A85" s="77" t="s">
        <v>165</v>
      </c>
      <c r="B85" s="87"/>
      <c r="D85" s="83">
        <v>18</v>
      </c>
      <c r="E85" s="80"/>
      <c r="F85" s="49">
        <v>-3263077</v>
      </c>
      <c r="G85" s="47"/>
      <c r="H85" s="47">
        <v>-1837287</v>
      </c>
      <c r="I85" s="47"/>
      <c r="J85" s="49">
        <v>-1919207</v>
      </c>
      <c r="K85" s="47"/>
      <c r="L85" s="47">
        <v>-1185219</v>
      </c>
    </row>
    <row r="86" spans="1:12" s="77" customFormat="1" ht="16.5" customHeight="1">
      <c r="A86" s="77" t="s">
        <v>127</v>
      </c>
      <c r="B86" s="87"/>
      <c r="D86" s="163"/>
      <c r="E86" s="80"/>
      <c r="F86" s="49">
        <v>0</v>
      </c>
      <c r="G86" s="47"/>
      <c r="H86" s="47">
        <v>-3000614</v>
      </c>
      <c r="I86" s="47"/>
      <c r="J86" s="49">
        <v>0</v>
      </c>
      <c r="K86" s="47"/>
      <c r="L86" s="47">
        <v>0</v>
      </c>
    </row>
    <row r="87" spans="1:12" s="77" customFormat="1" ht="16.5" customHeight="1">
      <c r="A87" s="1" t="s">
        <v>166</v>
      </c>
      <c r="B87" s="1"/>
      <c r="D87" s="163"/>
      <c r="E87" s="80"/>
      <c r="F87" s="50">
        <v>-12416903</v>
      </c>
      <c r="G87" s="47"/>
      <c r="H87" s="177">
        <v>-4967022</v>
      </c>
      <c r="I87" s="47"/>
      <c r="J87" s="50">
        <v>-10699391</v>
      </c>
      <c r="K87" s="47"/>
      <c r="L87" s="177">
        <v>-4504357</v>
      </c>
    </row>
    <row r="88" spans="1:12" s="77" customFormat="1" ht="16.5" customHeight="1">
      <c r="A88" s="1"/>
      <c r="B88" s="1"/>
      <c r="D88" s="83"/>
      <c r="E88" s="66"/>
      <c r="F88" s="49"/>
      <c r="G88" s="47"/>
      <c r="H88" s="47"/>
      <c r="I88" s="46"/>
      <c r="J88" s="49"/>
      <c r="K88" s="46"/>
      <c r="L88" s="47"/>
    </row>
    <row r="89" spans="1:12" s="77" customFormat="1" ht="16.5" customHeight="1">
      <c r="A89" s="11" t="s">
        <v>196</v>
      </c>
      <c r="B89" s="1"/>
      <c r="D89" s="83"/>
      <c r="E89" s="66"/>
      <c r="F89" s="50">
        <f>SUM(F79:F87)</f>
        <v>-49714130</v>
      </c>
      <c r="G89" s="47"/>
      <c r="H89" s="177">
        <f>SUM(H79:H87)</f>
        <v>115233997</v>
      </c>
      <c r="I89" s="46"/>
      <c r="J89" s="50">
        <f>SUM(J79:J87)</f>
        <v>-54534748</v>
      </c>
      <c r="K89" s="46"/>
      <c r="L89" s="177">
        <f>SUM(L79:L87)</f>
        <v>110728344</v>
      </c>
    </row>
    <row r="90" spans="1:12" s="77" customFormat="1" ht="16.5" customHeight="1">
      <c r="A90" s="1"/>
      <c r="B90" s="1"/>
      <c r="D90" s="83"/>
      <c r="E90" s="66"/>
      <c r="F90" s="49"/>
      <c r="G90" s="47"/>
      <c r="H90" s="47"/>
      <c r="I90" s="46"/>
      <c r="J90" s="49"/>
      <c r="K90" s="46"/>
      <c r="L90" s="47"/>
    </row>
    <row r="91" spans="1:12" s="77" customFormat="1" ht="16.5" customHeight="1">
      <c r="A91" s="11" t="s">
        <v>167</v>
      </c>
      <c r="B91" s="11"/>
      <c r="D91" s="83"/>
      <c r="E91" s="80"/>
      <c r="F91" s="49">
        <f>SUM(F42,F76,F89)</f>
        <v>-38720979.370000005</v>
      </c>
      <c r="G91" s="47"/>
      <c r="H91" s="47">
        <f>SUM(H42,H76,H89)</f>
        <v>39043189</v>
      </c>
      <c r="I91" s="47"/>
      <c r="J91" s="49">
        <f>SUM(J42,J76,J89)</f>
        <v>-46058730</v>
      </c>
      <c r="K91" s="47"/>
      <c r="L91" s="47">
        <f>SUM(L42,L76,L89)</f>
        <v>57564673</v>
      </c>
    </row>
    <row r="92" spans="1:12" s="77" customFormat="1" ht="16.5" customHeight="1">
      <c r="A92" s="1" t="s">
        <v>168</v>
      </c>
      <c r="B92" s="11"/>
      <c r="D92" s="83"/>
      <c r="E92" s="80"/>
      <c r="F92" s="49"/>
      <c r="G92" s="47"/>
      <c r="H92" s="47"/>
      <c r="I92" s="47"/>
      <c r="J92" s="49"/>
      <c r="K92" s="47"/>
      <c r="L92" s="47"/>
    </row>
    <row r="93" spans="1:12" s="77" customFormat="1" ht="16.5" customHeight="1">
      <c r="B93" s="1" t="s">
        <v>169</v>
      </c>
      <c r="D93" s="83"/>
      <c r="E93" s="80"/>
      <c r="F93" s="49">
        <v>83197897</v>
      </c>
      <c r="G93" s="47"/>
      <c r="H93" s="47">
        <v>114474992</v>
      </c>
      <c r="I93" s="47"/>
      <c r="J93" s="49">
        <v>52852242</v>
      </c>
      <c r="K93" s="47"/>
      <c r="L93" s="47">
        <v>36295502</v>
      </c>
    </row>
    <row r="94" spans="1:12" s="77" customFormat="1" ht="16.5" customHeight="1">
      <c r="A94" s="189" t="s">
        <v>187</v>
      </c>
      <c r="B94" s="188"/>
      <c r="C94" s="189"/>
      <c r="D94" s="83"/>
      <c r="E94" s="80"/>
      <c r="F94" s="49">
        <v>-7616687</v>
      </c>
      <c r="G94" s="47"/>
      <c r="H94" s="47">
        <v>0</v>
      </c>
      <c r="I94" s="47"/>
      <c r="J94" s="49">
        <v>-7591719</v>
      </c>
      <c r="K94" s="47"/>
      <c r="L94" s="47">
        <v>0</v>
      </c>
    </row>
    <row r="95" spans="1:12" s="77" customFormat="1" ht="16.5" customHeight="1">
      <c r="A95" s="77" t="s">
        <v>170</v>
      </c>
      <c r="B95" s="1"/>
      <c r="D95" s="83"/>
      <c r="E95" s="80"/>
      <c r="F95" s="50">
        <v>877058</v>
      </c>
      <c r="G95" s="47"/>
      <c r="H95" s="177">
        <v>425661</v>
      </c>
      <c r="I95" s="47"/>
      <c r="J95" s="50">
        <v>687151</v>
      </c>
      <c r="K95" s="47"/>
      <c r="L95" s="177">
        <v>350531</v>
      </c>
    </row>
    <row r="96" spans="1:12" s="77" customFormat="1" ht="16.5" customHeight="1">
      <c r="A96" s="1"/>
      <c r="B96" s="1"/>
      <c r="D96" s="83"/>
      <c r="E96" s="66"/>
      <c r="F96" s="49"/>
      <c r="G96" s="47"/>
      <c r="H96" s="47"/>
      <c r="I96" s="46"/>
      <c r="J96" s="49"/>
      <c r="K96" s="46"/>
      <c r="L96" s="47"/>
    </row>
    <row r="97" spans="1:12" s="77" customFormat="1" ht="16.5" customHeight="1" thickBot="1">
      <c r="A97" s="62" t="s">
        <v>171</v>
      </c>
      <c r="B97" s="11"/>
      <c r="D97" s="83"/>
      <c r="E97" s="80"/>
      <c r="F97" s="136">
        <f>SUM(F91:F95)</f>
        <v>37737288.629999995</v>
      </c>
      <c r="G97" s="47"/>
      <c r="H97" s="178">
        <f>SUM(H91:H95)</f>
        <v>153943842</v>
      </c>
      <c r="I97" s="47"/>
      <c r="J97" s="136">
        <f>SUM(J91:J95)</f>
        <v>-111056</v>
      </c>
      <c r="K97" s="47"/>
      <c r="L97" s="178">
        <f>SUM(L91:L95)</f>
        <v>94210706</v>
      </c>
    </row>
    <row r="98" spans="1:12" s="77" customFormat="1" ht="16.5" customHeight="1" thickTop="1">
      <c r="A98" s="11"/>
      <c r="B98" s="11"/>
      <c r="D98" s="83"/>
      <c r="E98" s="80"/>
      <c r="F98" s="210"/>
      <c r="G98" s="210"/>
      <c r="H98" s="210"/>
      <c r="I98" s="210"/>
      <c r="J98" s="210"/>
      <c r="K98" s="47"/>
      <c r="L98" s="47"/>
    </row>
    <row r="99" spans="1:12" s="77" customFormat="1" ht="16.5" customHeight="1">
      <c r="A99" s="11"/>
      <c r="B99" s="11"/>
      <c r="D99" s="83"/>
      <c r="E99" s="80"/>
      <c r="F99" s="210"/>
      <c r="G99" s="210"/>
      <c r="H99" s="210"/>
      <c r="I99" s="210"/>
      <c r="J99" s="210"/>
      <c r="K99" s="47"/>
      <c r="L99" s="47"/>
    </row>
    <row r="100" spans="1:12" s="77" customFormat="1" ht="16.5" customHeight="1">
      <c r="A100" s="11"/>
      <c r="B100" s="11"/>
      <c r="D100" s="83"/>
      <c r="E100" s="80"/>
      <c r="F100" s="210"/>
      <c r="G100" s="210"/>
      <c r="H100" s="210"/>
      <c r="I100" s="210"/>
      <c r="J100" s="210"/>
      <c r="K100" s="47"/>
      <c r="L100" s="47"/>
    </row>
    <row r="101" spans="1:12" s="77" customFormat="1" ht="16.5" customHeight="1">
      <c r="A101" s="11"/>
      <c r="B101" s="11"/>
      <c r="D101" s="83"/>
      <c r="E101" s="80"/>
      <c r="F101" s="210"/>
      <c r="G101" s="210"/>
      <c r="H101" s="210"/>
      <c r="I101" s="210"/>
      <c r="J101" s="210"/>
      <c r="K101" s="47"/>
      <c r="L101" s="47"/>
    </row>
    <row r="102" spans="1:12" s="77" customFormat="1" ht="16.5" customHeight="1">
      <c r="A102" s="11"/>
      <c r="B102" s="11"/>
      <c r="D102" s="83"/>
      <c r="E102" s="80"/>
      <c r="F102" s="210"/>
      <c r="G102" s="210"/>
      <c r="H102" s="210"/>
      <c r="I102" s="210"/>
      <c r="J102" s="210"/>
      <c r="K102" s="47"/>
      <c r="L102" s="47"/>
    </row>
    <row r="103" spans="1:12" s="77" customFormat="1" ht="16.5" customHeight="1">
      <c r="A103" s="11"/>
      <c r="B103" s="11"/>
      <c r="D103" s="83"/>
      <c r="E103" s="80"/>
      <c r="F103" s="210"/>
      <c r="G103" s="210"/>
      <c r="H103" s="210"/>
      <c r="I103" s="210"/>
      <c r="J103" s="210"/>
      <c r="K103" s="47"/>
      <c r="L103" s="47"/>
    </row>
    <row r="104" spans="1:12" s="77" customFormat="1" ht="16.5" customHeight="1">
      <c r="A104" s="11"/>
      <c r="B104" s="11"/>
      <c r="D104" s="83"/>
      <c r="E104" s="80"/>
      <c r="F104" s="210"/>
      <c r="G104" s="210"/>
      <c r="H104" s="210"/>
      <c r="I104" s="210"/>
      <c r="J104" s="210"/>
      <c r="K104" s="47"/>
      <c r="L104" s="47"/>
    </row>
    <row r="105" spans="1:12" s="77" customFormat="1" ht="17.25" customHeight="1">
      <c r="A105" s="11"/>
      <c r="B105" s="11"/>
      <c r="D105" s="83"/>
      <c r="E105" s="80"/>
      <c r="F105" s="210"/>
      <c r="G105" s="210"/>
      <c r="H105" s="210"/>
      <c r="I105" s="210"/>
      <c r="J105" s="210"/>
      <c r="K105" s="47"/>
      <c r="L105" s="47"/>
    </row>
    <row r="106" spans="1:12" s="77" customFormat="1" ht="22.2" customHeight="1">
      <c r="A106" s="35" t="s">
        <v>37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</row>
    <row r="107" spans="1:12" ht="16.5" customHeight="1">
      <c r="A107" s="58" t="s">
        <v>79</v>
      </c>
      <c r="B107" s="62"/>
      <c r="K107" s="1"/>
    </row>
    <row r="108" spans="1:12" ht="16.5" customHeight="1">
      <c r="A108" s="10" t="s">
        <v>136</v>
      </c>
      <c r="B108" s="10"/>
      <c r="K108" s="1"/>
    </row>
    <row r="109" spans="1:12" ht="16.5" customHeight="1">
      <c r="A109" s="64" t="s">
        <v>107</v>
      </c>
      <c r="B109" s="84"/>
      <c r="C109" s="44"/>
      <c r="D109" s="44"/>
      <c r="E109" s="44"/>
      <c r="F109" s="65"/>
      <c r="G109" s="65"/>
      <c r="H109" s="65"/>
      <c r="I109" s="44"/>
      <c r="J109" s="65"/>
      <c r="K109" s="44"/>
      <c r="L109" s="65"/>
    </row>
    <row r="110" spans="1:12" s="77" customFormat="1" ht="16.5" customHeight="1">
      <c r="A110" s="1"/>
      <c r="B110" s="1"/>
      <c r="F110" s="63"/>
      <c r="G110" s="63"/>
      <c r="H110" s="63"/>
      <c r="I110" s="85"/>
      <c r="J110" s="63"/>
      <c r="K110" s="85"/>
      <c r="L110" s="63"/>
    </row>
    <row r="111" spans="1:12" s="77" customFormat="1" ht="16.5" customHeight="1">
      <c r="A111" s="1"/>
      <c r="B111" s="1"/>
      <c r="D111" s="200"/>
      <c r="E111" s="200"/>
      <c r="F111" s="225"/>
      <c r="G111" s="225"/>
      <c r="H111" s="225"/>
      <c r="I111" s="225"/>
      <c r="J111" s="225"/>
      <c r="K111" s="225"/>
      <c r="L111" s="225"/>
    </row>
    <row r="112" spans="1:12" s="77" customFormat="1" ht="16.5" customHeight="1">
      <c r="A112" s="1"/>
      <c r="B112" s="1"/>
      <c r="D112" s="66"/>
      <c r="E112" s="66"/>
      <c r="F112" s="212" t="s">
        <v>82</v>
      </c>
      <c r="G112" s="212"/>
      <c r="H112" s="212"/>
      <c r="I112" s="200"/>
      <c r="J112" s="212" t="s">
        <v>83</v>
      </c>
      <c r="K112" s="219"/>
      <c r="L112" s="219"/>
    </row>
    <row r="113" spans="1:12" s="77" customFormat="1" ht="16.5" customHeight="1">
      <c r="A113" s="1"/>
      <c r="B113" s="1"/>
      <c r="D113" s="200"/>
      <c r="E113" s="200"/>
      <c r="F113" s="215" t="s">
        <v>5</v>
      </c>
      <c r="G113" s="215"/>
      <c r="H113" s="215"/>
      <c r="I113" s="200"/>
      <c r="J113" s="215" t="s">
        <v>6</v>
      </c>
      <c r="K113" s="220"/>
      <c r="L113" s="220"/>
    </row>
    <row r="114" spans="1:12" s="77" customFormat="1" ht="16.5" customHeight="1">
      <c r="A114" s="1"/>
      <c r="B114" s="1"/>
      <c r="E114" s="68"/>
      <c r="F114" s="69">
        <v>2024</v>
      </c>
      <c r="G114" s="68"/>
      <c r="H114" s="69">
        <v>2023</v>
      </c>
      <c r="I114" s="68"/>
      <c r="J114" s="69">
        <v>2024</v>
      </c>
      <c r="K114" s="68"/>
      <c r="L114" s="69">
        <v>2023</v>
      </c>
    </row>
    <row r="115" spans="1:12" s="77" customFormat="1" ht="16.5" customHeight="1">
      <c r="A115" s="1"/>
      <c r="B115" s="1"/>
      <c r="D115" s="70" t="s">
        <v>13</v>
      </c>
      <c r="E115" s="68"/>
      <c r="F115" s="71" t="s">
        <v>14</v>
      </c>
      <c r="G115" s="68"/>
      <c r="H115" s="71" t="s">
        <v>14</v>
      </c>
      <c r="I115" s="68"/>
      <c r="J115" s="71" t="s">
        <v>14</v>
      </c>
      <c r="K115" s="68"/>
      <c r="L115" s="71" t="s">
        <v>14</v>
      </c>
    </row>
    <row r="116" spans="1:12" s="77" customFormat="1" ht="16.5" customHeight="1">
      <c r="A116" s="1"/>
      <c r="B116" s="1"/>
      <c r="E116" s="80"/>
      <c r="F116" s="78"/>
      <c r="G116" s="63"/>
      <c r="H116" s="63"/>
      <c r="I116" s="85"/>
      <c r="J116" s="78"/>
      <c r="K116" s="85"/>
      <c r="L116" s="63"/>
    </row>
    <row r="117" spans="1:12" s="193" customFormat="1" ht="15" customHeight="1">
      <c r="A117" s="226" t="s">
        <v>200</v>
      </c>
      <c r="B117" s="206"/>
      <c r="C117" s="189"/>
      <c r="D117" s="194"/>
      <c r="E117" s="195"/>
      <c r="F117" s="183"/>
      <c r="G117" s="184"/>
      <c r="H117" s="184"/>
      <c r="I117" s="184"/>
      <c r="J117" s="183"/>
      <c r="K117" s="184"/>
      <c r="L117" s="184"/>
    </row>
    <row r="118" spans="1:12" s="193" customFormat="1" ht="15" customHeight="1">
      <c r="A118" s="206"/>
      <c r="B118" s="226" t="s">
        <v>201</v>
      </c>
      <c r="C118" s="189"/>
      <c r="D118" s="194"/>
      <c r="E118" s="195"/>
      <c r="F118" s="183"/>
      <c r="G118" s="184"/>
      <c r="H118" s="184"/>
      <c r="I118" s="184"/>
      <c r="J118" s="183"/>
      <c r="K118" s="184"/>
      <c r="L118" s="184"/>
    </row>
    <row r="119" spans="1:12" s="193" customFormat="1" ht="15" customHeight="1">
      <c r="A119" s="11"/>
      <c r="B119" s="227"/>
      <c r="C119" s="77"/>
      <c r="D119" s="194"/>
      <c r="E119" s="195"/>
      <c r="F119" s="183"/>
      <c r="G119" s="184"/>
      <c r="H119" s="184"/>
      <c r="I119" s="184"/>
      <c r="J119" s="183"/>
      <c r="K119" s="184"/>
      <c r="L119" s="184"/>
    </row>
    <row r="120" spans="1:12" s="193" customFormat="1" ht="15" customHeight="1">
      <c r="A120" s="11"/>
      <c r="B120" s="228" t="s">
        <v>199</v>
      </c>
      <c r="C120" s="229"/>
      <c r="D120" s="196"/>
      <c r="E120" s="195"/>
      <c r="F120" s="183"/>
      <c r="G120" s="184"/>
      <c r="H120" s="184"/>
      <c r="I120" s="184"/>
      <c r="J120" s="183"/>
      <c r="K120" s="184"/>
      <c r="L120" s="184"/>
    </row>
    <row r="121" spans="1:12" s="193" customFormat="1" ht="15" customHeight="1">
      <c r="A121" s="11"/>
      <c r="B121" s="229"/>
      <c r="C121" s="228" t="s">
        <v>17</v>
      </c>
      <c r="D121" s="196"/>
      <c r="E121" s="195"/>
      <c r="F121" s="183">
        <v>60219694</v>
      </c>
      <c r="G121" s="184"/>
      <c r="H121" s="184">
        <v>153943842</v>
      </c>
      <c r="I121" s="184"/>
      <c r="J121" s="183">
        <v>12824419</v>
      </c>
      <c r="K121" s="184"/>
      <c r="L121" s="184">
        <v>94210706</v>
      </c>
    </row>
    <row r="122" spans="1:12" s="193" customFormat="1" ht="15" customHeight="1">
      <c r="A122" s="11"/>
      <c r="B122" s="229"/>
      <c r="C122" s="228" t="s">
        <v>188</v>
      </c>
      <c r="D122" s="196"/>
      <c r="E122" s="195"/>
      <c r="F122" s="186">
        <v>-22482405</v>
      </c>
      <c r="G122" s="184"/>
      <c r="H122" s="187">
        <v>0</v>
      </c>
      <c r="I122" s="184"/>
      <c r="J122" s="186">
        <v>-12935475</v>
      </c>
      <c r="K122" s="184"/>
      <c r="L122" s="187">
        <v>0</v>
      </c>
    </row>
    <row r="123" spans="1:12" s="193" customFormat="1" ht="15" customHeight="1">
      <c r="A123" s="1"/>
      <c r="B123" s="1"/>
      <c r="C123" s="77"/>
      <c r="D123" s="194"/>
      <c r="E123" s="197"/>
      <c r="F123" s="183"/>
      <c r="G123" s="185"/>
      <c r="H123" s="184"/>
      <c r="I123" s="185"/>
      <c r="J123" s="183"/>
      <c r="K123" s="185"/>
      <c r="L123" s="184"/>
    </row>
    <row r="124" spans="1:12" s="193" customFormat="1" ht="15" customHeight="1" thickBot="1">
      <c r="A124" s="11"/>
      <c r="B124" s="227" t="s">
        <v>209</v>
      </c>
      <c r="C124" s="228"/>
      <c r="D124" s="196"/>
      <c r="E124" s="195"/>
      <c r="F124" s="198">
        <f>SUM(F121:F122)</f>
        <v>37737289</v>
      </c>
      <c r="G124" s="184"/>
      <c r="H124" s="199">
        <f>SUM(H121:H122)</f>
        <v>153943842</v>
      </c>
      <c r="I124" s="184"/>
      <c r="J124" s="198">
        <f>SUM(J121:J122)</f>
        <v>-111056</v>
      </c>
      <c r="K124" s="184"/>
      <c r="L124" s="199">
        <f>SUM(L121:L122)</f>
        <v>94210706</v>
      </c>
    </row>
    <row r="125" spans="1:12" s="77" customFormat="1" ht="16.5" customHeight="1" thickTop="1">
      <c r="A125" s="11"/>
      <c r="B125" s="11"/>
      <c r="D125" s="83"/>
      <c r="E125" s="80"/>
      <c r="F125" s="49"/>
      <c r="G125" s="47"/>
      <c r="H125" s="47"/>
      <c r="I125" s="47"/>
      <c r="J125" s="49"/>
      <c r="K125" s="47"/>
      <c r="L125" s="47"/>
    </row>
    <row r="126" spans="1:12" s="77" customFormat="1" ht="16.5" customHeight="1">
      <c r="A126" s="11" t="s">
        <v>172</v>
      </c>
      <c r="B126" s="11"/>
      <c r="D126" s="83"/>
      <c r="E126" s="80"/>
      <c r="F126" s="49"/>
      <c r="G126" s="47"/>
      <c r="H126" s="47"/>
      <c r="I126" s="47"/>
      <c r="J126" s="49"/>
      <c r="K126" s="47"/>
      <c r="L126" s="47"/>
    </row>
    <row r="127" spans="1:12" s="77" customFormat="1" ht="16.5" customHeight="1">
      <c r="A127" s="11"/>
      <c r="B127" s="11"/>
      <c r="D127" s="83"/>
      <c r="E127" s="80"/>
      <c r="F127" s="49"/>
      <c r="G127" s="47"/>
      <c r="H127" s="47"/>
      <c r="I127" s="47"/>
      <c r="J127" s="49"/>
      <c r="K127" s="47"/>
      <c r="L127" s="47"/>
    </row>
    <row r="128" spans="1:12" s="77" customFormat="1" ht="16.5" customHeight="1">
      <c r="A128" s="1" t="s">
        <v>173</v>
      </c>
      <c r="B128" s="1"/>
      <c r="D128" s="83"/>
      <c r="E128" s="80"/>
      <c r="F128" s="49"/>
      <c r="G128" s="47"/>
      <c r="H128" s="47"/>
      <c r="I128" s="47"/>
      <c r="J128" s="49"/>
      <c r="K128" s="47"/>
      <c r="L128" s="47"/>
    </row>
    <row r="129" spans="1:12" s="77" customFormat="1" ht="16.5" customHeight="1">
      <c r="A129" s="1"/>
      <c r="B129" s="1"/>
      <c r="D129" s="83"/>
      <c r="E129" s="80"/>
      <c r="F129" s="49"/>
      <c r="G129" s="47"/>
      <c r="H129" s="47"/>
      <c r="I129" s="47"/>
      <c r="J129" s="49"/>
      <c r="K129" s="47"/>
      <c r="L129" s="47"/>
    </row>
    <row r="130" spans="1:12" s="77" customFormat="1" ht="16.5" customHeight="1">
      <c r="A130" s="11"/>
      <c r="B130" s="77" t="s">
        <v>174</v>
      </c>
      <c r="D130" s="83"/>
      <c r="E130" s="80"/>
      <c r="F130" s="49">
        <v>0</v>
      </c>
      <c r="G130" s="47"/>
      <c r="H130" s="47">
        <v>8892250</v>
      </c>
      <c r="I130" s="47"/>
      <c r="J130" s="49">
        <v>0</v>
      </c>
      <c r="K130" s="47"/>
      <c r="L130" s="47">
        <v>4901950</v>
      </c>
    </row>
    <row r="131" spans="1:12" s="77" customFormat="1" ht="16.5" customHeight="1">
      <c r="A131" s="11"/>
      <c r="B131" s="77" t="s">
        <v>175</v>
      </c>
      <c r="D131" s="83"/>
      <c r="E131" s="80"/>
      <c r="F131" s="49"/>
      <c r="G131" s="47"/>
      <c r="H131" s="47"/>
      <c r="I131" s="47"/>
      <c r="J131" s="49"/>
      <c r="K131" s="47"/>
      <c r="L131" s="47"/>
    </row>
    <row r="132" spans="1:12" s="77" customFormat="1" ht="16.5" customHeight="1">
      <c r="A132" s="11"/>
      <c r="B132" s="189"/>
      <c r="C132" s="188" t="s">
        <v>190</v>
      </c>
      <c r="D132" s="83">
        <v>7</v>
      </c>
      <c r="E132" s="80"/>
      <c r="F132" s="127">
        <v>13121719</v>
      </c>
      <c r="G132" s="47"/>
      <c r="H132" s="124">
        <v>17128970</v>
      </c>
      <c r="I132" s="121"/>
      <c r="J132" s="49">
        <v>13121719</v>
      </c>
      <c r="K132" s="121"/>
      <c r="L132" s="47">
        <v>17128970</v>
      </c>
    </row>
    <row r="133" spans="1:12" s="77" customFormat="1" ht="16.5" customHeight="1">
      <c r="A133" s="11"/>
      <c r="B133" s="189" t="s">
        <v>191</v>
      </c>
      <c r="C133" s="189"/>
      <c r="D133" s="83">
        <v>19</v>
      </c>
      <c r="E133" s="80"/>
      <c r="F133" s="49">
        <v>5099.87</v>
      </c>
      <c r="G133" s="47"/>
      <c r="H133" s="47">
        <v>19771895.870000001</v>
      </c>
      <c r="I133" s="47"/>
      <c r="J133" s="49">
        <v>5100</v>
      </c>
      <c r="K133" s="47"/>
      <c r="L133" s="47">
        <v>5100</v>
      </c>
    </row>
    <row r="134" spans="1:12" s="77" customFormat="1" ht="16.5" customHeight="1">
      <c r="A134" s="1"/>
      <c r="B134" s="77" t="s">
        <v>176</v>
      </c>
      <c r="D134" s="163"/>
      <c r="E134" s="80"/>
      <c r="F134" s="49">
        <v>0</v>
      </c>
      <c r="G134" s="47"/>
      <c r="H134" s="47">
        <v>307509861</v>
      </c>
      <c r="I134" s="47"/>
      <c r="J134" s="49">
        <v>0</v>
      </c>
      <c r="K134" s="47"/>
      <c r="L134" s="47">
        <v>307509861</v>
      </c>
    </row>
    <row r="135" spans="1:12" s="77" customFormat="1" ht="20.25" customHeight="1">
      <c r="A135" s="1"/>
      <c r="D135" s="83"/>
      <c r="E135" s="80"/>
      <c r="F135" s="47"/>
      <c r="G135" s="47"/>
      <c r="H135" s="47"/>
      <c r="I135" s="47"/>
      <c r="J135" s="47"/>
      <c r="K135" s="47"/>
      <c r="L135" s="47"/>
    </row>
    <row r="136" spans="1:12" s="77" customFormat="1" ht="20.25" customHeight="1">
      <c r="A136" s="1"/>
      <c r="D136" s="83"/>
      <c r="E136" s="80"/>
      <c r="F136" s="47"/>
      <c r="G136" s="47"/>
      <c r="H136" s="47"/>
      <c r="I136" s="47"/>
      <c r="J136" s="47"/>
      <c r="K136" s="47"/>
      <c r="L136" s="47"/>
    </row>
    <row r="137" spans="1:12" s="77" customFormat="1" ht="20.25" customHeight="1">
      <c r="A137" s="1"/>
      <c r="D137" s="83"/>
      <c r="E137" s="80"/>
      <c r="F137" s="47"/>
      <c r="G137" s="47"/>
      <c r="H137" s="47"/>
      <c r="I137" s="47"/>
      <c r="J137" s="47"/>
      <c r="K137" s="47"/>
      <c r="L137" s="47"/>
    </row>
    <row r="138" spans="1:12" s="77" customFormat="1" ht="20.25" customHeight="1">
      <c r="A138" s="1"/>
      <c r="D138" s="83"/>
      <c r="E138" s="80"/>
      <c r="F138" s="47"/>
      <c r="G138" s="47"/>
      <c r="H138" s="47"/>
      <c r="I138" s="47"/>
      <c r="J138" s="47"/>
      <c r="K138" s="47"/>
      <c r="L138" s="47"/>
    </row>
    <row r="139" spans="1:12" s="77" customFormat="1" ht="20.25" customHeight="1">
      <c r="A139" s="1"/>
      <c r="D139" s="83"/>
      <c r="E139" s="80"/>
      <c r="F139" s="47"/>
      <c r="G139" s="47"/>
      <c r="H139" s="47"/>
      <c r="I139" s="47"/>
      <c r="J139" s="47"/>
      <c r="K139" s="47"/>
      <c r="L139" s="47"/>
    </row>
    <row r="140" spans="1:12" s="77" customFormat="1" ht="20.25" customHeight="1">
      <c r="A140" s="1"/>
      <c r="D140" s="83"/>
      <c r="E140" s="80"/>
      <c r="F140" s="47"/>
      <c r="G140" s="47"/>
      <c r="H140" s="47"/>
      <c r="I140" s="47"/>
      <c r="J140" s="47"/>
      <c r="K140" s="47"/>
      <c r="L140" s="47"/>
    </row>
    <row r="141" spans="1:12" s="77" customFormat="1" ht="20.25" customHeight="1">
      <c r="A141" s="1"/>
      <c r="D141" s="83"/>
      <c r="E141" s="80"/>
      <c r="F141" s="47"/>
      <c r="G141" s="47"/>
      <c r="H141" s="47"/>
      <c r="I141" s="47"/>
      <c r="J141" s="47"/>
      <c r="K141" s="47"/>
      <c r="L141" s="47"/>
    </row>
    <row r="142" spans="1:12" s="77" customFormat="1" ht="20.25" customHeight="1">
      <c r="A142" s="1"/>
      <c r="D142" s="83"/>
      <c r="E142" s="80"/>
      <c r="F142" s="47"/>
      <c r="G142" s="47"/>
      <c r="H142" s="47"/>
      <c r="I142" s="47"/>
      <c r="J142" s="47"/>
      <c r="K142" s="47"/>
      <c r="L142" s="47"/>
    </row>
    <row r="143" spans="1:12" s="77" customFormat="1" ht="20.25" customHeight="1">
      <c r="A143" s="1"/>
      <c r="D143" s="83"/>
      <c r="E143" s="80"/>
      <c r="F143" s="47"/>
      <c r="G143" s="47"/>
      <c r="H143" s="47"/>
      <c r="I143" s="47"/>
      <c r="J143" s="47"/>
      <c r="K143" s="47"/>
      <c r="L143" s="47"/>
    </row>
    <row r="144" spans="1:12" s="77" customFormat="1" ht="20.25" customHeight="1">
      <c r="A144" s="1"/>
      <c r="D144" s="83"/>
      <c r="E144" s="80"/>
      <c r="F144" s="47"/>
      <c r="G144" s="47"/>
      <c r="H144" s="47"/>
      <c r="I144" s="47"/>
      <c r="J144" s="47"/>
      <c r="K144" s="47"/>
      <c r="L144" s="47"/>
    </row>
    <row r="145" spans="1:12" s="77" customFormat="1" ht="20.25" customHeight="1">
      <c r="A145" s="1"/>
      <c r="D145" s="83"/>
      <c r="E145" s="80"/>
      <c r="F145" s="47"/>
      <c r="G145" s="47"/>
      <c r="H145" s="47"/>
      <c r="I145" s="47"/>
      <c r="J145" s="47"/>
      <c r="K145" s="47"/>
      <c r="L145" s="47"/>
    </row>
    <row r="146" spans="1:12" s="77" customFormat="1" ht="20.25" customHeight="1">
      <c r="A146" s="1"/>
      <c r="D146" s="83"/>
      <c r="E146" s="80"/>
      <c r="F146" s="47"/>
      <c r="G146" s="47"/>
      <c r="H146" s="47"/>
      <c r="I146" s="47"/>
      <c r="J146" s="47"/>
      <c r="K146" s="47"/>
      <c r="L146" s="47"/>
    </row>
    <row r="147" spans="1:12" s="77" customFormat="1" ht="20.25" customHeight="1">
      <c r="A147" s="1"/>
      <c r="D147" s="83"/>
      <c r="E147" s="80"/>
      <c r="F147" s="47"/>
      <c r="G147" s="47"/>
      <c r="H147" s="47"/>
      <c r="I147" s="47"/>
      <c r="J147" s="47"/>
      <c r="K147" s="47"/>
      <c r="L147" s="47"/>
    </row>
    <row r="148" spans="1:12" s="77" customFormat="1" ht="20.25" customHeight="1">
      <c r="A148" s="1"/>
      <c r="D148" s="83"/>
      <c r="E148" s="80"/>
      <c r="F148" s="47"/>
      <c r="G148" s="47"/>
      <c r="H148" s="47"/>
      <c r="I148" s="47"/>
      <c r="J148" s="47"/>
      <c r="K148" s="47"/>
      <c r="L148" s="47"/>
    </row>
    <row r="149" spans="1:12" s="77" customFormat="1" ht="20.25" customHeight="1">
      <c r="A149" s="1"/>
      <c r="D149" s="83"/>
      <c r="E149" s="80"/>
      <c r="F149" s="47"/>
      <c r="G149" s="47"/>
      <c r="H149" s="47"/>
      <c r="I149" s="47"/>
      <c r="J149" s="47"/>
      <c r="K149" s="47"/>
      <c r="L149" s="47"/>
    </row>
    <row r="150" spans="1:12" s="77" customFormat="1" ht="20.25" customHeight="1">
      <c r="A150" s="1"/>
      <c r="D150" s="83"/>
      <c r="E150" s="80"/>
      <c r="F150" s="47"/>
      <c r="G150" s="47"/>
      <c r="H150" s="47"/>
      <c r="I150" s="47"/>
      <c r="J150" s="47"/>
      <c r="K150" s="47"/>
      <c r="L150" s="47"/>
    </row>
    <row r="151" spans="1:12" s="77" customFormat="1" ht="20.25" customHeight="1">
      <c r="A151" s="1"/>
      <c r="D151" s="83"/>
      <c r="E151" s="80"/>
      <c r="F151" s="47"/>
      <c r="G151" s="47"/>
      <c r="H151" s="47"/>
      <c r="I151" s="47"/>
      <c r="J151" s="47"/>
      <c r="K151" s="47"/>
      <c r="L151" s="47"/>
    </row>
    <row r="152" spans="1:12" s="77" customFormat="1" ht="20.25" customHeight="1">
      <c r="A152" s="1"/>
      <c r="D152" s="83"/>
      <c r="E152" s="80"/>
      <c r="F152" s="47"/>
      <c r="G152" s="47"/>
      <c r="H152" s="47"/>
      <c r="I152" s="47"/>
      <c r="J152" s="47"/>
      <c r="K152" s="47"/>
      <c r="L152" s="47"/>
    </row>
    <row r="153" spans="1:12" s="77" customFormat="1" ht="20.25" customHeight="1">
      <c r="A153" s="1"/>
      <c r="D153" s="83"/>
      <c r="E153" s="80"/>
      <c r="F153" s="47"/>
      <c r="G153" s="47"/>
      <c r="H153" s="47"/>
      <c r="I153" s="47"/>
      <c r="J153" s="47"/>
      <c r="K153" s="47"/>
      <c r="L153" s="47"/>
    </row>
    <row r="154" spans="1:12" s="77" customFormat="1" ht="20.25" customHeight="1">
      <c r="A154" s="1"/>
      <c r="D154" s="83"/>
      <c r="E154" s="80"/>
      <c r="F154" s="47"/>
      <c r="G154" s="47"/>
      <c r="H154" s="47"/>
      <c r="I154" s="47"/>
      <c r="J154" s="47"/>
      <c r="K154" s="47"/>
      <c r="L154" s="47"/>
    </row>
    <row r="155" spans="1:12" s="77" customFormat="1" ht="15" customHeight="1">
      <c r="A155" s="1"/>
      <c r="D155" s="83"/>
      <c r="E155" s="80"/>
      <c r="F155" s="47"/>
      <c r="G155" s="47"/>
      <c r="H155" s="47"/>
      <c r="I155" s="47"/>
      <c r="J155" s="47"/>
      <c r="K155" s="47"/>
      <c r="L155" s="47"/>
    </row>
    <row r="156" spans="1:12" s="77" customFormat="1" ht="22.2" customHeight="1">
      <c r="A156" s="35" t="s">
        <v>37</v>
      </c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</row>
  </sheetData>
  <mergeCells count="16">
    <mergeCell ref="F59:H59"/>
    <mergeCell ref="J59:L59"/>
    <mergeCell ref="F60:H60"/>
    <mergeCell ref="J60:L60"/>
    <mergeCell ref="F6:H6"/>
    <mergeCell ref="J6:L6"/>
    <mergeCell ref="F7:H7"/>
    <mergeCell ref="J7:L7"/>
    <mergeCell ref="F58:I58"/>
    <mergeCell ref="J58:L58"/>
    <mergeCell ref="F111:I111"/>
    <mergeCell ref="J111:L111"/>
    <mergeCell ref="F112:H112"/>
    <mergeCell ref="J112:L112"/>
    <mergeCell ref="F113:H113"/>
    <mergeCell ref="J113:L113"/>
  </mergeCells>
  <pageMargins left="0.78740157480314998" right="0.511811023622047" top="0.511811023622047" bottom="0.59055118110236204" header="0.47244094488188998" footer="0.39370078740157499"/>
  <pageSetup paperSize="256" scale="90" firstPageNumber="9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(6M)</vt:lpstr>
      <vt:lpstr>CE 7</vt:lpstr>
      <vt:lpstr>CE 8</vt:lpstr>
      <vt:lpstr>CF 9-10</vt:lpstr>
      <vt:lpstr>'PL 5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Kamolchat Tanapraser</dc:creator>
  <cp:keywords/>
  <dc:description/>
  <cp:lastModifiedBy>Thanaporn Chewachamroen (TH)</cp:lastModifiedBy>
  <cp:revision/>
  <cp:lastPrinted>2024-08-13T03:20:30Z</cp:lastPrinted>
  <dcterms:created xsi:type="dcterms:W3CDTF">2019-05-07T03:32:03Z</dcterms:created>
  <dcterms:modified xsi:type="dcterms:W3CDTF">2024-08-13T06:53:23Z</dcterms:modified>
  <cp:category/>
  <cp:contentStatus/>
</cp:coreProperties>
</file>