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4\Q2'2024\สอบทานแล้ว\EN\"/>
    </mc:Choice>
  </mc:AlternateContent>
  <xr:revisionPtr revIDLastSave="0" documentId="13_ncr:1_{C69F27D5-76D3-4502-84E4-A25BA12AE17B}" xr6:coauthVersionLast="36" xr6:coauthVersionMax="47" xr10:uidLastSave="{00000000-0000-0000-0000-000000000000}"/>
  <bookViews>
    <workbookView xWindow="0" yWindow="0" windowWidth="19200" windowHeight="6480" tabRatio="725" autoFilterDateGrouping="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localSheetId="2" hidden="1">{"sales",#N/A,FALSE,"SALES"}</definedName>
    <definedName name="______________a10" hidden="1">{"sales",#N/A,FALSE,"SALES"}</definedName>
    <definedName name="_____________a1" localSheetId="2" hidden="1">{"cashflow",#N/A,FALSE,"CASHFLOW "}</definedName>
    <definedName name="_____________a1" hidden="1">{"cashflow",#N/A,FALSE,"CASHFLOW 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hidden="1">{"revable",#N/A,FALSE,"REVABLE"}</definedName>
    <definedName name="____________a10" localSheetId="2" hidden="1">{"sales",#N/A,FALSE,"SALES"}</definedName>
    <definedName name="____________a10" hidden="1">{"sales",#N/A,FALSE,"SALES"}</definedName>
    <definedName name="___________a1" localSheetId="2" hidden="1">{"cashflow",#N/A,FALSE,"CASHFLOW "}</definedName>
    <definedName name="___________a1" hidden="1">{"cashflow",#N/A,FALSE,"CASHFLOW 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hidden="1">{"revable",#N/A,FALSE,"REVABLE"}</definedName>
    <definedName name="__________a10" localSheetId="2" hidden="1">{"sales",#N/A,FALSE,"SALES"}</definedName>
    <definedName name="__________a10" hidden="1">{"sales",#N/A,FALSE,"SALES"}</definedName>
    <definedName name="_________a1" localSheetId="2" hidden="1">{"cashflow",#N/A,FALSE,"CASHFLOW "}</definedName>
    <definedName name="_________a1" hidden="1">{"cashflow",#N/A,FALSE,"CASHFLOW "}</definedName>
    <definedName name="_________a2" localSheetId="2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hidden="1">{"revable",#N/A,FALSE,"REVABLE"}</definedName>
    <definedName name="________a10" localSheetId="2" hidden="1">{"sales",#N/A,FALSE,"SALES"}</definedName>
    <definedName name="________a10" hidden="1">{"sales",#N/A,FALSE,"SALES"}</definedName>
    <definedName name="_______a1" localSheetId="2" hidden="1">{"cashflow",#N/A,FALSE,"CASHFLOW "}</definedName>
    <definedName name="_______a1" hidden="1">{"cashflow",#N/A,FALSE,"CASHFLOW "}</definedName>
    <definedName name="_______a2" localSheetId="2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hidden="1">{"revable",#N/A,FALSE,"REVABLE"}</definedName>
    <definedName name="______a10" localSheetId="2" hidden="1">{"sales",#N/A,FALSE,"SALES"}</definedName>
    <definedName name="______a10" hidden="1">{"sales",#N/A,FALSE,"SALES"}</definedName>
    <definedName name="_____a1" localSheetId="2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hidden="1">{"revable",#N/A,FALSE,"REVABLE"}</definedName>
    <definedName name="____a1" localSheetId="2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hidden="1">{"income",#N/A,FALSE,"INCOME"}</definedName>
    <definedName name="____a6" localSheetId="2" hidden="1">{"index",#N/A,FALSE,"INDEX"}</definedName>
    <definedName name="____a6" hidden="1">{"index",#N/A,FALSE,"INDEX"}</definedName>
    <definedName name="____a7" localSheetId="2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hidden="1">{"revable",#N/A,FALSE,"REVABLE"}</definedName>
    <definedName name="___a1" localSheetId="2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localSheetId="2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hidden="1">{"income",#N/A,FALSE,"INCOME"}</definedName>
    <definedName name="___a6" localSheetId="2" hidden="1">{"index",#N/A,FALSE,"INDEX"}</definedName>
    <definedName name="___a6" hidden="1">{"index",#N/A,FALSE,"INDEX"}</definedName>
    <definedName name="___a7" localSheetId="2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hidden="1">{"cashflow",#N/A,FALSE,"CASHFLOW "}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Fill" hidden="1">#REF!</definedName>
    <definedName name="_xlnm._FilterDatabase" localSheetId="0" hidden="1">'1'!$A$9:$M$82</definedName>
    <definedName name="_xlnm._FilterDatabase" localSheetId="4" hidden="1">'5'!$A$7:$J$73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2" hidden="1">{"'Model'!$A$1:$N$53"}</definedName>
    <definedName name="ana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2" hidden="1">{"revable",#N/A,FALSE,"REVABLE"}</definedName>
    <definedName name="ass" hidden="1">{"revable",#N/A,FALSE,"REVABLE"}</definedName>
    <definedName name="beau" localSheetId="2" hidden="1">{"'Model'!$A$1:$N$53"}</definedName>
    <definedName name="beau" hidden="1">{"'Model'!$A$1:$N$53"}</definedName>
    <definedName name="Book2" localSheetId="2" hidden="1">{"'Model'!$A$1:$N$53"}</definedName>
    <definedName name="Book2" hidden="1">{"'Model'!$A$1:$N$53"}</definedName>
    <definedName name="ccc" localSheetId="2" hidden="1">{"PRINT_EST",#N/A,FALSE,"ESTMON"}</definedName>
    <definedName name="ccc" hidden="1">{"PRINT_EST",#N/A,FALSE,"ESTMON"}</definedName>
    <definedName name="cf" localSheetId="2" hidden="1">{"'Eng (page2)'!$A$1:$D$52"}</definedName>
    <definedName name="cf" hidden="1">{"'Eng (page2)'!$A$1:$D$52"}</definedName>
    <definedName name="CPPC2001" localSheetId="2" hidden="1">{"'Model'!$A$1:$N$53"}</definedName>
    <definedName name="CPPC2001" hidden="1">{"'Model'!$A$1:$N$53"}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2" hidden="1">{"index",#N/A,FALSE,"INDEX"}</definedName>
    <definedName name="ddd" hidden="1">{"index",#N/A,FALSE,"INDEX"}</definedName>
    <definedName name="detail" localSheetId="2" hidden="1">{"index",#N/A,FALSE,"INDEX"}</definedName>
    <definedName name="detail" hidden="1">{"index",#N/A,FALSE,"INDEX"}</definedName>
    <definedName name="e3eelephant" localSheetId="2" hidden="1">{"'Model'!$A$1:$N$53"}</definedName>
    <definedName name="e3eelephant" hidden="1">{"'Model'!$A$1:$N$53"}</definedName>
    <definedName name="eee" localSheetId="2" hidden="1">{"revsale",#N/A,FALSE,"REV-ยุพดี"}</definedName>
    <definedName name="eee" hidden="1">{"revsale",#N/A,FALSE,"REV-ยุพดี"}</definedName>
    <definedName name="ggggg" localSheetId="2" hidden="1">{"'Model'!$A$1:$N$53"}</definedName>
    <definedName name="ggggg" hidden="1">{"'Model'!$A$1:$N$53"}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2" hidden="1">{"'Model'!$A$1:$N$53"}</definedName>
    <definedName name="iiiiii" hidden="1">{"'Model'!$A$1:$N$53"}</definedName>
    <definedName name="iopo" localSheetId="2" hidden="1">{"'Model'!$A$1:$N$53"}</definedName>
    <definedName name="iopo" hidden="1">{"'Model'!$A$1:$N$53"}</definedName>
    <definedName name="iydin" localSheetId="2" hidden="1">{"revable",#N/A,FALSE,"REVABLE"}</definedName>
    <definedName name="iydin" hidden="1">{"revable",#N/A,FALSE,"REVABLE"}</definedName>
    <definedName name="jijiji" localSheetId="2" hidden="1">{"'Model'!$A$1:$N$53"}</definedName>
    <definedName name="jijiji" hidden="1">{"'Model'!$A$1:$N$53"}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2" hidden="1">{"'Model'!$A$1:$N$53"}</definedName>
    <definedName name="ked" hidden="1">{"'Model'!$A$1:$N$53"}</definedName>
    <definedName name="KKK" localSheetId="2" hidden="1">{"'Model'!$A$1:$N$53"}</definedName>
    <definedName name="KKK" hidden="1">{"'Model'!$A$1:$N$53"}</definedName>
    <definedName name="kue" localSheetId="2" hidden="1">{"'Model'!$A$1:$N$53"}</definedName>
    <definedName name="kue" hidden="1">{"'Model'!$A$1:$N$53"}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ll" localSheetId="2" hidden="1">{"sales",#N/A,FALSE,"SALES"}</definedName>
    <definedName name="lll" hidden="1">{"sales",#N/A,FALSE,"SALES"}</definedName>
    <definedName name="MON" localSheetId="2" hidden="1">{"hilight3",#N/A,FALSE,"HILIGHT3"}</definedName>
    <definedName name="MON" hidden="1">{"hilight3",#N/A,FALSE,"HILIGHT3"}</definedName>
    <definedName name="monmon" localSheetId="2" hidden="1">{"'Model'!$A$1:$N$53"}</definedName>
    <definedName name="monmon" hidden="1">{"'Model'!$A$1:$N$53"}</definedName>
    <definedName name="mun" localSheetId="2" hidden="1">{"'Model'!$A$1:$N$53"}</definedName>
    <definedName name="mu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hidden="1">{"'ตัวอย่าง'!$A$1:$O$21"}</definedName>
    <definedName name="oeoeoeoeo" localSheetId="2" hidden="1">{"'Model'!$A$1:$N$53"}</definedName>
    <definedName name="oeoeoeoeo" hidden="1">{"'Model'!$A$1:$N$53"}</definedName>
    <definedName name="oojkik" localSheetId="2" hidden="1">{"income",#N/A,FALSE,"INCOME"}</definedName>
    <definedName name="oojkik" hidden="1">{"income",#N/A,FALSE,"INCOME"}</definedName>
    <definedName name="oooo" localSheetId="2" hidden="1">{"PRINT_EST",#N/A,FALSE,"ESTMON"}</definedName>
    <definedName name="oooo" hidden="1">{"PRINT_EST",#N/A,FALSE,"ESTMON"}</definedName>
    <definedName name="PEA" localSheetId="2" hidden="1">{"hilight2",#N/A,FALSE,"HILIGHT2"}</definedName>
    <definedName name="PEA" hidden="1">{"hilight2",#N/A,FALSE,"HILIGHT2"}</definedName>
    <definedName name="pkpkpk" localSheetId="2" hidden="1">{"'Model'!$A$1:$N$53"}</definedName>
    <definedName name="pkpkpk" hidden="1">{"'Model'!$A$1:$N$53"}</definedName>
    <definedName name="poopoopoo" localSheetId="2" hidden="1">{"'Model'!$A$1:$N$53"}</definedName>
    <definedName name="poopoopoo" hidden="1">{"'Model'!$A$1:$N$53"}</definedName>
    <definedName name="PP" localSheetId="2" hidden="1">{"'Model'!$A$1:$N$53"}</definedName>
    <definedName name="PP" hidden="1">{"'Model'!$A$1:$N$53"}</definedName>
    <definedName name="ppppppppppppp" localSheetId="2" hidden="1">{"'Model'!$A$1:$N$53"}</definedName>
    <definedName name="ppppppppppppp" hidden="1">{"'Model'!$A$1:$N$53"}</definedName>
    <definedName name="_xlnm.Print_Area" localSheetId="0">'1'!$A$1:$F$82</definedName>
    <definedName name="_xlnm.Print_Area" localSheetId="1">'2'!$A$1:$F$38</definedName>
    <definedName name="_xlnm.Print_Area" localSheetId="2">'3'!$A$1:$F$38</definedName>
    <definedName name="_xlnm.Print_Area" localSheetId="3">'4'!$A$1:$M$54</definedName>
    <definedName name="_xlnm.Print_Area" localSheetId="4">'5'!$A$1:$E$73</definedName>
    <definedName name="qqqqqqqq" localSheetId="2" hidden="1">{"'Model'!$A$1:$N$53"}</definedName>
    <definedName name="qqqqqqqq" hidden="1">{"'Model'!$A$1:$N$53"}</definedName>
    <definedName name="rutrut" localSheetId="2" hidden="1">{"'Model'!$A$1:$N$53"}</definedName>
    <definedName name="rutrut" hidden="1">{"'Model'!$A$1:$N$53"}</definedName>
    <definedName name="seehl" localSheetId="2" hidden="1">{"index",#N/A,FALSE,"INDEX"}</definedName>
    <definedName name="seehl" hidden="1">{"index",#N/A,FALSE,"INDEX"}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2" hidden="1">{"'Model'!$A$1:$N$53"}</definedName>
    <definedName name="t" hidden="1">{"'Model'!$A$1:$N$53"}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2" hidden="1">{"'Model'!$A$1:$N$53"}</definedName>
    <definedName name="test" hidden="1">{"'Model'!$A$1:$N$53"}</definedName>
    <definedName name="treetree" localSheetId="2" hidden="1">{"'Model'!$A$1:$N$53"}</definedName>
    <definedName name="treetree" hidden="1">{"'Model'!$A$1:$N$53"}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veevee" localSheetId="2" hidden="1">{"'Model'!$A$1:$N$53"}</definedName>
    <definedName name="veevee" hidden="1">{"'Model'!$A$1:$N$53"}</definedName>
    <definedName name="wanna" localSheetId="2" hidden="1">{"'Model'!$A$1:$N$53"}</definedName>
    <definedName name="wanna" hidden="1">{"'Model'!$A$1:$N$53"}</definedName>
    <definedName name="weewee" localSheetId="2" hidden="1">{"'Model'!$A$1:$N$53"}</definedName>
    <definedName name="weewee" hidden="1">{"'Model'!$A$1:$N$53"}</definedName>
    <definedName name="werwer" localSheetId="2" hidden="1">{"'Model'!$A$1:$N$53"}</definedName>
    <definedName name="werwer" hidden="1">{"'Model'!$A$1:$N$53"}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hidden="1">{"cashflow",#N/A,FALSE,"CASHFLOW "}</definedName>
    <definedName name="wrn.COST._.REPORT." localSheetId="2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2" hidden="1">{"revable",#N/A,FALSE,"REVABLE"}</definedName>
    <definedName name="www" hidden="1">{"revable",#N/A,FALSE,"REVABLE"}</definedName>
    <definedName name="yinyin" localSheetId="2" hidden="1">{"'Model'!$A$1:$N$53"}</definedName>
    <definedName name="yinyin" hidden="1">{"'Model'!$A$1:$N$53"}</definedName>
    <definedName name="กก" localSheetId="2" hidden="1">{"'Model'!$A$1:$N$53"}</definedName>
    <definedName name="กก" hidden="1">{"'Model'!$A$1:$N$53"}</definedName>
    <definedName name="ฟ" localSheetId="2" hidden="1">{"cashflow",#N/A,FALSE,"CASHFLOW "}</definedName>
    <definedName name="ฟ" hidden="1">{"cashflow",#N/A,FALSE,"CASHFLOW "}</definedName>
    <definedName name="ร" localSheetId="2" hidden="1">{"'Model'!$A$1:$N$53"}</definedName>
    <definedName name="ร" hidden="1">{"'Model'!$A$1:$N$53"}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C68" i="3" l="1"/>
  <c r="E62" i="3" l="1"/>
  <c r="C62" i="3"/>
  <c r="C16" i="3" l="1"/>
  <c r="C15" i="3"/>
  <c r="E16" i="3"/>
  <c r="E15" i="3"/>
  <c r="C10" i="3"/>
  <c r="E10" i="3"/>
  <c r="C51" i="3" l="1"/>
  <c r="E8" i="3"/>
  <c r="M38" i="15" l="1"/>
  <c r="K23" i="15"/>
  <c r="M11" i="15"/>
  <c r="F11" i="16"/>
  <c r="F15" i="16" s="1"/>
  <c r="F19" i="16" s="1"/>
  <c r="F23" i="16" s="1"/>
  <c r="D11" i="16"/>
  <c r="D15" i="16" s="1"/>
  <c r="D19" i="16" s="1"/>
  <c r="D23" i="16" s="1"/>
  <c r="D61" i="1"/>
  <c r="D33" i="1"/>
  <c r="K24" i="15"/>
  <c r="D33" i="16" l="1"/>
  <c r="D37" i="16" s="1"/>
  <c r="F33" i="16"/>
  <c r="F37" i="16" s="1"/>
  <c r="F31" i="13"/>
  <c r="D31" i="13"/>
  <c r="C8" i="3" l="1"/>
  <c r="K50" i="15"/>
  <c r="D25" i="1" l="1"/>
  <c r="D79" i="1" l="1"/>
  <c r="D45" i="1"/>
  <c r="D55" i="1" s="1"/>
  <c r="D15" i="1"/>
  <c r="D27" i="1" s="1"/>
  <c r="D53" i="1"/>
  <c r="D81" i="1" l="1"/>
  <c r="K45" i="15"/>
  <c r="K47" i="15" s="1"/>
  <c r="F79" i="1"/>
  <c r="M16" i="15"/>
  <c r="M18" i="15" s="1"/>
  <c r="K18" i="15"/>
  <c r="F45" i="1"/>
  <c r="I52" i="15"/>
  <c r="G52" i="15"/>
  <c r="E52" i="15"/>
  <c r="C52" i="15"/>
  <c r="M51" i="15"/>
  <c r="I45" i="15"/>
  <c r="G45" i="15"/>
  <c r="E45" i="15"/>
  <c r="E47" i="15" s="1"/>
  <c r="C45" i="15"/>
  <c r="M43" i="15"/>
  <c r="M45" i="15" s="1"/>
  <c r="M47" i="15" s="1"/>
  <c r="I53" i="15" l="1"/>
  <c r="G53" i="15"/>
  <c r="C53" i="15"/>
  <c r="G47" i="15"/>
  <c r="I47" i="15"/>
  <c r="E53" i="15"/>
  <c r="C47" i="15"/>
  <c r="C65" i="3" l="1"/>
  <c r="E65" i="3"/>
  <c r="E51" i="3"/>
  <c r="E30" i="3"/>
  <c r="E24" i="3"/>
  <c r="E19" i="3"/>
  <c r="E32" i="3" l="1"/>
  <c r="E34" i="3" s="1"/>
  <c r="E67" i="3" s="1"/>
  <c r="E69" i="3" s="1"/>
  <c r="F11" i="13"/>
  <c r="F15" i="13" s="1"/>
  <c r="F19" i="13" s="1"/>
  <c r="F23" i="13" s="1"/>
  <c r="F25" i="13" s="1"/>
  <c r="F53" i="1" l="1"/>
  <c r="F55" i="1"/>
  <c r="F25" i="1"/>
  <c r="F15" i="1"/>
  <c r="F27" i="1" l="1"/>
  <c r="F81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F5" i="13"/>
  <c r="D5" i="13"/>
  <c r="C5" i="3" s="1"/>
  <c r="E5" i="3" l="1"/>
  <c r="M25" i="15" l="1"/>
  <c r="M26" i="15" s="1"/>
  <c r="C25" i="15" l="1"/>
  <c r="C26" i="15" s="1"/>
  <c r="E40" i="3" l="1"/>
  <c r="F33" i="13" l="1"/>
  <c r="F37" i="13" s="1"/>
  <c r="C40" i="3" l="1"/>
  <c r="C24" i="3" l="1"/>
  <c r="C30" i="3"/>
  <c r="D11" i="13" l="1"/>
  <c r="D15" i="13" s="1"/>
  <c r="D19" i="13" s="1"/>
  <c r="D23" i="13" s="1"/>
  <c r="M50" i="15" l="1"/>
  <c r="D33" i="13"/>
  <c r="D37" i="13" s="1"/>
  <c r="D25" i="13"/>
  <c r="C19" i="3"/>
  <c r="C32" i="3" s="1"/>
  <c r="C34" i="3" s="1"/>
  <c r="C67" i="3" s="1"/>
  <c r="C69" i="3" s="1"/>
  <c r="M52" i="15" l="1"/>
  <c r="M53" i="15" s="1"/>
  <c r="K52" i="15"/>
  <c r="K53" i="15" s="1"/>
</calcChain>
</file>

<file path=xl/sharedStrings.xml><?xml version="1.0" encoding="utf-8"?>
<sst xmlns="http://schemas.openxmlformats.org/spreadsheetml/2006/main" count="258" uniqueCount="158">
  <si>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</si>
  <si>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</si>
  <si>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</si>
  <si>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</si>
  <si>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</si>
  <si>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</si>
  <si>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</si>
  <si>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</si>
  <si>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</si>
  <si>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</si>
  <si>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</si>
  <si>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</si>
  <si>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</si>
  <si>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</si>
  <si>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</si>
  <si>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</si>
  <si>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</si>
  <si>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</si>
  <si>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</si>
  <si>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</si>
  <si>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</si>
  <si>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</si>
  <si>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</si>
  <si>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</si>
  <si>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</si>
  <si>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</si>
  <si>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</si>
  <si>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</si>
  <si>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</si>
  <si>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</si>
  <si>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</si>
  <si>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</si>
  <si>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</si>
  <si>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</si>
  <si>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</si>
  <si>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</si>
  <si>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</si>
  <si>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</si>
  <si>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</si>
  <si>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</si>
  <si>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</si>
  <si>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</si>
  <si>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</si>
  <si>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</si>
  <si>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</si>
  <si>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</si>
  <si>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</si>
  <si>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</si>
  <si>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</si>
  <si>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</si>
  <si>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</si>
  <si>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</si>
  <si>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</si>
  <si>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</si>
  <si>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</si>
  <si>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</si>
  <si>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</si>
  <si>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</si>
  <si>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</si>
  <si>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</si>
  <si>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</si>
  <si>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</si>
  <si>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</si>
  <si>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</si>
  <si>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</si>
  <si>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</si>
  <si>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</si>
  <si>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</si>
  <si>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</si>
  <si>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</si>
  <si>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</si>
  <si>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</si>
  <si>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</si>
  <si>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</si>
  <si>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</si>
  <si>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</si>
  <si>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</si>
  <si>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</si>
  <si>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</si>
  <si>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</si>
  <si>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</si>
  <si>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</si>
  <si>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</si>
  <si>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</si>
  <si>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</si>
  <si>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</si>
  <si>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</si>
  <si>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</si>
  <si>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</si>
  <si>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</si>
  <si>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</si>
  <si>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</si>
  <si>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</si>
  <si>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</si>
  <si>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</si>
  <si>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</si>
  <si>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</si>
  <si>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</si>
  <si>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</si>
  <si>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</si>
  <si>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</si>
  <si>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</si>
  <si>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</si>
  <si>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</si>
  <si>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</si>
  <si>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</si>
  <si>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</si>
  <si>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</si>
  <si>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</si>
  <si>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Balance at 1 January 2023</t>
  </si>
  <si>
    <t>Debentures</t>
  </si>
  <si>
    <t>Short-term investments</t>
  </si>
  <si>
    <t>Long-term borrowings from financial institution</t>
  </si>
  <si>
    <t>Issued and</t>
  </si>
  <si>
    <t>paid</t>
  </si>
  <si>
    <t>Finance costs and others</t>
  </si>
  <si>
    <t>Proceeds from sales of short-term investments</t>
  </si>
  <si>
    <t>Acquisition of short-term investments</t>
  </si>
  <si>
    <t>Cash and cash equivalents at end of the period</t>
  </si>
  <si>
    <t>Current portion of long-term borrowings</t>
  </si>
  <si>
    <t xml:space="preserve">   from financial institution</t>
  </si>
  <si>
    <t>Balance at 1 January 2024</t>
  </si>
  <si>
    <t>Tax income</t>
  </si>
  <si>
    <t>Non-current provisions for employee benefit expense</t>
  </si>
  <si>
    <t xml:space="preserve">Loss (gain) on foreign currency exchange </t>
  </si>
  <si>
    <t>Loss (gain) on measured at fair value</t>
  </si>
  <si>
    <t>Decrease (increase) in operating assets</t>
  </si>
  <si>
    <t>Profit before income tax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</si>
  <si>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</si>
  <si>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Net decrease (increase) in operating assets</t>
  </si>
  <si>
    <t>Increase (decrease) in operating liabilities</t>
  </si>
  <si>
    <t>Proceeds from (payments of) borrowings</t>
  </si>
  <si>
    <t xml:space="preserve">Net increse (decrease) in borrowings </t>
  </si>
  <si>
    <t>Cash and cash equivalents at beginning of the period</t>
  </si>
  <si>
    <t>As at 30 June 2024</t>
  </si>
  <si>
    <t>30 June</t>
  </si>
  <si>
    <t>For the three-month period ended 30 June 2024 (Unaudited)</t>
  </si>
  <si>
    <t xml:space="preserve">Tax income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</si>
  <si>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</si>
  <si>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For the six-month period ended 30 June 2024 (Unaudited)</t>
  </si>
  <si>
    <t>Balance at 30 June 2023</t>
  </si>
  <si>
    <t>Balance at 30 June 2024</t>
  </si>
  <si>
    <t xml:space="preserve">Dividends received </t>
  </si>
  <si>
    <t>Payments of short-term borrowings</t>
  </si>
  <si>
    <t>Dividends paid</t>
  </si>
  <si>
    <t>Proceeds from issuance of debenture</t>
  </si>
  <si>
    <t xml:space="preserve">Proceeds from (payments of) short-term borrowing </t>
  </si>
  <si>
    <t>Net cash flows provided by (used in) operating activities</t>
  </si>
  <si>
    <t>Net cash flows provided by investing activities</t>
  </si>
  <si>
    <t>Net cash flows provided by (used in) financing activities</t>
  </si>
  <si>
    <t>Income tax received</t>
  </si>
  <si>
    <t xml:space="preserve">   from financial instutitions, net</t>
  </si>
  <si>
    <t xml:space="preserve">   from related parties, net</t>
  </si>
  <si>
    <t>Proceeds from repayment of loans to related parties, net</t>
  </si>
  <si>
    <t>Proceeds from long-term borrowings from financial institution</t>
  </si>
  <si>
    <t>Net cash flows used in operations</t>
  </si>
  <si>
    <t>Non-cash from investing transaction at end of the period</t>
  </si>
  <si>
    <t>Current portion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</si>
</sst>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2" fillId="0" borderId="9" xfId="0" applyNumberFormat="1" applyFont="1" applyFill="1" applyBorder="1" applyAlignment="1">
      <alignment horizontal="right"/>
    </xf>
    <xf numFmtId="0" fontId="8" fillId="0" borderId="0" xfId="16" applyFont="1" applyFill="1" applyAlignment="1">
      <alignment horizontal="left"/>
    </xf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/>
    <xf numFmtId="0" fontId="2" fillId="0" borderId="0" xfId="0" applyFont="1"/>
    <xf numFmtId="49" fontId="8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8" fillId="0" borderId="0" xfId="0" applyFont="1"/>
    <xf numFmtId="41" fontId="0" fillId="0" borderId="0" xfId="2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41" fontId="32" fillId="0" borderId="8" xfId="2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41" fontId="0" fillId="0" borderId="7" xfId="0" applyNumberForma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0" fillId="0" borderId="7" xfId="2" applyNumberFormat="1" applyFont="1" applyFill="1" applyBorder="1" applyAlignment="1">
      <alignment horizontal="right"/>
    </xf>
    <xf numFmtId="41" fontId="0" fillId="0" borderId="7" xfId="2" applyNumberFormat="1" applyFont="1" applyFill="1" applyBorder="1" applyAlignment="1"/>
    <xf numFmtId="41" fontId="0" fillId="0" borderId="0" xfId="2" applyNumberFormat="1" applyFont="1" applyFill="1" applyBorder="1" applyAlignment="1"/>
    <xf numFmtId="41" fontId="2" fillId="0" borderId="8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3" fillId="0" borderId="7" xfId="2" applyNumberFormat="1" applyFont="1" applyFill="1" applyBorder="1" applyAlignment="1"/>
    <xf numFmtId="41" fontId="3" fillId="0" borderId="9" xfId="2" applyNumberFormat="1" applyFont="1" applyFill="1" applyBorder="1" applyAlignment="1">
      <alignment horizontal="center"/>
    </xf>
    <xf numFmtId="41" fontId="2" fillId="0" borderId="7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2" fillId="0" borderId="2" xfId="2" applyNumberFormat="1" applyFont="1" applyFill="1" applyBorder="1" applyAlignment="1">
      <alignment horizontal="center"/>
    </xf>
    <xf numFmtId="41" fontId="2" fillId="0" borderId="8" xfId="0" applyNumberFormat="1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7" xfId="0" applyNumberFormat="1" applyFont="1" applyFill="1" applyBorder="1" applyAlignment="1">
      <alignment horizontal="right"/>
    </xf>
    <xf numFmtId="41" fontId="0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16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0" fillId="0" borderId="7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/>
    <xf numFmtId="167" fontId="0" fillId="0" borderId="0" xfId="2" applyNumberFormat="1" applyFont="1" applyFill="1" applyBorder="1" applyAlignment="1"/>
    <xf numFmtId="167" fontId="2" fillId="0" borderId="8" xfId="0" applyNumberFormat="1" applyFont="1" applyBorder="1" applyAlignment="1">
      <alignment horizontal="right"/>
    </xf>
    <xf numFmtId="43" fontId="2" fillId="0" borderId="8" xfId="2" applyFont="1" applyFill="1" applyBorder="1" applyAlignment="1">
      <alignment horizontal="right"/>
    </xf>
    <xf numFmtId="43" fontId="2" fillId="0" borderId="8" xfId="2" applyFont="1" applyFill="1" applyBorder="1" applyAlignment="1"/>
    <xf numFmtId="167" fontId="2" fillId="0" borderId="7" xfId="0" applyNumberFormat="1" applyFont="1" applyBorder="1" applyAlignment="1">
      <alignment horizontal="right"/>
    </xf>
    <xf numFmtId="0" fontId="2" fillId="0" borderId="0" xfId="16" applyFont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32" fillId="0" borderId="8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>
      <alignment horizontal="right"/>
    </xf>
    <xf numFmtId="43" fontId="2" fillId="0" borderId="9" xfId="2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right"/>
    </xf>
    <xf numFmtId="167" fontId="2" fillId="0" borderId="7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7" fontId="2" fillId="0" borderId="8" xfId="0" applyNumberFormat="1" applyFont="1" applyFill="1" applyBorder="1" applyAlignment="1">
      <alignment horizontal="right"/>
    </xf>
    <xf numFmtId="0" fontId="0" fillId="0" borderId="0" xfId="0" applyFill="1"/>
    <xf numFmtId="43" fontId="3" fillId="0" borderId="0" xfId="2" applyFont="1" applyFill="1" applyBorder="1" applyAlignment="1">
      <alignment horizontal="right"/>
    </xf>
    <xf numFmtId="167" fontId="0" fillId="0" borderId="0" xfId="2" applyNumberFormat="1" applyFont="1" applyFill="1"/>
    <xf numFmtId="41" fontId="2" fillId="0" borderId="7" xfId="2" applyNumberFormat="1" applyFont="1" applyFill="1" applyBorder="1"/>
    <xf numFmtId="172" fontId="2" fillId="0" borderId="0" xfId="2" applyNumberFormat="1" applyFont="1" applyFill="1" applyBorder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3">
          <cell r="BC3" t="str">
            <v>QUOTATION  NO.   :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>
            <v>0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 t="str">
            <v>Operating Group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1">
          <cell r="A1" t="str">
            <v>Operating Group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 t="str">
            <v>Operating Group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3">
          <cell r="BC3" t="str">
            <v>QUOTATION  NO.   :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tp"/>
      <sheetName val="MA_NVL"/>
      <sheetName val="CANDOI"/>
      <sheetName val="10-1 Media"/>
      <sheetName val="10-cut"/>
      <sheetName val="BS, P&amp;L"/>
      <sheetName val="初期0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  <sheetName val="Control List"/>
      <sheetName val="Control_List"/>
      <sheetName val="Control_List1"/>
      <sheetName val="J2"/>
      <sheetName val="J1"/>
      <sheetName val="Data2007"/>
      <sheetName val="基本量販店動向"/>
      <sheetName val="3A STD"/>
      <sheetName val="4003-1 lead"/>
      <sheetName val="Puerto_Rico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Prod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MT_05"/>
      <sheetName val="am_cost"/>
      <sheetName val="Competitors"/>
      <sheetName val="Office Space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/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47" customWidth="1"/>
    <col min="2" max="2" width="8" style="9" customWidth="1"/>
    <col min="3" max="3" width="1.54296875" style="32" customWidth="1"/>
    <col min="4" max="4" width="13.81640625" style="32" customWidth="1"/>
    <col min="5" max="5" width="1.81640625" style="32" customWidth="1"/>
    <col min="6" max="6" width="13.81640625" style="20" customWidth="1"/>
    <col min="7" max="7" width="1.81640625" style="33" customWidth="1"/>
    <col min="8" max="16384" width="9.1796875" style="32"/>
  </cols>
  <sheetData>
    <row r="1" spans="1:10" s="24" customFormat="1" ht="20.25" customHeight="1">
      <c r="A1" s="22" t="s">
        <v>64</v>
      </c>
      <c r="B1" s="23"/>
      <c r="G1" s="25"/>
    </row>
    <row r="2" spans="1:10" s="28" customFormat="1" ht="20.25" customHeight="1">
      <c r="A2" s="26" t="s">
        <v>65</v>
      </c>
      <c r="B2" s="27"/>
      <c r="G2" s="29"/>
    </row>
    <row r="3" spans="1:10" s="28" customFormat="1" ht="20.25" customHeight="1">
      <c r="A3" s="113" t="s">
        <v>134</v>
      </c>
      <c r="B3" s="27"/>
      <c r="G3" s="29"/>
    </row>
    <row r="4" spans="1:10" ht="19.5" customHeight="1"/>
    <row r="5" spans="1:10" ht="19.5" customHeight="1">
      <c r="A5" s="26" t="s">
        <v>9</v>
      </c>
      <c r="B5" s="30" t="s">
        <v>0</v>
      </c>
      <c r="C5" s="8"/>
      <c r="D5" s="152" t="s">
        <v>135</v>
      </c>
      <c r="F5" s="31" t="s">
        <v>58</v>
      </c>
    </row>
    <row r="6" spans="1:10" ht="19.5" customHeight="1">
      <c r="A6" s="26"/>
      <c r="B6" s="30"/>
      <c r="C6" s="8"/>
      <c r="D6" s="15">
        <v>2024</v>
      </c>
      <c r="E6" s="34"/>
      <c r="F6" s="78">
        <v>2023</v>
      </c>
    </row>
    <row r="7" spans="1:10" ht="19.5" customHeight="1">
      <c r="A7" s="26"/>
      <c r="B7" s="30"/>
      <c r="C7" s="8"/>
      <c r="D7" s="78" t="s">
        <v>59</v>
      </c>
      <c r="E7" s="34"/>
      <c r="F7" s="78"/>
    </row>
    <row r="8" spans="1:10" ht="19.5" customHeight="1">
      <c r="A8" s="26"/>
      <c r="B8" s="30"/>
      <c r="C8" s="8"/>
      <c r="D8" s="189" t="s">
        <v>11</v>
      </c>
      <c r="E8" s="189"/>
      <c r="F8" s="189"/>
    </row>
    <row r="9" spans="1:10" ht="19.5" customHeight="1">
      <c r="A9" s="35" t="s">
        <v>10</v>
      </c>
      <c r="B9" s="36"/>
      <c r="C9" s="37"/>
      <c r="D9" s="38"/>
      <c r="E9" s="38"/>
      <c r="F9" s="105"/>
    </row>
    <row r="10" spans="1:10" ht="19.5" customHeight="1">
      <c r="A10" s="39" t="s">
        <v>4</v>
      </c>
      <c r="B10" s="11">
        <v>5</v>
      </c>
      <c r="C10" s="37"/>
      <c r="D10" s="120">
        <v>14517842</v>
      </c>
      <c r="E10" s="13"/>
      <c r="F10" s="120">
        <v>1202322</v>
      </c>
    </row>
    <row r="11" spans="1:10" ht="19.5" customHeight="1">
      <c r="A11" s="39" t="s">
        <v>111</v>
      </c>
      <c r="B11" s="110">
        <v>5</v>
      </c>
      <c r="C11" s="37"/>
      <c r="D11" s="144">
        <v>0</v>
      </c>
      <c r="E11" s="13"/>
      <c r="F11" s="120">
        <v>5051900</v>
      </c>
    </row>
    <row r="12" spans="1:10" ht="19.5" customHeight="1">
      <c r="A12" s="39" t="s">
        <v>66</v>
      </c>
      <c r="B12" s="11">
        <v>3</v>
      </c>
      <c r="C12" s="37"/>
      <c r="D12" s="120">
        <v>475759</v>
      </c>
      <c r="E12" s="13"/>
      <c r="F12" s="120">
        <v>334412</v>
      </c>
    </row>
    <row r="13" spans="1:10" ht="19.5" customHeight="1">
      <c r="A13" s="39" t="s">
        <v>67</v>
      </c>
      <c r="B13" s="11">
        <v>3</v>
      </c>
      <c r="C13" s="37"/>
      <c r="D13" s="120">
        <v>33892342</v>
      </c>
      <c r="E13" s="13"/>
      <c r="F13" s="120">
        <v>35201275</v>
      </c>
    </row>
    <row r="14" spans="1:10" ht="19.5" customHeight="1">
      <c r="A14" s="39" t="s">
        <v>44</v>
      </c>
      <c r="B14" s="11"/>
      <c r="C14" s="37"/>
      <c r="D14" s="120">
        <v>25757</v>
      </c>
      <c r="E14" s="13"/>
      <c r="F14" s="120">
        <v>63706</v>
      </c>
    </row>
    <row r="15" spans="1:10" ht="19.5" customHeight="1">
      <c r="A15" s="21" t="s">
        <v>15</v>
      </c>
      <c r="B15" s="11"/>
      <c r="C15" s="37"/>
      <c r="D15" s="171">
        <f>SUM(D10:D14)</f>
        <v>48911700</v>
      </c>
      <c r="E15" s="14"/>
      <c r="F15" s="121">
        <f>SUM(F10:F14)</f>
        <v>41853615</v>
      </c>
    </row>
    <row r="16" spans="1:10" ht="19.5" customHeight="1">
      <c r="A16" s="21"/>
      <c r="B16" s="11"/>
      <c r="C16" s="37"/>
      <c r="D16" s="106"/>
      <c r="E16" s="13"/>
      <c r="F16" s="106"/>
      <c r="J16" s="32" t="s">
        <v>34</v>
      </c>
    </row>
    <row r="17" spans="1:7" ht="19.5" customHeight="1">
      <c r="A17" s="35" t="s">
        <v>12</v>
      </c>
      <c r="B17" s="11"/>
      <c r="C17" s="37"/>
      <c r="D17" s="106"/>
      <c r="E17" s="13"/>
      <c r="F17" s="106"/>
    </row>
    <row r="18" spans="1:7" ht="19.5" customHeight="1">
      <c r="A18" s="39" t="s">
        <v>45</v>
      </c>
      <c r="B18" s="11"/>
      <c r="C18" s="37"/>
      <c r="D18" s="120">
        <v>350121</v>
      </c>
      <c r="E18" s="13"/>
      <c r="F18" s="120">
        <v>350121</v>
      </c>
    </row>
    <row r="19" spans="1:7" s="18" customFormat="1" ht="19.5" customHeight="1">
      <c r="A19" s="39" t="s">
        <v>81</v>
      </c>
      <c r="B19" s="110"/>
      <c r="C19" s="37"/>
      <c r="D19" s="120">
        <v>49415280</v>
      </c>
      <c r="E19" s="13"/>
      <c r="F19" s="120">
        <v>49415280</v>
      </c>
      <c r="G19" s="40"/>
    </row>
    <row r="20" spans="1:7" ht="19.5" customHeight="1">
      <c r="A20" s="39" t="s">
        <v>50</v>
      </c>
      <c r="B20" s="11"/>
      <c r="C20" s="37"/>
      <c r="D20" s="120">
        <v>298117</v>
      </c>
      <c r="E20" s="13"/>
      <c r="F20" s="120">
        <v>303865</v>
      </c>
    </row>
    <row r="21" spans="1:7" ht="19.5" customHeight="1">
      <c r="A21" s="39" t="s">
        <v>27</v>
      </c>
      <c r="B21" s="11"/>
      <c r="C21" s="37"/>
      <c r="D21" s="120">
        <v>316742</v>
      </c>
      <c r="E21" s="13"/>
      <c r="F21" s="120">
        <v>307766</v>
      </c>
    </row>
    <row r="22" spans="1:7" ht="19.5" customHeight="1">
      <c r="A22" s="37" t="s">
        <v>68</v>
      </c>
      <c r="B22" s="11"/>
      <c r="C22" s="15"/>
      <c r="D22" s="120">
        <v>484710</v>
      </c>
      <c r="E22" s="16"/>
      <c r="F22" s="120">
        <v>466374</v>
      </c>
    </row>
    <row r="23" spans="1:7" ht="19.5" customHeight="1">
      <c r="A23" s="39" t="s">
        <v>28</v>
      </c>
      <c r="B23" s="11"/>
      <c r="C23" s="37"/>
      <c r="D23" s="120">
        <v>209182</v>
      </c>
      <c r="E23" s="13"/>
      <c r="F23" s="120">
        <v>175900</v>
      </c>
    </row>
    <row r="24" spans="1:7" ht="19.5" customHeight="1">
      <c r="A24" s="39" t="s">
        <v>82</v>
      </c>
      <c r="B24" s="11"/>
      <c r="C24" s="37"/>
      <c r="D24" s="120">
        <v>56652</v>
      </c>
      <c r="E24" s="13"/>
      <c r="F24" s="120">
        <v>80693</v>
      </c>
    </row>
    <row r="25" spans="1:7" ht="19.5" customHeight="1">
      <c r="A25" s="21" t="s">
        <v>13</v>
      </c>
      <c r="B25" s="36"/>
      <c r="C25" s="37"/>
      <c r="D25" s="171">
        <f>SUM(D18:D24)</f>
        <v>51130804</v>
      </c>
      <c r="E25" s="14"/>
      <c r="F25" s="121">
        <f>SUM(F18:F24)</f>
        <v>51099999</v>
      </c>
    </row>
    <row r="26" spans="1:7" ht="19.5" customHeight="1">
      <c r="A26" s="21"/>
      <c r="B26" s="36"/>
      <c r="C26" s="37"/>
      <c r="D26" s="106"/>
      <c r="E26" s="13"/>
      <c r="F26" s="106"/>
    </row>
    <row r="27" spans="1:7" ht="19.5" customHeight="1" thickBot="1">
      <c r="A27" s="21" t="s">
        <v>14</v>
      </c>
      <c r="B27" s="36"/>
      <c r="C27" s="37"/>
      <c r="D27" s="165">
        <f>D15+D25</f>
        <v>100042504</v>
      </c>
      <c r="E27" s="14"/>
      <c r="F27" s="122">
        <f>F15+F25</f>
        <v>92953614</v>
      </c>
    </row>
    <row r="28" spans="1:7" s="18" customFormat="1" ht="19.5" customHeight="1" thickTop="1">
      <c r="A28" s="5"/>
      <c r="B28" s="41"/>
      <c r="C28" s="42"/>
      <c r="D28" s="43"/>
      <c r="E28" s="43"/>
      <c r="F28" s="43"/>
      <c r="G28" s="40"/>
    </row>
    <row r="29" spans="1:7" s="24" customFormat="1" ht="20.25" customHeight="1">
      <c r="A29" s="22" t="s">
        <v>64</v>
      </c>
      <c r="B29" s="23"/>
      <c r="G29" s="25"/>
    </row>
    <row r="30" spans="1:7" s="28" customFormat="1" ht="20.25" customHeight="1">
      <c r="A30" s="26" t="s">
        <v>65</v>
      </c>
      <c r="B30" s="27"/>
      <c r="G30" s="29"/>
    </row>
    <row r="31" spans="1:7" s="28" customFormat="1" ht="20.25" customHeight="1">
      <c r="A31" s="113" t="s">
        <v>134</v>
      </c>
      <c r="B31" s="27"/>
      <c r="G31" s="29"/>
    </row>
    <row r="32" spans="1:7" ht="19.5" customHeight="1">
      <c r="A32" s="32"/>
      <c r="B32" s="32"/>
      <c r="C32" s="8"/>
      <c r="D32" s="44"/>
      <c r="E32" s="34"/>
      <c r="F32" s="44"/>
    </row>
    <row r="33" spans="1:13" ht="19.5" customHeight="1">
      <c r="A33" s="26" t="s">
        <v>40</v>
      </c>
      <c r="B33" s="30" t="s">
        <v>0</v>
      </c>
      <c r="C33" s="8"/>
      <c r="D33" s="153" t="str">
        <f>$D$5</f>
        <v>30 June</v>
      </c>
      <c r="F33" s="31" t="s">
        <v>58</v>
      </c>
    </row>
    <row r="34" spans="1:13" ht="19.5" customHeight="1">
      <c r="A34" s="26"/>
      <c r="B34" s="30"/>
      <c r="C34" s="8"/>
      <c r="D34" s="15">
        <v>2024</v>
      </c>
      <c r="E34" s="34"/>
      <c r="F34" s="78">
        <v>2023</v>
      </c>
    </row>
    <row r="35" spans="1:13" ht="19.5" customHeight="1">
      <c r="A35" s="26"/>
      <c r="B35" s="30"/>
      <c r="C35" s="8"/>
      <c r="D35" s="34" t="s">
        <v>59</v>
      </c>
      <c r="E35" s="34"/>
      <c r="F35" s="78"/>
    </row>
    <row r="36" spans="1:13" ht="19.5" customHeight="1">
      <c r="A36" s="45"/>
      <c r="B36" s="30"/>
      <c r="C36" s="8"/>
      <c r="D36" s="189" t="s">
        <v>11</v>
      </c>
      <c r="E36" s="189"/>
      <c r="F36" s="189"/>
    </row>
    <row r="37" spans="1:13" s="1" customFormat="1" ht="19.5" customHeight="1">
      <c r="A37" s="35" t="s">
        <v>16</v>
      </c>
      <c r="B37" s="36"/>
      <c r="C37" s="37"/>
      <c r="D37" s="38"/>
      <c r="E37" s="38"/>
      <c r="F37" s="105"/>
      <c r="G37" s="8"/>
    </row>
    <row r="38" spans="1:13" ht="19.5" customHeight="1">
      <c r="A38" s="39" t="s">
        <v>69</v>
      </c>
      <c r="B38" s="11">
        <v>3</v>
      </c>
      <c r="C38" s="37"/>
      <c r="D38" s="120">
        <v>542520</v>
      </c>
      <c r="E38" s="13"/>
      <c r="F38" s="120">
        <v>393778</v>
      </c>
      <c r="M38" s="39"/>
    </row>
    <row r="39" spans="1:13" ht="19.5" customHeight="1">
      <c r="A39" s="39" t="s">
        <v>119</v>
      </c>
      <c r="B39" s="11"/>
      <c r="C39" s="37"/>
      <c r="D39" s="120"/>
      <c r="E39" s="13"/>
      <c r="F39" s="120"/>
      <c r="M39" s="39"/>
    </row>
    <row r="40" spans="1:13" ht="19.5" customHeight="1">
      <c r="A40" s="39" t="s">
        <v>120</v>
      </c>
      <c r="B40" s="11"/>
      <c r="C40" s="37"/>
      <c r="D40" s="120">
        <v>4999672</v>
      </c>
      <c r="E40" s="13"/>
      <c r="F40" s="120">
        <v>4999030</v>
      </c>
      <c r="M40" s="39"/>
    </row>
    <row r="41" spans="1:13" ht="19.5" customHeight="1">
      <c r="A41" s="39" t="s">
        <v>51</v>
      </c>
      <c r="B41" s="11">
        <v>3</v>
      </c>
      <c r="C41" s="37"/>
      <c r="D41" s="120">
        <v>45193</v>
      </c>
      <c r="E41" s="13"/>
      <c r="F41" s="120">
        <v>57439</v>
      </c>
    </row>
    <row r="42" spans="1:13" ht="19.5" customHeight="1">
      <c r="A42" s="114" t="s">
        <v>157</v>
      </c>
      <c r="B42" s="11"/>
      <c r="C42" s="37"/>
      <c r="D42" s="120">
        <v>10496751</v>
      </c>
      <c r="E42" s="13"/>
      <c r="F42" s="120">
        <v>5497816</v>
      </c>
    </row>
    <row r="43" spans="1:13" ht="19.5" customHeight="1">
      <c r="A43" s="39" t="s">
        <v>70</v>
      </c>
      <c r="B43" s="11">
        <v>3</v>
      </c>
      <c r="C43" s="37"/>
      <c r="D43" s="120">
        <v>382512</v>
      </c>
      <c r="E43" s="13"/>
      <c r="F43" s="120">
        <v>203399</v>
      </c>
    </row>
    <row r="44" spans="1:13" ht="19.5" customHeight="1">
      <c r="A44" s="39" t="s">
        <v>56</v>
      </c>
      <c r="B44" s="11"/>
      <c r="C44" s="37"/>
      <c r="D44" s="120">
        <v>203643</v>
      </c>
      <c r="E44" s="13"/>
      <c r="F44" s="120">
        <v>30351</v>
      </c>
    </row>
    <row r="45" spans="1:13" ht="19.5" customHeight="1">
      <c r="A45" s="21" t="s">
        <v>17</v>
      </c>
      <c r="B45" s="11"/>
      <c r="C45" s="37"/>
      <c r="D45" s="171">
        <f>SUM(D38:D44)</f>
        <v>16670291</v>
      </c>
      <c r="E45" s="14"/>
      <c r="F45" s="121">
        <f>SUM(F38:F44)</f>
        <v>11181813</v>
      </c>
    </row>
    <row r="46" spans="1:13" ht="19.5" customHeight="1">
      <c r="A46" s="39"/>
      <c r="B46" s="11"/>
      <c r="C46" s="37"/>
      <c r="D46" s="106"/>
      <c r="E46" s="13"/>
      <c r="F46" s="106"/>
    </row>
    <row r="47" spans="1:13" s="18" customFormat="1" ht="19.5" customHeight="1">
      <c r="A47" s="35" t="s">
        <v>18</v>
      </c>
      <c r="B47" s="11"/>
      <c r="C47" s="37"/>
      <c r="D47" s="107"/>
      <c r="E47" s="13"/>
      <c r="F47" s="107"/>
      <c r="G47" s="40"/>
    </row>
    <row r="48" spans="1:13" ht="19.5" customHeight="1">
      <c r="A48" s="39" t="s">
        <v>112</v>
      </c>
      <c r="B48" s="11"/>
      <c r="C48" s="37"/>
      <c r="D48" s="120">
        <v>5257890</v>
      </c>
      <c r="E48" s="13"/>
      <c r="F48" s="120">
        <v>5126475</v>
      </c>
    </row>
    <row r="49" spans="1:7" ht="19.5" customHeight="1">
      <c r="A49" s="39" t="s">
        <v>52</v>
      </c>
      <c r="B49" s="11">
        <v>3</v>
      </c>
      <c r="C49" s="37"/>
      <c r="D49" s="120">
        <v>78542</v>
      </c>
      <c r="E49" s="13"/>
      <c r="F49" s="120">
        <v>65141</v>
      </c>
    </row>
    <row r="50" spans="1:7" ht="19.5" customHeight="1">
      <c r="A50" s="39" t="s">
        <v>110</v>
      </c>
      <c r="B50" s="11">
        <v>5</v>
      </c>
      <c r="C50" s="37"/>
      <c r="D50" s="120">
        <v>9990285</v>
      </c>
      <c r="E50" s="13"/>
      <c r="F50" s="120">
        <v>9992878</v>
      </c>
    </row>
    <row r="51" spans="1:7" ht="19.5" customHeight="1">
      <c r="A51" s="39" t="s">
        <v>37</v>
      </c>
      <c r="B51" s="11"/>
      <c r="C51" s="37"/>
      <c r="D51" s="120">
        <v>529988</v>
      </c>
      <c r="E51" s="13"/>
      <c r="F51" s="120">
        <v>511960</v>
      </c>
    </row>
    <row r="52" spans="1:7" ht="19.5" customHeight="1">
      <c r="A52" s="39" t="s">
        <v>6</v>
      </c>
      <c r="B52" s="11"/>
      <c r="C52" s="37"/>
      <c r="D52" s="120">
        <v>13982</v>
      </c>
      <c r="E52" s="13"/>
      <c r="F52" s="120">
        <v>13547</v>
      </c>
    </row>
    <row r="53" spans="1:7" ht="19.5" customHeight="1">
      <c r="A53" s="21" t="s">
        <v>19</v>
      </c>
      <c r="B53" s="11"/>
      <c r="C53" s="37"/>
      <c r="D53" s="171">
        <f>SUM(D48:D52)</f>
        <v>15870687</v>
      </c>
      <c r="E53" s="14"/>
      <c r="F53" s="121">
        <f>SUM(F48:F52)</f>
        <v>15710001</v>
      </c>
    </row>
    <row r="54" spans="1:7" ht="19.5" customHeight="1">
      <c r="A54" s="21"/>
      <c r="B54" s="11"/>
      <c r="C54" s="37"/>
      <c r="D54" s="17"/>
      <c r="E54" s="14"/>
      <c r="F54" s="17"/>
    </row>
    <row r="55" spans="1:7" s="1" customFormat="1" ht="19.5" customHeight="1">
      <c r="A55" s="21" t="s">
        <v>22</v>
      </c>
      <c r="B55" s="11"/>
      <c r="C55" s="37"/>
      <c r="D55" s="168">
        <f>SUM(D45:D52)</f>
        <v>32540978</v>
      </c>
      <c r="E55" s="14"/>
      <c r="F55" s="123">
        <f>SUM(F45:F52)</f>
        <v>26891814</v>
      </c>
      <c r="G55" s="8"/>
    </row>
    <row r="56" spans="1:7" ht="19.5" customHeight="1">
      <c r="A56" s="21"/>
      <c r="B56" s="11"/>
      <c r="C56" s="37"/>
      <c r="D56" s="17"/>
      <c r="E56" s="14"/>
      <c r="F56" s="17"/>
    </row>
    <row r="57" spans="1:7" s="24" customFormat="1" ht="20.25" customHeight="1">
      <c r="A57" s="22" t="s">
        <v>64</v>
      </c>
      <c r="B57" s="23"/>
      <c r="G57" s="25"/>
    </row>
    <row r="58" spans="1:7" s="28" customFormat="1" ht="20.25" customHeight="1">
      <c r="A58" s="26" t="s">
        <v>65</v>
      </c>
      <c r="B58" s="27"/>
      <c r="G58" s="29"/>
    </row>
    <row r="59" spans="1:7" s="28" customFormat="1" ht="20.25" customHeight="1">
      <c r="A59" s="113" t="s">
        <v>134</v>
      </c>
      <c r="B59" s="27"/>
      <c r="G59" s="29"/>
    </row>
    <row r="60" spans="1:7" ht="19.5" customHeight="1">
      <c r="A60" s="26"/>
      <c r="B60" s="30"/>
      <c r="C60" s="8"/>
      <c r="D60" s="189"/>
      <c r="E60" s="189"/>
      <c r="F60" s="189"/>
    </row>
    <row r="61" spans="1:7" ht="19.5" customHeight="1">
      <c r="A61" s="26" t="s">
        <v>40</v>
      </c>
      <c r="B61" s="30"/>
      <c r="C61" s="8"/>
      <c r="D61" s="153" t="str">
        <f>$D$5</f>
        <v>30 June</v>
      </c>
      <c r="F61" s="31" t="s">
        <v>58</v>
      </c>
    </row>
    <row r="62" spans="1:7" ht="19.5" customHeight="1">
      <c r="A62" s="26"/>
      <c r="B62" s="30"/>
      <c r="C62" s="8"/>
      <c r="D62" s="15">
        <v>2024</v>
      </c>
      <c r="E62" s="34"/>
      <c r="F62" s="78">
        <v>2023</v>
      </c>
    </row>
    <row r="63" spans="1:7" ht="19.5" customHeight="1">
      <c r="A63" s="26"/>
      <c r="B63" s="30"/>
      <c r="C63" s="8"/>
      <c r="D63" s="34" t="s">
        <v>59</v>
      </c>
      <c r="E63" s="34"/>
      <c r="F63" s="78"/>
    </row>
    <row r="64" spans="1:7" ht="19.5" customHeight="1">
      <c r="A64" s="26"/>
      <c r="B64" s="30"/>
      <c r="C64" s="8"/>
      <c r="D64" s="189" t="s">
        <v>11</v>
      </c>
      <c r="E64" s="189"/>
      <c r="F64" s="189"/>
    </row>
    <row r="65" spans="1:7" ht="19.5" customHeight="1">
      <c r="A65" s="35" t="s">
        <v>41</v>
      </c>
      <c r="B65" s="11"/>
      <c r="C65" s="37"/>
      <c r="D65" s="12"/>
      <c r="E65" s="13"/>
      <c r="F65" s="106"/>
    </row>
    <row r="66" spans="1:7" ht="19.5" customHeight="1">
      <c r="A66" s="39" t="s">
        <v>21</v>
      </c>
      <c r="B66" s="11"/>
      <c r="C66" s="37"/>
      <c r="D66" s="12"/>
      <c r="E66" s="13"/>
      <c r="F66" s="106"/>
    </row>
    <row r="67" spans="1:7" ht="19.5" customHeight="1">
      <c r="A67" s="46" t="s">
        <v>83</v>
      </c>
      <c r="B67" s="36"/>
      <c r="C67" s="37"/>
      <c r="D67" s="37"/>
      <c r="E67" s="37"/>
      <c r="F67" s="108"/>
    </row>
    <row r="68" spans="1:7" s="1" customFormat="1" ht="19.5" customHeight="1">
      <c r="A68" s="46" t="s">
        <v>84</v>
      </c>
      <c r="B68" s="36"/>
      <c r="C68" s="37"/>
      <c r="D68" s="37"/>
      <c r="E68" s="37"/>
      <c r="F68" s="108"/>
      <c r="G68" s="8"/>
    </row>
    <row r="69" spans="1:7" s="1" customFormat="1" ht="19.5" customHeight="1" thickBot="1">
      <c r="A69" s="46" t="s">
        <v>85</v>
      </c>
      <c r="B69" s="36"/>
      <c r="C69" s="37"/>
      <c r="D69" s="125">
        <v>4500000</v>
      </c>
      <c r="E69" s="13"/>
      <c r="F69" s="125">
        <v>4500000</v>
      </c>
      <c r="G69" s="8"/>
    </row>
    <row r="70" spans="1:7" s="1" customFormat="1" ht="19.5" customHeight="1" thickTop="1">
      <c r="A70" s="46" t="s">
        <v>86</v>
      </c>
      <c r="B70" s="36"/>
      <c r="C70" s="37"/>
      <c r="D70" s="124"/>
      <c r="E70" s="13"/>
      <c r="F70" s="124"/>
      <c r="G70" s="8"/>
    </row>
    <row r="71" spans="1:7" ht="19.5" customHeight="1">
      <c r="A71" s="46" t="s">
        <v>87</v>
      </c>
      <c r="B71" s="36"/>
      <c r="C71" s="37"/>
      <c r="D71" s="109"/>
      <c r="E71" s="13"/>
      <c r="F71" s="109"/>
    </row>
    <row r="72" spans="1:7" ht="19.5" customHeight="1">
      <c r="A72" s="46" t="s">
        <v>88</v>
      </c>
      <c r="B72" s="11"/>
      <c r="C72" s="37"/>
      <c r="D72" s="120">
        <v>4292920</v>
      </c>
      <c r="E72" s="13"/>
      <c r="F72" s="120">
        <v>4292920</v>
      </c>
    </row>
    <row r="73" spans="1:7" ht="19.5" customHeight="1">
      <c r="A73" s="39" t="s">
        <v>79</v>
      </c>
      <c r="B73" s="11"/>
      <c r="C73" s="37"/>
      <c r="D73" s="120">
        <v>40860245</v>
      </c>
      <c r="E73" s="13"/>
      <c r="F73" s="120">
        <v>40860245</v>
      </c>
    </row>
    <row r="74" spans="1:7" s="1" customFormat="1" ht="19.5" customHeight="1">
      <c r="A74" s="39" t="s">
        <v>1</v>
      </c>
      <c r="B74" s="15"/>
      <c r="C74" s="37"/>
      <c r="D74" s="120"/>
      <c r="E74" s="13"/>
      <c r="F74" s="120"/>
      <c r="G74" s="8"/>
    </row>
    <row r="75" spans="1:7" ht="19.5" customHeight="1">
      <c r="A75" s="46" t="s">
        <v>89</v>
      </c>
      <c r="B75" s="11"/>
      <c r="C75" s="37"/>
      <c r="D75" s="120"/>
      <c r="E75" s="13"/>
      <c r="F75" s="120"/>
    </row>
    <row r="76" spans="1:7" ht="19.5" customHeight="1">
      <c r="A76" s="39" t="s">
        <v>90</v>
      </c>
      <c r="B76" s="11"/>
      <c r="C76" s="37"/>
      <c r="D76" s="120">
        <v>450000</v>
      </c>
      <c r="E76" s="13"/>
      <c r="F76" s="120">
        <v>450000</v>
      </c>
    </row>
    <row r="77" spans="1:7" ht="19.5" customHeight="1">
      <c r="A77" s="39" t="s">
        <v>91</v>
      </c>
      <c r="B77" s="11"/>
      <c r="C77" s="37"/>
      <c r="D77" s="120">
        <v>3000</v>
      </c>
      <c r="E77" s="13"/>
      <c r="F77" s="120">
        <v>3000</v>
      </c>
    </row>
    <row r="78" spans="1:7" ht="19.5" customHeight="1">
      <c r="A78" s="46" t="s">
        <v>92</v>
      </c>
      <c r="B78" s="11"/>
      <c r="C78" s="37"/>
      <c r="D78" s="120">
        <v>21895361</v>
      </c>
      <c r="E78" s="13"/>
      <c r="F78" s="120">
        <v>20455635</v>
      </c>
    </row>
    <row r="79" spans="1:7" s="1" customFormat="1" ht="19.5" customHeight="1">
      <c r="A79" s="21" t="s">
        <v>93</v>
      </c>
      <c r="B79" s="11"/>
      <c r="C79" s="37"/>
      <c r="D79" s="171">
        <f>SUM(D72:D78)</f>
        <v>67501526</v>
      </c>
      <c r="E79" s="14"/>
      <c r="F79" s="121">
        <f>SUM(F72:F78)</f>
        <v>66061800</v>
      </c>
      <c r="G79" s="8"/>
    </row>
    <row r="80" spans="1:7" s="1" customFormat="1" ht="19.5" customHeight="1">
      <c r="A80" s="21"/>
      <c r="B80" s="11"/>
      <c r="C80" s="37"/>
      <c r="D80" s="106"/>
      <c r="E80" s="13"/>
      <c r="F80" s="106"/>
      <c r="G80" s="8"/>
    </row>
    <row r="81" spans="1:7" s="1" customFormat="1" ht="19.5" customHeight="1" thickBot="1">
      <c r="A81" s="21" t="s">
        <v>39</v>
      </c>
      <c r="B81" s="11"/>
      <c r="C81" s="37"/>
      <c r="D81" s="172">
        <f>SUM(D55+D79)</f>
        <v>100042504</v>
      </c>
      <c r="E81" s="14"/>
      <c r="F81" s="125">
        <f>SUM(F55+F79)</f>
        <v>92953614</v>
      </c>
      <c r="G81" s="8"/>
    </row>
    <row r="82" spans="1:7" ht="19.5" customHeight="1" thickTop="1">
      <c r="D82" s="48"/>
      <c r="E82" s="48"/>
      <c r="F82" s="87"/>
      <c r="G82" s="48"/>
    </row>
  </sheetData>
  <mergeCells count="4">
    <mergeCell ref="D8:F8"/>
    <mergeCell ref="D36:F36"/>
    <mergeCell ref="D64:F64"/>
    <mergeCell ref="D60:F60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6" max="16383" man="1"/>
    <brk id="114" max="16383" man="1"/>
    <brk id="154" max="16383" man="1"/>
    <brk id="188" max="16383" man="1"/>
  </rowBreaks>
  <customProperties>
    <customPr name="_pios_id" r:id="rId2"/>
    <customPr name="EpmWorksheetKeyString_GUID" r:id="rId3"/>
  </customProperties>
  <ignoredErrors>
    <ignoredError sqref="D45:F45 D55:F55 D79:F7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showGridLines="0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49" customWidth="1"/>
    <col min="2" max="2" width="6.81640625" style="49" customWidth="1"/>
    <col min="3" max="3" width="1.81640625" style="49" customWidth="1"/>
    <col min="4" max="4" width="13.81640625" style="49" customWidth="1"/>
    <col min="5" max="5" width="1.81640625" style="49" customWidth="1"/>
    <col min="6" max="6" width="13.81640625" style="49" customWidth="1"/>
    <col min="7" max="7" width="1.81640625" style="49" customWidth="1"/>
    <col min="8" max="8" width="11" style="49" bestFit="1" customWidth="1"/>
    <col min="9" max="9" width="9.54296875" style="49" bestFit="1" customWidth="1"/>
    <col min="10" max="16384" width="9.1796875" style="49"/>
  </cols>
  <sheetData>
    <row r="1" spans="1:6" ht="20.25" customHeight="1">
      <c r="A1" s="22" t="s">
        <v>64</v>
      </c>
      <c r="B1" s="9"/>
      <c r="F1" s="50"/>
    </row>
    <row r="2" spans="1:6" ht="20.25" customHeight="1">
      <c r="A2" s="6" t="s">
        <v>77</v>
      </c>
      <c r="B2" s="9"/>
      <c r="F2" s="50"/>
    </row>
    <row r="3" spans="1:6" ht="20.25" customHeight="1">
      <c r="A3" s="113" t="s">
        <v>136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18"/>
      <c r="D5" s="51">
        <f>'1'!$D$6</f>
        <v>2024</v>
      </c>
      <c r="E5" s="51"/>
      <c r="F5" s="51">
        <f>'1'!$F$6</f>
        <v>2023</v>
      </c>
    </row>
    <row r="6" spans="1:6" ht="19.5" customHeight="1">
      <c r="A6" s="4"/>
      <c r="B6" s="9"/>
      <c r="C6" s="18"/>
      <c r="D6" s="190" t="s">
        <v>11</v>
      </c>
      <c r="E6" s="190"/>
      <c r="F6" s="190"/>
    </row>
    <row r="7" spans="1:6" ht="19.5" customHeight="1">
      <c r="A7" s="52" t="s">
        <v>71</v>
      </c>
      <c r="B7" s="9">
        <v>3</v>
      </c>
      <c r="D7" s="126">
        <v>1658302</v>
      </c>
      <c r="E7" s="53"/>
      <c r="F7" s="126">
        <v>1262760</v>
      </c>
    </row>
    <row r="8" spans="1:6" ht="19.5" customHeight="1">
      <c r="A8" s="52" t="s">
        <v>72</v>
      </c>
      <c r="B8" s="9">
        <v>3</v>
      </c>
      <c r="D8" s="126">
        <v>472776</v>
      </c>
      <c r="E8" s="53"/>
      <c r="F8" s="126">
        <v>435634</v>
      </c>
    </row>
    <row r="9" spans="1:6" ht="19.5" customHeight="1">
      <c r="A9" s="52" t="s">
        <v>29</v>
      </c>
      <c r="B9" s="9">
        <v>3</v>
      </c>
      <c r="D9" s="126">
        <v>408419</v>
      </c>
      <c r="E9" s="54"/>
      <c r="F9" s="126">
        <v>257434</v>
      </c>
    </row>
    <row r="10" spans="1:6" ht="19.5" customHeight="1">
      <c r="A10" s="52" t="s">
        <v>73</v>
      </c>
      <c r="B10" s="9">
        <v>3</v>
      </c>
      <c r="D10" s="127">
        <v>138218</v>
      </c>
      <c r="E10" s="54"/>
      <c r="F10" s="127">
        <v>73640</v>
      </c>
    </row>
    <row r="11" spans="1:6" ht="19.5" customHeight="1">
      <c r="A11" s="4" t="s">
        <v>95</v>
      </c>
      <c r="B11" s="9"/>
      <c r="D11" s="128">
        <f>SUM(D7:D10)</f>
        <v>2677715</v>
      </c>
      <c r="E11" s="55"/>
      <c r="F11" s="128">
        <f>SUM(F7:F10)</f>
        <v>2029468</v>
      </c>
    </row>
    <row r="12" spans="1:6" ht="19.5" customHeight="1">
      <c r="A12" s="4"/>
      <c r="B12" s="9"/>
      <c r="D12" s="129"/>
      <c r="E12" s="55"/>
      <c r="F12" s="129"/>
    </row>
    <row r="13" spans="1:6" ht="19.5" customHeight="1">
      <c r="A13" s="52" t="s">
        <v>3</v>
      </c>
      <c r="B13" s="9">
        <v>3</v>
      </c>
      <c r="D13" s="130">
        <v>-818291</v>
      </c>
      <c r="E13" s="54"/>
      <c r="F13" s="130">
        <v>-691941</v>
      </c>
    </row>
    <row r="14" spans="1:6" ht="19.5" customHeight="1">
      <c r="A14" s="4"/>
      <c r="B14" s="9"/>
      <c r="D14" s="129"/>
      <c r="E14" s="55"/>
      <c r="F14" s="55"/>
    </row>
    <row r="15" spans="1:6" ht="19.5" customHeight="1">
      <c r="A15" s="4" t="s">
        <v>32</v>
      </c>
      <c r="B15" s="9"/>
      <c r="D15" s="128">
        <f>SUM(D11,D13)</f>
        <v>1859424</v>
      </c>
      <c r="E15" s="55"/>
      <c r="F15" s="128">
        <f>SUM(F11,F13)</f>
        <v>1337527</v>
      </c>
    </row>
    <row r="16" spans="1:6" ht="19.5" customHeight="1">
      <c r="A16" s="4"/>
      <c r="B16" s="9"/>
      <c r="D16" s="129"/>
      <c r="E16" s="55"/>
      <c r="F16" s="129"/>
    </row>
    <row r="17" spans="1:9" ht="19.5" customHeight="1">
      <c r="A17" s="52" t="s">
        <v>31</v>
      </c>
      <c r="B17" s="9">
        <v>3</v>
      </c>
      <c r="D17" s="131">
        <v>-215229</v>
      </c>
      <c r="E17" s="54"/>
      <c r="F17" s="131">
        <v>-171235</v>
      </c>
      <c r="H17" s="56"/>
      <c r="I17" s="56"/>
    </row>
    <row r="18" spans="1:9" ht="19.5" customHeight="1">
      <c r="A18" s="4"/>
      <c r="B18" s="9"/>
      <c r="D18" s="129"/>
      <c r="E18" s="55"/>
      <c r="F18" s="129"/>
    </row>
    <row r="19" spans="1:9" ht="19.5" customHeight="1">
      <c r="A19" s="18" t="s">
        <v>127</v>
      </c>
      <c r="B19" s="9"/>
      <c r="D19" s="129">
        <f>SUM(D15,D17:D17)</f>
        <v>1644195</v>
      </c>
      <c r="E19" s="55"/>
      <c r="F19" s="129">
        <f>SUM(F15,F17:F17)</f>
        <v>1166292</v>
      </c>
    </row>
    <row r="20" spans="1:9" ht="19.5" customHeight="1">
      <c r="A20" s="4"/>
      <c r="B20" s="9"/>
      <c r="D20" s="129"/>
      <c r="E20" s="55"/>
      <c r="F20" s="129"/>
    </row>
    <row r="21" spans="1:9" ht="19.5" customHeight="1">
      <c r="A21" s="57" t="s">
        <v>122</v>
      </c>
      <c r="B21" s="9"/>
      <c r="D21" s="131">
        <v>6506</v>
      </c>
      <c r="E21" s="54"/>
      <c r="F21" s="131">
        <v>33316</v>
      </c>
    </row>
    <row r="22" spans="1:9" ht="19.5" customHeight="1">
      <c r="A22" s="57"/>
      <c r="B22" s="99"/>
      <c r="D22" s="132"/>
      <c r="E22" s="54"/>
      <c r="F22" s="132"/>
    </row>
    <row r="23" spans="1:9" ht="19.5" customHeight="1" thickBot="1">
      <c r="A23" s="4" t="s">
        <v>61</v>
      </c>
      <c r="B23" s="9"/>
      <c r="D23" s="133">
        <f>SUM(D19:D21)</f>
        <v>1650701</v>
      </c>
      <c r="E23" s="55"/>
      <c r="F23" s="133">
        <f>SUM(F19:F21)</f>
        <v>1199608</v>
      </c>
    </row>
    <row r="24" spans="1:9" ht="19.5" customHeight="1" thickTop="1">
      <c r="A24" s="4"/>
      <c r="B24" s="9"/>
      <c r="D24" s="55"/>
      <c r="E24" s="55"/>
      <c r="F24" s="55"/>
    </row>
    <row r="25" spans="1:9" ht="19.5" customHeight="1" thickBot="1">
      <c r="A25" s="4" t="s">
        <v>128</v>
      </c>
      <c r="B25" s="9"/>
      <c r="D25" s="58">
        <f>D23/'1'!D72</f>
        <v>0.3845170653075296</v>
      </c>
      <c r="E25" s="59"/>
      <c r="F25" s="58">
        <f>F23/'1'!F72</f>
        <v>0.27943870372613511</v>
      </c>
    </row>
    <row r="26" spans="1:9" ht="19.5" customHeight="1" thickTop="1">
      <c r="A26" s="4"/>
      <c r="B26" s="9"/>
      <c r="D26" s="55"/>
      <c r="E26" s="55"/>
      <c r="F26" s="55"/>
    </row>
    <row r="27" spans="1:9" ht="20.25" customHeight="1">
      <c r="A27" s="22" t="s">
        <v>64</v>
      </c>
      <c r="B27" s="9"/>
      <c r="F27" s="50"/>
    </row>
    <row r="28" spans="1:9" ht="20.25" customHeight="1">
      <c r="A28" s="6" t="s">
        <v>94</v>
      </c>
      <c r="B28" s="9"/>
      <c r="F28" s="50"/>
    </row>
    <row r="29" spans="1:9" ht="20.25" customHeight="1">
      <c r="A29" s="113" t="s">
        <v>136</v>
      </c>
      <c r="B29" s="9"/>
    </row>
    <row r="30" spans="1:9" ht="19.5" customHeight="1">
      <c r="A30" s="4"/>
      <c r="B30" s="9"/>
    </row>
    <row r="31" spans="1:9" ht="19.5" customHeight="1">
      <c r="A31" s="4"/>
      <c r="B31" s="101"/>
      <c r="C31" s="18"/>
      <c r="D31" s="51">
        <f>'1'!$D$6</f>
        <v>2024</v>
      </c>
      <c r="E31" s="51"/>
      <c r="F31" s="51">
        <f>'1'!$F$6</f>
        <v>2023</v>
      </c>
    </row>
    <row r="32" spans="1:9" ht="19.5" customHeight="1">
      <c r="A32" s="4"/>
      <c r="B32" s="9"/>
      <c r="C32" s="18"/>
      <c r="D32" s="190" t="s">
        <v>11</v>
      </c>
      <c r="E32" s="190"/>
      <c r="F32" s="190"/>
    </row>
    <row r="33" spans="1:6" ht="19.5" customHeight="1">
      <c r="A33" s="4" t="s">
        <v>61</v>
      </c>
      <c r="B33" s="9"/>
      <c r="C33" s="18"/>
      <c r="D33" s="129">
        <f>D23</f>
        <v>1650701</v>
      </c>
      <c r="E33" s="55"/>
      <c r="F33" s="129">
        <f>F23</f>
        <v>1199608</v>
      </c>
    </row>
    <row r="34" spans="1:6" ht="19.5" customHeight="1">
      <c r="A34" s="4"/>
      <c r="B34" s="9"/>
      <c r="D34" s="129"/>
      <c r="E34" s="55"/>
      <c r="F34" s="129"/>
    </row>
    <row r="35" spans="1:6" ht="19.5" customHeight="1">
      <c r="A35" s="4" t="s">
        <v>33</v>
      </c>
      <c r="B35" s="9"/>
      <c r="D35" s="185">
        <v>0</v>
      </c>
      <c r="E35" s="184"/>
      <c r="F35" s="185">
        <v>0</v>
      </c>
    </row>
    <row r="36" spans="1:6" ht="19.5" customHeight="1">
      <c r="A36" s="4"/>
      <c r="B36" s="9"/>
      <c r="D36" s="129"/>
      <c r="E36" s="55"/>
      <c r="F36" s="129"/>
    </row>
    <row r="37" spans="1:6" ht="19.5" customHeight="1" thickBot="1">
      <c r="A37" s="4" t="s">
        <v>62</v>
      </c>
      <c r="B37" s="9"/>
      <c r="D37" s="133">
        <f>SUM(D33,D35)</f>
        <v>1650701</v>
      </c>
      <c r="E37" s="55"/>
      <c r="F37" s="133">
        <f>SUM(F33,F35)</f>
        <v>1199608</v>
      </c>
    </row>
    <row r="38" spans="1:6" ht="19.5" customHeight="1" thickTop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32767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:F2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0F9A-2AE3-4DC9-A500-075B02F8E1A1}"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46.1796875" customWidth="1"/>
    <col min="2" max="2" width="6.81640625" customWidth="1"/>
    <col min="3" max="3" width="1.81640625" customWidth="1"/>
    <col min="4" max="4" width="13.81640625" customWidth="1"/>
    <col min="5" max="5" width="1.81640625" customWidth="1"/>
    <col min="6" max="6" width="13.81640625" customWidth="1"/>
    <col min="7" max="7" width="1.81640625" customWidth="1"/>
    <col min="8" max="8" width="11" bestFit="1" customWidth="1"/>
    <col min="9" max="9" width="9.54296875" bestFit="1" customWidth="1"/>
  </cols>
  <sheetData>
    <row r="1" spans="1:6" ht="20.149999999999999" customHeight="1">
      <c r="A1" s="154" t="s">
        <v>64</v>
      </c>
      <c r="B1" s="11"/>
      <c r="F1" s="155"/>
    </row>
    <row r="2" spans="1:6" ht="20.149999999999999" customHeight="1">
      <c r="A2" s="113" t="s">
        <v>77</v>
      </c>
      <c r="B2" s="11"/>
      <c r="F2" s="155"/>
    </row>
    <row r="3" spans="1:6" ht="20.149999999999999" customHeight="1">
      <c r="A3" s="113" t="s">
        <v>139</v>
      </c>
      <c r="B3" s="11"/>
    </row>
    <row r="4" spans="1:6" ht="19.5" customHeight="1">
      <c r="A4" s="117"/>
      <c r="B4" s="11"/>
    </row>
    <row r="5" spans="1:6" ht="19.5" customHeight="1">
      <c r="A5" s="117"/>
      <c r="B5" s="11" t="s">
        <v>0</v>
      </c>
      <c r="C5" s="115"/>
      <c r="D5" s="15">
        <v>2024</v>
      </c>
      <c r="E5" s="15"/>
      <c r="F5" s="15">
        <v>2023</v>
      </c>
    </row>
    <row r="6" spans="1:6" ht="19.5" customHeight="1">
      <c r="A6" s="117"/>
      <c r="B6" s="11"/>
      <c r="C6" s="115"/>
      <c r="D6" s="191" t="s">
        <v>11</v>
      </c>
      <c r="E6" s="191"/>
      <c r="F6" s="191"/>
    </row>
    <row r="7" spans="1:6" ht="19.5" customHeight="1">
      <c r="A7" s="114" t="s">
        <v>71</v>
      </c>
      <c r="B7" s="11">
        <v>3</v>
      </c>
      <c r="D7" s="156">
        <v>2805221</v>
      </c>
      <c r="E7" s="156"/>
      <c r="F7" s="157">
        <v>2737535</v>
      </c>
    </row>
    <row r="8" spans="1:6" ht="19.5" customHeight="1">
      <c r="A8" s="114" t="s">
        <v>72</v>
      </c>
      <c r="B8" s="11">
        <v>3</v>
      </c>
      <c r="D8" s="156">
        <v>911138</v>
      </c>
      <c r="E8" s="156"/>
      <c r="F8" s="158">
        <v>843171</v>
      </c>
    </row>
    <row r="9" spans="1:6" ht="19.5" customHeight="1">
      <c r="A9" s="114" t="s">
        <v>29</v>
      </c>
      <c r="B9" s="11">
        <v>3</v>
      </c>
      <c r="D9" s="156">
        <v>655426</v>
      </c>
      <c r="E9" s="156"/>
      <c r="F9" s="158">
        <v>528874</v>
      </c>
    </row>
    <row r="10" spans="1:6" ht="19.5" customHeight="1">
      <c r="A10" s="114" t="s">
        <v>73</v>
      </c>
      <c r="B10" s="11">
        <v>3</v>
      </c>
      <c r="D10" s="159">
        <v>254400</v>
      </c>
      <c r="E10" s="156"/>
      <c r="F10" s="160">
        <v>144501</v>
      </c>
    </row>
    <row r="11" spans="1:6" ht="19.5" customHeight="1">
      <c r="A11" s="117" t="s">
        <v>95</v>
      </c>
      <c r="B11" s="11"/>
      <c r="D11" s="161">
        <f>SUM(D7:D10)</f>
        <v>4626185</v>
      </c>
      <c r="E11" s="124"/>
      <c r="F11" s="161">
        <f>F7+F8+F9+F10</f>
        <v>4254081</v>
      </c>
    </row>
    <row r="12" spans="1:6" ht="19.5" customHeight="1">
      <c r="A12" s="114"/>
      <c r="B12" s="11"/>
      <c r="D12" s="60"/>
      <c r="E12" s="156"/>
      <c r="F12" s="60"/>
    </row>
    <row r="13" spans="1:6" ht="19.5" customHeight="1">
      <c r="A13" s="114" t="s">
        <v>3</v>
      </c>
      <c r="B13" s="11">
        <v>3</v>
      </c>
      <c r="D13" s="159">
        <v>-1547066</v>
      </c>
      <c r="E13" s="156"/>
      <c r="F13" s="159">
        <v>-1339937</v>
      </c>
    </row>
    <row r="14" spans="1:6" ht="19.5" customHeight="1">
      <c r="A14" s="114"/>
      <c r="B14" s="11"/>
      <c r="D14" s="60"/>
      <c r="E14" s="156"/>
      <c r="F14" s="60"/>
    </row>
    <row r="15" spans="1:6" ht="19.5" customHeight="1">
      <c r="A15" s="117" t="s">
        <v>32</v>
      </c>
      <c r="B15" s="11"/>
      <c r="D15" s="161">
        <f>SUM(D11,D13)</f>
        <v>3079119</v>
      </c>
      <c r="E15" s="124"/>
      <c r="F15" s="161">
        <f>F11+F13</f>
        <v>2914144</v>
      </c>
    </row>
    <row r="16" spans="1:6" ht="19.5" customHeight="1">
      <c r="A16" s="114"/>
      <c r="B16" s="11"/>
      <c r="D16" s="60"/>
      <c r="E16" s="156"/>
      <c r="F16" s="60"/>
    </row>
    <row r="17" spans="1:9" ht="19.5" customHeight="1">
      <c r="A17" s="114" t="s">
        <v>31</v>
      </c>
      <c r="B17" s="11">
        <v>3</v>
      </c>
      <c r="D17" s="162">
        <v>-384961</v>
      </c>
      <c r="E17" s="156"/>
      <c r="F17" s="162">
        <v>-345532</v>
      </c>
      <c r="H17" s="163"/>
      <c r="I17" s="163"/>
    </row>
    <row r="18" spans="1:9" ht="19.5" customHeight="1">
      <c r="A18" s="114"/>
      <c r="B18" s="11"/>
      <c r="D18" s="60"/>
      <c r="E18" s="156"/>
      <c r="F18" s="60"/>
    </row>
    <row r="19" spans="1:9" ht="19.5" customHeight="1">
      <c r="A19" s="115" t="s">
        <v>127</v>
      </c>
      <c r="B19" s="11"/>
      <c r="D19" s="124">
        <f>SUM(D15,D17:D17)</f>
        <v>2694158</v>
      </c>
      <c r="E19" s="124"/>
      <c r="F19" s="124">
        <f>F15+F17</f>
        <v>2568612</v>
      </c>
    </row>
    <row r="20" spans="1:9" ht="19.5" customHeight="1">
      <c r="A20" s="114"/>
      <c r="B20" s="11"/>
      <c r="D20" s="60"/>
      <c r="E20" s="156"/>
      <c r="F20" s="60"/>
    </row>
    <row r="21" spans="1:9" ht="19.5" customHeight="1">
      <c r="A21" s="114" t="s">
        <v>137</v>
      </c>
      <c r="B21" s="11"/>
      <c r="D21" s="162">
        <v>33282</v>
      </c>
      <c r="E21" s="156"/>
      <c r="F21" s="162">
        <v>48577</v>
      </c>
    </row>
    <row r="22" spans="1:9" ht="19.5" customHeight="1">
      <c r="A22" s="114"/>
      <c r="B22" s="11"/>
      <c r="D22" s="164"/>
      <c r="E22" s="156"/>
      <c r="F22" s="164"/>
    </row>
    <row r="23" spans="1:9" ht="19.5" customHeight="1" thickBot="1">
      <c r="A23" s="117" t="s">
        <v>61</v>
      </c>
      <c r="B23" s="11"/>
      <c r="D23" s="165">
        <f>SUM(D19:D21)</f>
        <v>2727440</v>
      </c>
      <c r="E23" s="124"/>
      <c r="F23" s="165">
        <f>F21+F19</f>
        <v>2617189</v>
      </c>
    </row>
    <row r="24" spans="1:9" ht="19.5" customHeight="1" thickTop="1">
      <c r="A24" s="114"/>
      <c r="B24" s="11"/>
      <c r="D24" s="60"/>
      <c r="E24" s="156"/>
      <c r="F24" s="60"/>
    </row>
    <row r="25" spans="1:9" ht="19.5" customHeight="1" thickBot="1">
      <c r="A25" s="117" t="s">
        <v>138</v>
      </c>
      <c r="B25" s="11"/>
      <c r="D25" s="166">
        <v>0.64</v>
      </c>
      <c r="E25" s="13"/>
      <c r="F25" s="167">
        <v>0.60965240442402835</v>
      </c>
    </row>
    <row r="26" spans="1:9" ht="19.5" customHeight="1" thickTop="1">
      <c r="A26" s="114"/>
      <c r="B26" s="11"/>
      <c r="D26" s="60"/>
      <c r="E26" s="156"/>
      <c r="F26" s="60"/>
    </row>
    <row r="27" spans="1:9" ht="20.149999999999999" customHeight="1">
      <c r="A27" s="154" t="s">
        <v>64</v>
      </c>
      <c r="B27" s="11"/>
      <c r="F27" s="155"/>
    </row>
    <row r="28" spans="1:9" ht="20.149999999999999" customHeight="1">
      <c r="A28" s="113" t="s">
        <v>94</v>
      </c>
      <c r="B28" s="11"/>
      <c r="F28" s="155"/>
    </row>
    <row r="29" spans="1:9" ht="20.149999999999999" customHeight="1">
      <c r="A29" s="113" t="s">
        <v>139</v>
      </c>
      <c r="B29" s="11"/>
    </row>
    <row r="30" spans="1:9" ht="19.5" customHeight="1">
      <c r="A30" s="117"/>
      <c r="B30" s="11"/>
    </row>
    <row r="31" spans="1:9" ht="19.5" customHeight="1">
      <c r="A31" s="117"/>
      <c r="B31" s="11"/>
      <c r="C31" s="115"/>
      <c r="D31" s="15">
        <v>2024</v>
      </c>
      <c r="E31" s="15"/>
      <c r="F31" s="15">
        <v>2023</v>
      </c>
    </row>
    <row r="32" spans="1:9" ht="19.5" customHeight="1">
      <c r="A32" s="117"/>
      <c r="B32" s="11"/>
      <c r="C32" s="115"/>
      <c r="D32" s="191" t="s">
        <v>11</v>
      </c>
      <c r="E32" s="191"/>
      <c r="F32" s="191"/>
    </row>
    <row r="33" spans="1:6" ht="19.5" customHeight="1">
      <c r="A33" s="117" t="s">
        <v>61</v>
      </c>
      <c r="B33" s="11"/>
      <c r="C33" s="115"/>
      <c r="D33" s="124">
        <f>D23</f>
        <v>2727440</v>
      </c>
      <c r="E33" s="124"/>
      <c r="F33" s="124">
        <f>F23</f>
        <v>2617189</v>
      </c>
    </row>
    <row r="34" spans="1:6" ht="19.5" customHeight="1">
      <c r="A34" s="114"/>
      <c r="B34" s="11"/>
      <c r="D34" s="60"/>
      <c r="E34" s="156"/>
      <c r="F34" s="60"/>
    </row>
    <row r="35" spans="1:6" ht="19.5" customHeight="1">
      <c r="A35" s="117" t="s">
        <v>33</v>
      </c>
      <c r="B35" s="11"/>
      <c r="D35" s="185">
        <v>0</v>
      </c>
      <c r="E35" s="184"/>
      <c r="F35" s="185">
        <v>0</v>
      </c>
    </row>
    <row r="36" spans="1:6" ht="19.5" customHeight="1">
      <c r="A36" s="114"/>
      <c r="B36" s="11"/>
      <c r="D36" s="60"/>
      <c r="E36" s="156"/>
      <c r="F36" s="60"/>
    </row>
    <row r="37" spans="1:6" ht="19.5" customHeight="1" thickBot="1">
      <c r="A37" s="117" t="s">
        <v>62</v>
      </c>
      <c r="B37" s="11"/>
      <c r="D37" s="165">
        <f>SUM(D33,D35)</f>
        <v>2727440</v>
      </c>
      <c r="E37" s="124"/>
      <c r="F37" s="165">
        <f>F33</f>
        <v>2617189</v>
      </c>
    </row>
    <row r="38" spans="1:6" ht="19.5" customHeight="1" thickTop="1"/>
    <row r="39" spans="1:6" ht="21" customHeight="1"/>
    <row r="40" spans="1:6" ht="21" customHeight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showGridLines="0" showOutlineSymbols="0" showWhiteSpace="0" zoomScaleNormal="100" zoomScaleSheetLayoutView="100" workbookViewId="0"/>
  </sheetViews>
  <sheetFormatPr defaultColWidth="9.1796875" defaultRowHeight="17.75" customHeight="1"/>
  <cols>
    <col min="1" max="1" width="40.453125" style="1" customWidth="1"/>
    <col min="2" max="2" width="5.54296875" style="9" customWidth="1"/>
    <col min="3" max="3" width="13.81640625" style="1" customWidth="1"/>
    <col min="4" max="4" width="0.81640625" style="8" customWidth="1"/>
    <col min="5" max="5" width="13.81640625" style="1" customWidth="1"/>
    <col min="6" max="6" width="0.81640625" style="8" customWidth="1"/>
    <col min="7" max="7" width="13.81640625" style="1" customWidth="1"/>
    <col min="8" max="8" width="0.81640625" style="8" customWidth="1"/>
    <col min="9" max="9" width="13.81640625" style="1" customWidth="1"/>
    <col min="10" max="10" width="0.81640625" style="8" customWidth="1"/>
    <col min="11" max="11" width="13.81640625" style="1" customWidth="1"/>
    <col min="12" max="12" width="0.81640625" style="8" customWidth="1"/>
    <col min="13" max="13" width="13.81640625" style="1" customWidth="1"/>
    <col min="14" max="14" width="1.81640625" style="1" customWidth="1"/>
    <col min="15" max="16384" width="9.1796875" style="61"/>
  </cols>
  <sheetData>
    <row r="1" spans="1:14" ht="17.899999999999999" customHeight="1">
      <c r="A1" s="2" t="s">
        <v>75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17.899999999999999" customHeight="1">
      <c r="A2" s="6" t="s">
        <v>74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17.899999999999999" customHeight="1">
      <c r="A3" s="113" t="s">
        <v>139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17.899999999999999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5" customHeight="1">
      <c r="B5" s="30"/>
      <c r="C5" s="62"/>
      <c r="D5" s="62"/>
      <c r="E5" s="62"/>
      <c r="F5" s="62"/>
      <c r="L5" s="62"/>
      <c r="M5" s="62"/>
    </row>
    <row r="6" spans="1:14" ht="14.15" customHeight="1">
      <c r="B6" s="1"/>
      <c r="D6" s="62"/>
      <c r="F6" s="62"/>
      <c r="G6" s="192" t="s">
        <v>1</v>
      </c>
      <c r="H6" s="192"/>
      <c r="I6" s="192"/>
      <c r="J6" s="192"/>
      <c r="K6" s="192"/>
      <c r="L6" s="62"/>
    </row>
    <row r="7" spans="1:14" ht="14.15" customHeight="1">
      <c r="B7" s="30"/>
      <c r="C7" s="64" t="s">
        <v>113</v>
      </c>
      <c r="D7" s="62"/>
      <c r="E7" s="62"/>
      <c r="F7" s="62"/>
      <c r="G7" s="193" t="s">
        <v>2</v>
      </c>
      <c r="H7" s="193"/>
      <c r="I7" s="193"/>
      <c r="J7" s="63"/>
      <c r="K7" s="62" t="s">
        <v>36</v>
      </c>
      <c r="L7" s="62"/>
      <c r="M7" s="62" t="s">
        <v>46</v>
      </c>
    </row>
    <row r="8" spans="1:14" ht="14.15" customHeight="1">
      <c r="B8" s="30"/>
      <c r="C8" s="64" t="s">
        <v>114</v>
      </c>
      <c r="D8" s="62"/>
      <c r="E8" s="64"/>
      <c r="F8" s="62"/>
      <c r="G8" s="62" t="s">
        <v>7</v>
      </c>
      <c r="H8" s="63"/>
      <c r="I8" s="62" t="s">
        <v>5</v>
      </c>
      <c r="J8" s="62"/>
      <c r="K8" s="62"/>
      <c r="L8" s="62"/>
      <c r="M8" s="65" t="s">
        <v>47</v>
      </c>
    </row>
    <row r="9" spans="1:14" s="66" customFormat="1" ht="14.15" customHeight="1">
      <c r="A9" s="1"/>
      <c r="B9" s="9" t="s">
        <v>0</v>
      </c>
      <c r="C9" s="62" t="s">
        <v>48</v>
      </c>
      <c r="D9" s="62"/>
      <c r="E9" s="64" t="s">
        <v>79</v>
      </c>
      <c r="F9" s="62"/>
      <c r="G9" s="62" t="s">
        <v>49</v>
      </c>
      <c r="H9" s="63"/>
      <c r="I9" s="62" t="s">
        <v>49</v>
      </c>
      <c r="J9" s="62"/>
      <c r="K9" s="62"/>
      <c r="L9" s="62"/>
      <c r="M9" s="51" t="s">
        <v>26</v>
      </c>
      <c r="N9" s="1"/>
    </row>
    <row r="10" spans="1:14" s="66" customFormat="1" ht="14.15" customHeight="1">
      <c r="A10" s="67"/>
      <c r="B10" s="30"/>
      <c r="C10" s="189" t="s">
        <v>11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67"/>
    </row>
    <row r="11" spans="1:14" s="66" customFormat="1" ht="17.899999999999999" customHeight="1">
      <c r="A11" s="70" t="s">
        <v>109</v>
      </c>
      <c r="B11" s="68"/>
      <c r="C11" s="135">
        <v>4292920</v>
      </c>
      <c r="D11" s="135"/>
      <c r="E11" s="135">
        <v>40860245</v>
      </c>
      <c r="F11" s="135"/>
      <c r="G11" s="135">
        <v>450000</v>
      </c>
      <c r="H11" s="135"/>
      <c r="I11" s="135">
        <v>3000</v>
      </c>
      <c r="J11" s="136"/>
      <c r="K11" s="135">
        <v>20453707</v>
      </c>
      <c r="L11" s="136"/>
      <c r="M11" s="135">
        <f>+SUM(C11:K11)</f>
        <v>66059872</v>
      </c>
      <c r="N11" s="70"/>
    </row>
    <row r="12" spans="1:14" s="66" customFormat="1" ht="17.899999999999999" customHeight="1">
      <c r="A12" s="70" t="s">
        <v>100</v>
      </c>
      <c r="B12" s="1"/>
      <c r="C12" s="71"/>
      <c r="D12" s="69"/>
      <c r="E12" s="71"/>
      <c r="F12" s="69"/>
      <c r="G12" s="71"/>
      <c r="H12" s="69"/>
      <c r="I12" s="71"/>
      <c r="J12" s="69"/>
      <c r="K12" s="71"/>
      <c r="L12" s="69"/>
      <c r="M12" s="71"/>
      <c r="N12" s="72"/>
    </row>
    <row r="13" spans="1:14" ht="17.899999999999999" customHeight="1">
      <c r="A13" s="70" t="s">
        <v>101</v>
      </c>
      <c r="B13" s="73"/>
      <c r="C13" s="71"/>
      <c r="D13" s="69"/>
      <c r="E13" s="71"/>
      <c r="F13" s="69"/>
      <c r="G13" s="71"/>
      <c r="H13" s="69"/>
      <c r="I13" s="71"/>
      <c r="J13" s="69"/>
      <c r="K13" s="71"/>
      <c r="L13" s="69"/>
      <c r="M13" s="71"/>
    </row>
    <row r="14" spans="1:14" ht="17.899999999999999" customHeight="1">
      <c r="A14" s="96" t="s">
        <v>96</v>
      </c>
      <c r="B14" s="72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4" ht="17.899999999999999" customHeight="1">
      <c r="A15" s="96" t="s">
        <v>97</v>
      </c>
      <c r="B15" s="1"/>
      <c r="C15" s="74"/>
      <c r="D15" s="69"/>
      <c r="E15" s="74"/>
      <c r="F15" s="69"/>
      <c r="G15" s="74"/>
      <c r="H15" s="69"/>
      <c r="I15" s="74"/>
      <c r="J15" s="69"/>
      <c r="K15" s="74"/>
      <c r="L15" s="69"/>
      <c r="M15" s="74"/>
    </row>
    <row r="16" spans="1:14" ht="17.899999999999999" customHeight="1">
      <c r="A16" s="97" t="s">
        <v>105</v>
      </c>
      <c r="B16" s="111">
        <v>4</v>
      </c>
      <c r="C16" s="187">
        <v>0</v>
      </c>
      <c r="D16" s="188"/>
      <c r="E16" s="187">
        <v>0</v>
      </c>
      <c r="F16" s="187"/>
      <c r="G16" s="187">
        <v>0</v>
      </c>
      <c r="H16" s="187"/>
      <c r="I16" s="187">
        <v>0</v>
      </c>
      <c r="J16" s="104"/>
      <c r="K16" s="137">
        <v>-1502389</v>
      </c>
      <c r="L16" s="104"/>
      <c r="M16" s="137">
        <f>SUM(C16,E16,G16,I16,K16)</f>
        <v>-1502389</v>
      </c>
    </row>
    <row r="17" spans="1:14" ht="17.899999999999999" customHeight="1">
      <c r="A17" s="98" t="s">
        <v>98</v>
      </c>
      <c r="B17" s="1"/>
      <c r="C17" s="177"/>
      <c r="D17" s="176"/>
      <c r="E17" s="177"/>
      <c r="F17" s="176"/>
      <c r="G17" s="177"/>
      <c r="H17" s="176"/>
      <c r="I17" s="177"/>
      <c r="J17" s="43"/>
      <c r="K17" s="138"/>
      <c r="L17" s="43"/>
      <c r="M17" s="138"/>
      <c r="N17" s="72"/>
    </row>
    <row r="18" spans="1:14" ht="17.899999999999999" customHeight="1">
      <c r="A18" s="98" t="s">
        <v>99</v>
      </c>
      <c r="B18" s="1"/>
      <c r="C18" s="139">
        <f>SUM(C16)</f>
        <v>0</v>
      </c>
      <c r="D18" s="186"/>
      <c r="E18" s="139">
        <f>SUM(E16)</f>
        <v>0</v>
      </c>
      <c r="F18" s="140"/>
      <c r="G18" s="139">
        <f>SUM(G16)</f>
        <v>0</v>
      </c>
      <c r="H18" s="140"/>
      <c r="I18" s="139">
        <f>SUM(I16)</f>
        <v>0</v>
      </c>
      <c r="J18" s="43"/>
      <c r="K18" s="139">
        <f>SUM(K16)</f>
        <v>-1502389</v>
      </c>
      <c r="L18" s="43"/>
      <c r="M18" s="139">
        <f>SUM(M16)</f>
        <v>-1502389</v>
      </c>
    </row>
    <row r="19" spans="1:14" ht="17.899999999999999" customHeight="1">
      <c r="A19" s="70" t="s">
        <v>102</v>
      </c>
      <c r="B19" s="1"/>
      <c r="C19" s="175"/>
      <c r="D19" s="176"/>
      <c r="E19" s="175"/>
      <c r="F19" s="176"/>
      <c r="G19" s="175"/>
      <c r="H19" s="176"/>
      <c r="I19" s="175"/>
      <c r="J19" s="43"/>
      <c r="K19" s="140"/>
      <c r="L19" s="43"/>
      <c r="M19" s="140"/>
    </row>
    <row r="20" spans="1:14" ht="17.899999999999999" customHeight="1">
      <c r="A20" s="70" t="s">
        <v>101</v>
      </c>
      <c r="B20" s="1"/>
      <c r="C20" s="139">
        <f>SUM(C18)</f>
        <v>0</v>
      </c>
      <c r="D20" s="186"/>
      <c r="E20" s="139">
        <f>SUM(E18)</f>
        <v>0</v>
      </c>
      <c r="F20" s="140"/>
      <c r="G20" s="139">
        <f>SUM(G18)</f>
        <v>0</v>
      </c>
      <c r="H20" s="140"/>
      <c r="I20" s="139">
        <f>SUM(I18)</f>
        <v>0</v>
      </c>
      <c r="J20" s="55"/>
      <c r="K20" s="139">
        <f>SUM(K18)</f>
        <v>-1502389</v>
      </c>
      <c r="L20" s="55"/>
      <c r="M20" s="139">
        <f>SUM(M18)</f>
        <v>-1502389</v>
      </c>
    </row>
    <row r="21" spans="1:14" ht="17.899999999999999" customHeight="1">
      <c r="A21" s="72"/>
      <c r="B21" s="76"/>
      <c r="C21" s="175"/>
      <c r="D21" s="176"/>
      <c r="E21" s="175"/>
      <c r="F21" s="176"/>
      <c r="G21" s="175"/>
      <c r="H21" s="176"/>
      <c r="I21" s="175"/>
      <c r="J21" s="69"/>
      <c r="K21" s="71"/>
      <c r="L21" s="69"/>
      <c r="M21" s="71"/>
    </row>
    <row r="22" spans="1:14" ht="17.899999999999999" customHeight="1">
      <c r="A22" s="72" t="s">
        <v>63</v>
      </c>
      <c r="B22" s="1"/>
      <c r="C22" s="175"/>
      <c r="D22" s="176"/>
      <c r="E22" s="175"/>
      <c r="F22" s="176"/>
      <c r="G22" s="175"/>
      <c r="H22" s="176"/>
      <c r="I22" s="175"/>
      <c r="J22" s="69"/>
      <c r="K22" s="71"/>
      <c r="L22" s="69"/>
      <c r="M22" s="71"/>
      <c r="N22" s="72"/>
    </row>
    <row r="23" spans="1:14" ht="17.899999999999999" customHeight="1">
      <c r="A23" s="97" t="s">
        <v>103</v>
      </c>
      <c r="B23" s="1"/>
      <c r="C23" s="187">
        <v>0</v>
      </c>
      <c r="D23" s="188"/>
      <c r="E23" s="187">
        <v>0</v>
      </c>
      <c r="F23" s="187"/>
      <c r="G23" s="187">
        <v>0</v>
      </c>
      <c r="H23" s="187"/>
      <c r="I23" s="187">
        <v>0</v>
      </c>
      <c r="J23" s="69"/>
      <c r="K23" s="141">
        <f>'3'!F37</f>
        <v>2617189</v>
      </c>
      <c r="L23" s="69"/>
      <c r="M23" s="141">
        <f>SUM(C23:K23)</f>
        <v>2617189</v>
      </c>
    </row>
    <row r="24" spans="1:14" ht="17.899999999999999" customHeight="1">
      <c r="A24" s="52" t="s">
        <v>104</v>
      </c>
      <c r="B24" s="72"/>
      <c r="C24" s="187">
        <v>0</v>
      </c>
      <c r="D24" s="188"/>
      <c r="E24" s="187">
        <v>0</v>
      </c>
      <c r="F24" s="187"/>
      <c r="G24" s="187">
        <v>0</v>
      </c>
      <c r="H24" s="187"/>
      <c r="I24" s="187">
        <v>0</v>
      </c>
      <c r="J24" s="69"/>
      <c r="K24" s="187">
        <f>'2'!F35</f>
        <v>0</v>
      </c>
      <c r="L24" s="183"/>
      <c r="M24" s="187">
        <f>SUM(C24:K24)</f>
        <v>0</v>
      </c>
    </row>
    <row r="25" spans="1:14" ht="17.899999999999999" customHeight="1">
      <c r="A25" s="72" t="s">
        <v>62</v>
      </c>
      <c r="B25" s="72"/>
      <c r="C25" s="142">
        <f>SUM(C23:C24)</f>
        <v>0</v>
      </c>
      <c r="D25" s="142"/>
      <c r="E25" s="142">
        <f>SUM(E23:E24)</f>
        <v>0</v>
      </c>
      <c r="F25" s="142"/>
      <c r="G25" s="142">
        <f>SUM(G23:G24)</f>
        <v>0</v>
      </c>
      <c r="H25" s="142"/>
      <c r="I25" s="142">
        <f>SUM(I23:I24)</f>
        <v>0</v>
      </c>
      <c r="J25" s="40"/>
      <c r="K25" s="142">
        <f>SUM(K23:K24)</f>
        <v>2617189</v>
      </c>
      <c r="L25" s="40"/>
      <c r="M25" s="142">
        <f>SUM(M23:M24)</f>
        <v>2617189</v>
      </c>
      <c r="N25" s="72"/>
    </row>
    <row r="26" spans="1:14" ht="17.899999999999999" customHeight="1" thickBot="1">
      <c r="A26" s="169" t="s">
        <v>140</v>
      </c>
      <c r="B26" s="72"/>
      <c r="C26" s="143">
        <f>SUM(C11,C18,C25)</f>
        <v>4292920</v>
      </c>
      <c r="D26" s="90"/>
      <c r="E26" s="143">
        <f>SUM(E11,E18,E25)</f>
        <v>40860245</v>
      </c>
      <c r="F26" s="90"/>
      <c r="G26" s="143">
        <f>SUM(G11,G18,G25)</f>
        <v>450000</v>
      </c>
      <c r="H26" s="90"/>
      <c r="I26" s="143">
        <f>SUM(I11,I18,I25)</f>
        <v>3000</v>
      </c>
      <c r="J26" s="90"/>
      <c r="K26" s="143">
        <f>SUM(K11+K18+K25)</f>
        <v>21568507</v>
      </c>
      <c r="L26" s="90"/>
      <c r="M26" s="143">
        <f>SUM(M11,M18,M25)</f>
        <v>67174672</v>
      </c>
      <c r="N26" s="72"/>
    </row>
    <row r="27" spans="1:14" ht="17.899999999999999" customHeight="1" thickTop="1"/>
    <row r="28" spans="1:14" ht="17.75" customHeight="1">
      <c r="A28" s="2" t="s">
        <v>75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75" customHeight="1">
      <c r="A29" s="6" t="s">
        <v>74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75" customHeight="1">
      <c r="A30" s="113" t="s">
        <v>139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75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77"/>
    </row>
    <row r="32" spans="1:14" ht="14.25" customHeight="1">
      <c r="B32" s="102"/>
      <c r="C32" s="62"/>
      <c r="D32" s="62"/>
      <c r="E32" s="62"/>
      <c r="F32" s="62"/>
      <c r="L32" s="62"/>
      <c r="M32" s="62"/>
    </row>
    <row r="33" spans="1:14" ht="14.25" customHeight="1">
      <c r="B33" s="1"/>
      <c r="D33" s="62"/>
      <c r="F33" s="62"/>
      <c r="G33" s="192" t="s">
        <v>1</v>
      </c>
      <c r="H33" s="192"/>
      <c r="I33" s="192"/>
      <c r="J33" s="192"/>
      <c r="K33" s="192"/>
      <c r="L33" s="62"/>
      <c r="N33" s="10"/>
    </row>
    <row r="34" spans="1:14" ht="14.25" customHeight="1">
      <c r="B34" s="102"/>
      <c r="C34" s="64" t="s">
        <v>113</v>
      </c>
      <c r="D34" s="62"/>
      <c r="E34" s="62"/>
      <c r="F34" s="62"/>
      <c r="G34" s="193" t="s">
        <v>2</v>
      </c>
      <c r="H34" s="193"/>
      <c r="I34" s="193"/>
      <c r="J34" s="63"/>
      <c r="K34" s="62" t="s">
        <v>36</v>
      </c>
      <c r="L34" s="62"/>
      <c r="M34" s="62" t="s">
        <v>46</v>
      </c>
    </row>
    <row r="35" spans="1:14" ht="14.25" customHeight="1">
      <c r="B35" s="102"/>
      <c r="C35" s="64" t="s">
        <v>114</v>
      </c>
      <c r="D35" s="62"/>
      <c r="E35" s="64"/>
      <c r="F35" s="62"/>
      <c r="G35" s="62" t="s">
        <v>7</v>
      </c>
      <c r="H35" s="63"/>
      <c r="I35" s="62" t="s">
        <v>5</v>
      </c>
      <c r="J35" s="62"/>
      <c r="K35" s="62"/>
      <c r="L35" s="62"/>
      <c r="M35" s="65" t="s">
        <v>47</v>
      </c>
    </row>
    <row r="36" spans="1:14" ht="14.25" customHeight="1">
      <c r="B36" s="103" t="s">
        <v>0</v>
      </c>
      <c r="C36" s="62" t="s">
        <v>48</v>
      </c>
      <c r="D36" s="62"/>
      <c r="E36" s="62" t="s">
        <v>79</v>
      </c>
      <c r="F36" s="62"/>
      <c r="G36" s="62" t="s">
        <v>49</v>
      </c>
      <c r="H36" s="63"/>
      <c r="I36" s="62" t="s">
        <v>49</v>
      </c>
      <c r="J36" s="62"/>
      <c r="K36" s="62"/>
      <c r="L36" s="62"/>
      <c r="M36" s="51" t="s">
        <v>26</v>
      </c>
    </row>
    <row r="37" spans="1:14" ht="14.25" customHeight="1">
      <c r="A37" s="67"/>
      <c r="B37" s="102"/>
      <c r="C37" s="189" t="s">
        <v>11</v>
      </c>
      <c r="D37" s="189"/>
      <c r="E37" s="189"/>
      <c r="F37" s="189"/>
      <c r="G37" s="189"/>
      <c r="H37" s="189"/>
      <c r="I37" s="189"/>
      <c r="J37" s="189"/>
      <c r="K37" s="189"/>
      <c r="L37" s="189"/>
      <c r="M37" s="189"/>
    </row>
    <row r="38" spans="1:14" ht="17.75" customHeight="1">
      <c r="A38" s="70" t="s">
        <v>121</v>
      </c>
      <c r="B38" s="68"/>
      <c r="C38" s="135">
        <v>4292920</v>
      </c>
      <c r="D38" s="135"/>
      <c r="E38" s="135">
        <v>40860245</v>
      </c>
      <c r="F38" s="135"/>
      <c r="G38" s="135">
        <v>450000</v>
      </c>
      <c r="H38" s="135"/>
      <c r="I38" s="135">
        <v>3000</v>
      </c>
      <c r="J38" s="136"/>
      <c r="K38" s="135">
        <v>20455635</v>
      </c>
      <c r="L38" s="136"/>
      <c r="M38" s="135">
        <f>+SUM(C38:K38)</f>
        <v>66061800</v>
      </c>
    </row>
    <row r="39" spans="1:14" ht="17.75" customHeight="1">
      <c r="A39" s="70" t="s">
        <v>100</v>
      </c>
      <c r="B39" s="1"/>
      <c r="C39" s="71"/>
      <c r="D39" s="69"/>
      <c r="E39" s="71"/>
      <c r="F39" s="69"/>
      <c r="G39" s="71"/>
      <c r="H39" s="69"/>
      <c r="I39" s="71"/>
      <c r="J39" s="69"/>
      <c r="K39" s="71"/>
      <c r="L39" s="69"/>
      <c r="M39" s="71"/>
    </row>
    <row r="40" spans="1:14" ht="17.75" customHeight="1">
      <c r="A40" s="70" t="s">
        <v>101</v>
      </c>
      <c r="B40" s="73"/>
      <c r="C40" s="71"/>
      <c r="D40" s="69"/>
      <c r="E40" s="71"/>
      <c r="F40" s="69"/>
      <c r="G40" s="71"/>
      <c r="H40" s="69"/>
      <c r="I40" s="71"/>
      <c r="J40" s="69"/>
      <c r="K40" s="71"/>
      <c r="L40" s="69"/>
      <c r="M40" s="71"/>
    </row>
    <row r="41" spans="1:14" ht="17.75" customHeight="1">
      <c r="A41" s="96" t="s">
        <v>96</v>
      </c>
      <c r="B41" s="72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4" ht="17.75" customHeight="1">
      <c r="A42" s="96" t="s">
        <v>97</v>
      </c>
      <c r="B42" s="1"/>
      <c r="C42" s="74"/>
      <c r="D42" s="69"/>
      <c r="E42" s="74"/>
      <c r="F42" s="69"/>
      <c r="G42" s="74"/>
      <c r="H42" s="69"/>
      <c r="I42" s="74"/>
      <c r="J42" s="69"/>
      <c r="K42" s="74"/>
      <c r="L42" s="69"/>
      <c r="M42" s="74"/>
    </row>
    <row r="43" spans="1:14" ht="17.75" customHeight="1">
      <c r="A43" s="97" t="s">
        <v>105</v>
      </c>
      <c r="B43" s="110">
        <v>4</v>
      </c>
      <c r="C43" s="187">
        <v>0</v>
      </c>
      <c r="D43" s="188"/>
      <c r="E43" s="187">
        <v>0</v>
      </c>
      <c r="F43" s="187"/>
      <c r="G43" s="187">
        <v>0</v>
      </c>
      <c r="H43" s="187"/>
      <c r="I43" s="187">
        <v>0</v>
      </c>
      <c r="J43" s="104"/>
      <c r="K43" s="137">
        <v>-1287714</v>
      </c>
      <c r="L43" s="104"/>
      <c r="M43" s="137">
        <f>SUM(C43:K43)</f>
        <v>-1287714</v>
      </c>
    </row>
    <row r="44" spans="1:14" ht="17.75" customHeight="1">
      <c r="A44" s="98" t="s">
        <v>98</v>
      </c>
      <c r="B44" s="1"/>
      <c r="C44" s="177"/>
      <c r="D44" s="176"/>
      <c r="E44" s="177"/>
      <c r="F44" s="176"/>
      <c r="G44" s="177"/>
      <c r="H44" s="176"/>
      <c r="I44" s="177"/>
      <c r="J44" s="43"/>
      <c r="K44" s="138"/>
      <c r="L44" s="43"/>
      <c r="M44" s="138"/>
    </row>
    <row r="45" spans="1:14" ht="17.75" customHeight="1">
      <c r="A45" s="98" t="s">
        <v>99</v>
      </c>
      <c r="B45" s="1"/>
      <c r="C45" s="139">
        <f>SUM(C43)</f>
        <v>0</v>
      </c>
      <c r="D45" s="186"/>
      <c r="E45" s="139">
        <f>SUM(E43)</f>
        <v>0</v>
      </c>
      <c r="F45" s="140"/>
      <c r="G45" s="139">
        <f>SUM(G43)</f>
        <v>0</v>
      </c>
      <c r="H45" s="140"/>
      <c r="I45" s="139">
        <f>SUM(I43)</f>
        <v>0</v>
      </c>
      <c r="J45" s="43"/>
      <c r="K45" s="139">
        <f>SUM(K43)</f>
        <v>-1287714</v>
      </c>
      <c r="L45" s="43"/>
      <c r="M45" s="139">
        <f>SUM(M43)</f>
        <v>-1287714</v>
      </c>
    </row>
    <row r="46" spans="1:14" ht="17.75" customHeight="1">
      <c r="A46" s="70" t="s">
        <v>102</v>
      </c>
      <c r="B46" s="1"/>
      <c r="C46" s="175"/>
      <c r="D46" s="176"/>
      <c r="E46" s="175"/>
      <c r="F46" s="176"/>
      <c r="G46" s="175"/>
      <c r="H46" s="176"/>
      <c r="I46" s="175"/>
      <c r="J46" s="43"/>
      <c r="K46" s="140"/>
      <c r="L46" s="43"/>
      <c r="M46" s="140"/>
    </row>
    <row r="47" spans="1:14" ht="17.75" customHeight="1">
      <c r="A47" s="70" t="s">
        <v>101</v>
      </c>
      <c r="B47" s="1"/>
      <c r="C47" s="139">
        <f>SUM(C45)</f>
        <v>0</v>
      </c>
      <c r="D47" s="186"/>
      <c r="E47" s="139">
        <f>SUM(E45)</f>
        <v>0</v>
      </c>
      <c r="F47" s="140"/>
      <c r="G47" s="139">
        <f>SUM(G45)</f>
        <v>0</v>
      </c>
      <c r="H47" s="140"/>
      <c r="I47" s="139">
        <f>SUM(I45)</f>
        <v>0</v>
      </c>
      <c r="J47" s="55"/>
      <c r="K47" s="139">
        <f>SUM(K45)</f>
        <v>-1287714</v>
      </c>
      <c r="L47" s="55"/>
      <c r="M47" s="139">
        <f>SUM(M45)</f>
        <v>-1287714</v>
      </c>
    </row>
    <row r="48" spans="1:14" ht="17.75" customHeight="1">
      <c r="A48" s="72"/>
      <c r="B48" s="76"/>
      <c r="C48" s="175"/>
      <c r="D48" s="176"/>
      <c r="E48" s="175"/>
      <c r="F48" s="176"/>
      <c r="G48" s="175"/>
      <c r="H48" s="176"/>
      <c r="I48" s="175"/>
      <c r="J48" s="69"/>
      <c r="K48" s="71"/>
      <c r="L48" s="69"/>
      <c r="M48" s="71"/>
    </row>
    <row r="49" spans="1:13" ht="17.75" customHeight="1">
      <c r="A49" s="72" t="s">
        <v>63</v>
      </c>
      <c r="B49" s="1"/>
      <c r="C49" s="175"/>
      <c r="D49" s="176"/>
      <c r="E49" s="175"/>
      <c r="F49" s="176"/>
      <c r="G49" s="175"/>
      <c r="H49" s="176"/>
      <c r="I49" s="175"/>
      <c r="J49" s="69"/>
      <c r="K49" s="71"/>
      <c r="L49" s="69"/>
      <c r="M49" s="71"/>
    </row>
    <row r="50" spans="1:13" ht="17.75" customHeight="1">
      <c r="A50" s="97" t="s">
        <v>103</v>
      </c>
      <c r="B50" s="1"/>
      <c r="C50" s="187">
        <v>0</v>
      </c>
      <c r="D50" s="188"/>
      <c r="E50" s="187">
        <v>0</v>
      </c>
      <c r="F50" s="187"/>
      <c r="G50" s="187">
        <v>0</v>
      </c>
      <c r="H50" s="187"/>
      <c r="I50" s="187">
        <v>0</v>
      </c>
      <c r="J50" s="69"/>
      <c r="K50" s="141">
        <f>'3'!D37</f>
        <v>2727440</v>
      </c>
      <c r="L50" s="69">
        <v>0</v>
      </c>
      <c r="M50" s="141">
        <f>SUM(C50:K50)</f>
        <v>2727440</v>
      </c>
    </row>
    <row r="51" spans="1:13" ht="17.75" customHeight="1">
      <c r="A51" s="52" t="s">
        <v>104</v>
      </c>
      <c r="B51" s="72"/>
      <c r="C51" s="187">
        <v>0</v>
      </c>
      <c r="D51" s="188"/>
      <c r="E51" s="187">
        <v>0</v>
      </c>
      <c r="F51" s="187"/>
      <c r="G51" s="187">
        <v>0</v>
      </c>
      <c r="H51" s="187"/>
      <c r="I51" s="187">
        <v>0</v>
      </c>
      <c r="J51" s="69"/>
      <c r="K51" s="187">
        <v>0</v>
      </c>
      <c r="L51" s="183"/>
      <c r="M51" s="187">
        <f>SUM(C51:K51)</f>
        <v>0</v>
      </c>
    </row>
    <row r="52" spans="1:13" ht="17.75" customHeight="1">
      <c r="A52" s="72" t="s">
        <v>62</v>
      </c>
      <c r="B52" s="72"/>
      <c r="C52" s="142">
        <f>SUM(C50:C51)</f>
        <v>0</v>
      </c>
      <c r="D52" s="142"/>
      <c r="E52" s="142">
        <f>SUM(E50:E51)</f>
        <v>0</v>
      </c>
      <c r="F52" s="142"/>
      <c r="G52" s="142">
        <f>SUM(G50:G51)</f>
        <v>0</v>
      </c>
      <c r="H52" s="142"/>
      <c r="I52" s="142">
        <f>SUM(I50:I51)</f>
        <v>0</v>
      </c>
      <c r="J52" s="40"/>
      <c r="K52" s="142">
        <f>SUM(K50:K51)</f>
        <v>2727440</v>
      </c>
      <c r="L52" s="40"/>
      <c r="M52" s="142">
        <f>SUM(M50:M51)</f>
        <v>2727440</v>
      </c>
    </row>
    <row r="53" spans="1:13" ht="17.75" customHeight="1" thickBot="1">
      <c r="A53" s="169" t="s">
        <v>141</v>
      </c>
      <c r="B53" s="72"/>
      <c r="C53" s="143">
        <f>SUM(C38,C45,C52)</f>
        <v>4292920</v>
      </c>
      <c r="D53" s="90"/>
      <c r="E53" s="143">
        <f>SUM(E38,E45,E52)</f>
        <v>40860245</v>
      </c>
      <c r="F53" s="90"/>
      <c r="G53" s="143">
        <f>SUM(G38,G45,G52)</f>
        <v>450000</v>
      </c>
      <c r="H53" s="90"/>
      <c r="I53" s="143">
        <f>SUM(I38,I45,I52)</f>
        <v>3000</v>
      </c>
      <c r="J53" s="90"/>
      <c r="K53" s="143">
        <f>SUM(K38+K45+K52)</f>
        <v>21895361</v>
      </c>
      <c r="L53" s="90"/>
      <c r="M53" s="143">
        <f>SUM(M38,M45,M52)</f>
        <v>67501526</v>
      </c>
    </row>
    <row r="54" spans="1:13" ht="17.75" customHeight="1" thickTop="1">
      <c r="B54" s="103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EpmWorksheetKeyString_GUID" r:id="rId3"/>
  </customProperties>
  <ignoredErrors>
    <ignoredError sqref="M23:M24 M11 M38:M42" emptyCellReference="1"/>
    <ignoredError sqref="M43 M50:M51" formulaRange="1" emptyCellReference="1"/>
    <ignoredError sqref="M44:M4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showGridLines="0" showOutlineSymbols="0" showWhiteSpace="0" zoomScaleNormal="100" zoomScaleSheetLayoutView="100" workbookViewId="0"/>
  </sheetViews>
  <sheetFormatPr defaultColWidth="9.1796875" defaultRowHeight="17.75" customHeight="1"/>
  <cols>
    <col min="1" max="1" width="56.54296875" style="20" customWidth="1"/>
    <col min="2" max="2" width="3.453125" style="20" customWidth="1"/>
    <col min="3" max="3" width="13.54296875" style="20" bestFit="1" customWidth="1"/>
    <col min="4" max="4" width="1.81640625" style="20" customWidth="1"/>
    <col min="5" max="5" width="14.1796875" style="20" customWidth="1"/>
    <col min="6" max="6" width="1.81640625" style="79" customWidth="1"/>
    <col min="7" max="7" width="11" style="20" bestFit="1" customWidth="1"/>
    <col min="8" max="16384" width="9.1796875" style="20"/>
  </cols>
  <sheetData>
    <row r="1" spans="1:10" ht="20.25" customHeight="1">
      <c r="A1" s="22" t="s">
        <v>75</v>
      </c>
      <c r="B1" s="45"/>
      <c r="D1" s="78"/>
    </row>
    <row r="2" spans="1:10" ht="20.25" customHeight="1">
      <c r="A2" s="80" t="s">
        <v>76</v>
      </c>
      <c r="B2" s="18"/>
      <c r="C2" s="18" t="s">
        <v>8</v>
      </c>
      <c r="D2" s="78"/>
      <c r="E2" s="18" t="s">
        <v>8</v>
      </c>
    </row>
    <row r="3" spans="1:10" s="82" customFormat="1" ht="20.25" customHeight="1">
      <c r="A3" s="113" t="s">
        <v>139</v>
      </c>
      <c r="B3" s="4"/>
      <c r="C3" s="20"/>
      <c r="D3" s="20"/>
      <c r="E3" s="20"/>
      <c r="F3" s="81"/>
    </row>
    <row r="4" spans="1:10" ht="19.5" customHeight="1">
      <c r="C4" s="79"/>
      <c r="D4" s="79"/>
      <c r="E4" s="79"/>
    </row>
    <row r="5" spans="1:10" ht="19.5" customHeight="1">
      <c r="A5" s="18"/>
      <c r="B5" s="30"/>
      <c r="C5" s="78">
        <f>'2'!$D$5</f>
        <v>2024</v>
      </c>
      <c r="D5" s="64"/>
      <c r="E5" s="78">
        <f>'2'!$F$5</f>
        <v>2023</v>
      </c>
    </row>
    <row r="6" spans="1:10" ht="19.5" customHeight="1">
      <c r="A6" s="18"/>
      <c r="B6" s="18"/>
      <c r="C6" s="189" t="s">
        <v>11</v>
      </c>
      <c r="D6" s="189"/>
      <c r="E6" s="189"/>
    </row>
    <row r="7" spans="1:10" s="85" customFormat="1" ht="19.5" customHeight="1">
      <c r="A7" s="19" t="s">
        <v>23</v>
      </c>
      <c r="B7" s="19"/>
      <c r="C7" s="83"/>
      <c r="D7" s="83"/>
      <c r="E7" s="83"/>
      <c r="F7" s="84"/>
    </row>
    <row r="8" spans="1:10" ht="19.5" customHeight="1">
      <c r="A8" s="20" t="s">
        <v>61</v>
      </c>
      <c r="B8" s="9"/>
      <c r="C8" s="158">
        <f>'3'!D37</f>
        <v>2727440</v>
      </c>
      <c r="D8" s="86"/>
      <c r="E8" s="120">
        <f>'3'!F37</f>
        <v>2617189</v>
      </c>
      <c r="J8" s="87"/>
    </row>
    <row r="9" spans="1:10" ht="19.5" customHeight="1">
      <c r="A9" s="19" t="s">
        <v>20</v>
      </c>
      <c r="B9" s="9"/>
      <c r="C9" s="120"/>
      <c r="D9" s="86"/>
      <c r="E9" s="120"/>
      <c r="J9" s="87"/>
    </row>
    <row r="10" spans="1:10" ht="19.5" customHeight="1">
      <c r="A10" s="114" t="s">
        <v>122</v>
      </c>
      <c r="B10" s="9"/>
      <c r="C10" s="158">
        <f>-'3'!D21</f>
        <v>-33282</v>
      </c>
      <c r="D10" s="86"/>
      <c r="E10" s="120">
        <f>-'3'!F21</f>
        <v>-48577</v>
      </c>
      <c r="J10" s="87"/>
    </row>
    <row r="11" spans="1:10" ht="19.5" customHeight="1">
      <c r="A11" s="20" t="s">
        <v>42</v>
      </c>
      <c r="B11" s="9"/>
      <c r="C11" s="120">
        <v>62153</v>
      </c>
      <c r="D11" s="86"/>
      <c r="E11" s="120">
        <v>56446</v>
      </c>
      <c r="J11" s="87"/>
    </row>
    <row r="12" spans="1:10" ht="19.5" customHeight="1">
      <c r="A12" s="114" t="s">
        <v>123</v>
      </c>
      <c r="B12" s="9"/>
      <c r="C12" s="132">
        <v>23342</v>
      </c>
      <c r="D12" s="86"/>
      <c r="E12" s="132">
        <v>20949</v>
      </c>
      <c r="G12" s="87"/>
      <c r="H12" s="87"/>
      <c r="J12" s="87"/>
    </row>
    <row r="13" spans="1:10" ht="19.5" customHeight="1">
      <c r="A13" s="114" t="s">
        <v>124</v>
      </c>
      <c r="B13" s="9"/>
      <c r="C13" s="120">
        <v>1594</v>
      </c>
      <c r="D13" s="86"/>
      <c r="E13" s="120">
        <v>-4</v>
      </c>
      <c r="J13" s="87"/>
    </row>
    <row r="14" spans="1:10" ht="19.5" customHeight="1">
      <c r="A14" s="114" t="s">
        <v>125</v>
      </c>
      <c r="B14" s="9"/>
      <c r="C14" s="144">
        <v>140890</v>
      </c>
      <c r="D14" s="86"/>
      <c r="E14" s="144">
        <v>-5150</v>
      </c>
      <c r="J14" s="87"/>
    </row>
    <row r="15" spans="1:10" ht="19.5" customHeight="1">
      <c r="A15" s="20" t="s">
        <v>71</v>
      </c>
      <c r="B15" s="9"/>
      <c r="C15" s="158">
        <f>-'3'!D7</f>
        <v>-2805221</v>
      </c>
      <c r="D15" s="86"/>
      <c r="E15" s="120">
        <f>-'3'!F7</f>
        <v>-2737535</v>
      </c>
      <c r="J15" s="87"/>
    </row>
    <row r="16" spans="1:10" ht="19.5" customHeight="1">
      <c r="A16" s="20" t="s">
        <v>29</v>
      </c>
      <c r="B16" s="9"/>
      <c r="C16" s="158">
        <f>-'3'!D9</f>
        <v>-655426</v>
      </c>
      <c r="D16" s="86"/>
      <c r="E16" s="120">
        <f>-'3'!F9</f>
        <v>-528874</v>
      </c>
    </row>
    <row r="17" spans="1:10" ht="19.5" customHeight="1">
      <c r="A17" s="20" t="s">
        <v>115</v>
      </c>
      <c r="B17" s="9"/>
      <c r="C17" s="130">
        <v>384965</v>
      </c>
      <c r="D17" s="86"/>
      <c r="E17" s="130">
        <v>345485</v>
      </c>
      <c r="J17" s="87"/>
    </row>
    <row r="18" spans="1:10" ht="19.5" customHeight="1">
      <c r="A18" s="18" t="s">
        <v>106</v>
      </c>
      <c r="B18" s="9"/>
      <c r="C18" s="88"/>
      <c r="D18" s="86"/>
      <c r="E18" s="88"/>
    </row>
    <row r="19" spans="1:10" ht="19.5" customHeight="1">
      <c r="A19" s="4" t="s">
        <v>107</v>
      </c>
      <c r="B19" s="9"/>
      <c r="C19" s="179">
        <f>SUM(C8:C17)</f>
        <v>-153545</v>
      </c>
      <c r="D19" s="43"/>
      <c r="E19" s="134">
        <f>SUM(E8:E17)</f>
        <v>-280071</v>
      </c>
      <c r="J19" s="87"/>
    </row>
    <row r="20" spans="1:10" ht="10" customHeight="1">
      <c r="A20" s="18"/>
      <c r="B20" s="18"/>
      <c r="C20" s="145"/>
      <c r="D20" s="43"/>
      <c r="E20" s="145"/>
    </row>
    <row r="21" spans="1:10" ht="19.5" customHeight="1">
      <c r="A21" s="116" t="s">
        <v>126</v>
      </c>
      <c r="B21" s="9"/>
      <c r="C21" s="146"/>
      <c r="D21" s="86"/>
      <c r="E21" s="146"/>
    </row>
    <row r="22" spans="1:10" ht="19.5" customHeight="1">
      <c r="A22" s="20" t="s">
        <v>66</v>
      </c>
      <c r="B22" s="9"/>
      <c r="C22" s="120">
        <v>-20790</v>
      </c>
      <c r="D22" s="86"/>
      <c r="E22" s="120">
        <v>107352</v>
      </c>
      <c r="J22" s="87"/>
    </row>
    <row r="23" spans="1:10" ht="19.5" customHeight="1">
      <c r="A23" s="20" t="s">
        <v>54</v>
      </c>
      <c r="B23" s="9"/>
      <c r="C23" s="130">
        <v>1712</v>
      </c>
      <c r="D23" s="86"/>
      <c r="E23" s="130">
        <v>7351</v>
      </c>
      <c r="J23" s="87"/>
    </row>
    <row r="24" spans="1:10" ht="19.5" customHeight="1">
      <c r="A24" s="18" t="s">
        <v>129</v>
      </c>
      <c r="B24" s="9"/>
      <c r="C24" s="180">
        <f>SUM(C22:C23)</f>
        <v>-19078</v>
      </c>
      <c r="D24" s="55"/>
      <c r="E24" s="147">
        <f>SUM(E22:E23)</f>
        <v>114703</v>
      </c>
    </row>
    <row r="25" spans="1:10" ht="10" customHeight="1">
      <c r="A25" s="18"/>
      <c r="B25" s="18"/>
      <c r="C25" s="43"/>
      <c r="D25" s="43"/>
      <c r="E25" s="43"/>
    </row>
    <row r="26" spans="1:10" ht="19.5" customHeight="1">
      <c r="A26" s="116" t="s">
        <v>130</v>
      </c>
      <c r="B26" s="9"/>
      <c r="C26" s="89"/>
      <c r="D26" s="89"/>
      <c r="E26" s="89"/>
    </row>
    <row r="27" spans="1:10" ht="19.5" customHeight="1">
      <c r="A27" s="20" t="s">
        <v>69</v>
      </c>
      <c r="B27" s="9"/>
      <c r="C27" s="146">
        <v>106016</v>
      </c>
      <c r="D27" s="86"/>
      <c r="E27" s="146">
        <v>154235</v>
      </c>
      <c r="G27" s="87"/>
      <c r="H27" s="87"/>
      <c r="J27" s="87"/>
    </row>
    <row r="28" spans="1:10" ht="19.5" customHeight="1">
      <c r="A28" s="20" t="s">
        <v>37</v>
      </c>
      <c r="B28" s="9"/>
      <c r="C28" s="146">
        <v>-5313</v>
      </c>
      <c r="D28" s="86"/>
      <c r="E28" s="146">
        <v>0</v>
      </c>
      <c r="G28" s="87"/>
      <c r="H28" s="87"/>
      <c r="J28" s="87"/>
    </row>
    <row r="29" spans="1:10" ht="19.5" customHeight="1">
      <c r="A29" s="20" t="s">
        <v>55</v>
      </c>
      <c r="B29" s="9"/>
      <c r="C29" s="146">
        <v>435</v>
      </c>
      <c r="D29" s="86"/>
      <c r="E29" s="146">
        <v>346</v>
      </c>
      <c r="G29" s="87"/>
      <c r="H29" s="87"/>
      <c r="J29" s="87"/>
    </row>
    <row r="30" spans="1:10" ht="19.5" customHeight="1">
      <c r="A30" s="18" t="s">
        <v>80</v>
      </c>
      <c r="B30" s="9"/>
      <c r="C30" s="180">
        <f>SUM(C27:C29)</f>
        <v>101138</v>
      </c>
      <c r="D30" s="55"/>
      <c r="E30" s="147">
        <f>SUM(E27:E29)</f>
        <v>154581</v>
      </c>
    </row>
    <row r="31" spans="1:10" ht="10" customHeight="1">
      <c r="A31" s="18"/>
      <c r="B31" s="18"/>
      <c r="C31" s="145"/>
      <c r="D31" s="43"/>
      <c r="E31" s="145"/>
    </row>
    <row r="32" spans="1:10" ht="19.5" customHeight="1">
      <c r="A32" s="117" t="s">
        <v>155</v>
      </c>
      <c r="B32" s="9"/>
      <c r="C32" s="55">
        <f>SUM(C19+C24+C30)</f>
        <v>-71485</v>
      </c>
      <c r="D32" s="55"/>
      <c r="E32" s="129">
        <f>SUM(E19+E24+E30)</f>
        <v>-10787</v>
      </c>
      <c r="J32" s="87"/>
    </row>
    <row r="33" spans="1:10" ht="19.5" customHeight="1">
      <c r="A33" s="114" t="s">
        <v>150</v>
      </c>
      <c r="B33" s="9"/>
      <c r="C33" s="148">
        <v>60208</v>
      </c>
      <c r="D33" s="87"/>
      <c r="E33" s="148">
        <v>30737</v>
      </c>
      <c r="J33" s="87"/>
    </row>
    <row r="34" spans="1:10" ht="19.5" customHeight="1">
      <c r="A34" s="117" t="s">
        <v>147</v>
      </c>
      <c r="B34" s="9"/>
      <c r="C34" s="180">
        <f>SUM(C32:C33)</f>
        <v>-11277</v>
      </c>
      <c r="D34" s="43"/>
      <c r="E34" s="147">
        <f>SUM(E32:E33)</f>
        <v>19950</v>
      </c>
      <c r="F34" s="90"/>
    </row>
    <row r="35" spans="1:10" ht="19.5" customHeight="1">
      <c r="A35" s="18"/>
      <c r="B35" s="18"/>
      <c r="C35" s="43"/>
      <c r="D35" s="43"/>
      <c r="E35" s="43"/>
    </row>
    <row r="36" spans="1:10" ht="20.25" customHeight="1">
      <c r="A36" s="22" t="s">
        <v>75</v>
      </c>
      <c r="B36" s="18"/>
      <c r="D36" s="78"/>
    </row>
    <row r="37" spans="1:10" ht="20.25" customHeight="1">
      <c r="A37" s="80" t="s">
        <v>76</v>
      </c>
      <c r="B37" s="4"/>
      <c r="C37" s="18" t="s">
        <v>8</v>
      </c>
      <c r="D37" s="78"/>
      <c r="E37" s="18" t="s">
        <v>8</v>
      </c>
    </row>
    <row r="38" spans="1:10" ht="20.25" customHeight="1">
      <c r="A38" s="113" t="s">
        <v>139</v>
      </c>
    </row>
    <row r="39" spans="1:10" ht="19.5" customHeight="1">
      <c r="B39" s="18"/>
      <c r="C39" s="79"/>
      <c r="D39" s="79"/>
      <c r="E39" s="79"/>
    </row>
    <row r="40" spans="1:10" ht="19.5" customHeight="1">
      <c r="A40" s="18"/>
      <c r="B40" s="30"/>
      <c r="C40" s="91">
        <f>C5</f>
        <v>2024</v>
      </c>
      <c r="D40" s="92"/>
      <c r="E40" s="93">
        <f>E5</f>
        <v>2023</v>
      </c>
    </row>
    <row r="41" spans="1:10" ht="19.5" customHeight="1">
      <c r="A41" s="18"/>
      <c r="B41" s="19"/>
      <c r="C41" s="189" t="s">
        <v>11</v>
      </c>
      <c r="D41" s="189"/>
      <c r="E41" s="189"/>
    </row>
    <row r="42" spans="1:10" ht="17.75" customHeight="1">
      <c r="A42" s="19" t="s">
        <v>24</v>
      </c>
      <c r="B42" s="9"/>
      <c r="C42" s="86"/>
      <c r="D42" s="86"/>
      <c r="E42" s="86"/>
    </row>
    <row r="43" spans="1:10" ht="17.75" customHeight="1">
      <c r="A43" t="s">
        <v>116</v>
      </c>
      <c r="B43" s="151"/>
      <c r="C43" s="178">
        <v>5084301</v>
      </c>
      <c r="D43" s="86"/>
      <c r="E43" s="146">
        <v>0</v>
      </c>
    </row>
    <row r="44" spans="1:10" ht="17.75" customHeight="1">
      <c r="A44" t="s">
        <v>117</v>
      </c>
      <c r="B44" s="151"/>
      <c r="C44" s="146">
        <v>0</v>
      </c>
      <c r="D44" s="86"/>
      <c r="E44" s="146">
        <v>-5000000</v>
      </c>
    </row>
    <row r="45" spans="1:10" ht="17.75" customHeight="1">
      <c r="A45" t="s">
        <v>108</v>
      </c>
      <c r="B45" s="151"/>
      <c r="C45" s="146">
        <v>673</v>
      </c>
      <c r="D45" s="86"/>
      <c r="E45" s="146">
        <v>6</v>
      </c>
    </row>
    <row r="46" spans="1:10" ht="17.75" customHeight="1">
      <c r="A46" t="s">
        <v>43</v>
      </c>
      <c r="B46" s="9"/>
      <c r="C46" s="146">
        <v>-12975</v>
      </c>
      <c r="D46" s="86"/>
      <c r="E46" s="146">
        <v>-14567</v>
      </c>
      <c r="J46" s="87"/>
    </row>
    <row r="47" spans="1:10" ht="17.75" customHeight="1">
      <c r="A47" t="s">
        <v>57</v>
      </c>
      <c r="B47" s="9"/>
      <c r="C47" s="146">
        <v>-40722</v>
      </c>
      <c r="D47" s="86"/>
      <c r="E47" s="146">
        <v>-79386</v>
      </c>
      <c r="J47" s="87"/>
    </row>
    <row r="48" spans="1:10" ht="17.75" customHeight="1">
      <c r="A48" t="s">
        <v>153</v>
      </c>
      <c r="B48" s="9"/>
      <c r="C48" s="146">
        <v>1308486</v>
      </c>
      <c r="D48" s="86"/>
      <c r="E48" s="146">
        <v>1919373</v>
      </c>
      <c r="J48" s="87"/>
    </row>
    <row r="49" spans="1:10" ht="17.75" customHeight="1">
      <c r="A49" t="s">
        <v>142</v>
      </c>
      <c r="B49" s="9"/>
      <c r="C49" s="146">
        <v>2805221</v>
      </c>
      <c r="D49" s="86"/>
      <c r="E49" s="146">
        <v>2737535</v>
      </c>
      <c r="J49" s="87"/>
    </row>
    <row r="50" spans="1:10" ht="17.75" customHeight="1">
      <c r="A50" t="s">
        <v>30</v>
      </c>
      <c r="B50" s="9"/>
      <c r="C50" s="146">
        <v>534867</v>
      </c>
      <c r="D50" s="86"/>
      <c r="E50" s="146">
        <v>534897</v>
      </c>
      <c r="J50" s="87"/>
    </row>
    <row r="51" spans="1:10" ht="17.75" customHeight="1">
      <c r="A51" s="117" t="s">
        <v>148</v>
      </c>
      <c r="B51" s="9"/>
      <c r="C51" s="180">
        <f>SUM(C43:C50)</f>
        <v>9679851</v>
      </c>
      <c r="D51" s="55"/>
      <c r="E51" s="147">
        <f>SUM(E43:E50)</f>
        <v>97858</v>
      </c>
      <c r="F51" s="90"/>
      <c r="J51" s="87"/>
    </row>
    <row r="52" spans="1:10" ht="7" customHeight="1">
      <c r="A52" s="18"/>
      <c r="B52" s="9"/>
      <c r="C52" s="43"/>
      <c r="D52" s="55"/>
      <c r="E52" s="43"/>
      <c r="F52" s="90"/>
    </row>
    <row r="53" spans="1:10" ht="17.75" customHeight="1">
      <c r="A53" s="116" t="s">
        <v>25</v>
      </c>
      <c r="B53" s="9"/>
      <c r="C53" s="94"/>
      <c r="D53" s="94"/>
      <c r="E53" s="94"/>
    </row>
    <row r="54" spans="1:10" ht="17.75" customHeight="1">
      <c r="A54" s="116" t="s">
        <v>131</v>
      </c>
      <c r="B54" s="9"/>
    </row>
    <row r="55" spans="1:10" ht="17.75" customHeight="1">
      <c r="A55" t="s">
        <v>143</v>
      </c>
      <c r="B55" s="100"/>
      <c r="C55" s="146"/>
      <c r="D55" s="86"/>
      <c r="E55" s="146"/>
    </row>
    <row r="56" spans="1:10" ht="17.75" customHeight="1">
      <c r="A56" s="114" t="s">
        <v>151</v>
      </c>
      <c r="B56" s="112"/>
      <c r="C56" s="146">
        <v>0</v>
      </c>
      <c r="D56" s="86"/>
      <c r="E56" s="146">
        <v>-2740000</v>
      </c>
    </row>
    <row r="57" spans="1:10" ht="17.75" customHeight="1">
      <c r="A57" s="182" t="s">
        <v>146</v>
      </c>
      <c r="B57" s="150"/>
      <c r="C57" s="146"/>
      <c r="D57" s="86"/>
      <c r="E57" s="146"/>
    </row>
    <row r="58" spans="1:10" ht="17.75" customHeight="1">
      <c r="A58" s="182" t="s">
        <v>152</v>
      </c>
      <c r="B58" s="174"/>
      <c r="C58" s="146">
        <v>179113</v>
      </c>
      <c r="D58" s="86"/>
      <c r="E58" s="146">
        <v>-50062</v>
      </c>
    </row>
    <row r="59" spans="1:10" ht="17.75" customHeight="1">
      <c r="A59" t="s">
        <v>154</v>
      </c>
      <c r="B59" s="173"/>
      <c r="C59" s="146">
        <v>130000</v>
      </c>
      <c r="D59" s="86"/>
      <c r="E59" s="146">
        <v>0</v>
      </c>
    </row>
    <row r="60" spans="1:10" ht="17.75" customHeight="1">
      <c r="A60" t="s">
        <v>53</v>
      </c>
      <c r="B60" s="9"/>
      <c r="C60" s="146">
        <v>-29597</v>
      </c>
      <c r="D60" s="86"/>
      <c r="E60" s="146">
        <v>-32357</v>
      </c>
    </row>
    <row r="61" spans="1:10" ht="17.75" customHeight="1">
      <c r="A61" t="s">
        <v>145</v>
      </c>
      <c r="B61" s="173"/>
      <c r="C61" s="146">
        <v>5000000</v>
      </c>
      <c r="D61" s="86"/>
      <c r="E61" s="148">
        <v>0</v>
      </c>
    </row>
    <row r="62" spans="1:10" ht="17.75" customHeight="1" collapsed="1">
      <c r="A62" s="18" t="s">
        <v>132</v>
      </c>
      <c r="B62" s="9"/>
      <c r="C62" s="75">
        <f>SUM(C55:C61)</f>
        <v>5279516</v>
      </c>
      <c r="D62" s="43"/>
      <c r="E62" s="75">
        <f>SUM(E55:E61)</f>
        <v>-2822419</v>
      </c>
    </row>
    <row r="63" spans="1:10" ht="17.75" customHeight="1">
      <c r="A63" t="s">
        <v>144</v>
      </c>
      <c r="B63" s="151"/>
      <c r="C63" s="95">
        <v>-1287714</v>
      </c>
      <c r="D63" s="43"/>
      <c r="E63" s="170">
        <v>-1502389</v>
      </c>
    </row>
    <row r="64" spans="1:10" ht="17.75" customHeight="1">
      <c r="A64" t="s">
        <v>78</v>
      </c>
      <c r="B64" s="9"/>
      <c r="C64" s="130">
        <v>-344856</v>
      </c>
      <c r="D64" s="86"/>
      <c r="E64" s="130">
        <v>-343774</v>
      </c>
    </row>
    <row r="65" spans="1:5" ht="17.75" customHeight="1">
      <c r="A65" s="118" t="s">
        <v>149</v>
      </c>
      <c r="B65" s="9"/>
      <c r="C65" s="180">
        <f>SUM(C62:C64)</f>
        <v>3646946</v>
      </c>
      <c r="D65" s="43"/>
      <c r="E65" s="147">
        <f>SUM(E62:E64)</f>
        <v>-4668582</v>
      </c>
    </row>
    <row r="66" spans="1:5" ht="17.75" customHeight="1">
      <c r="A66" s="18"/>
      <c r="B66" s="18"/>
      <c r="C66" s="43"/>
      <c r="D66" s="43"/>
      <c r="E66" s="43"/>
    </row>
    <row r="67" spans="1:5" ht="17.75" customHeight="1">
      <c r="A67" s="117" t="s">
        <v>60</v>
      </c>
      <c r="B67" s="9"/>
      <c r="C67" s="43">
        <f>SUM(C34+C51+C65)</f>
        <v>13315520</v>
      </c>
      <c r="D67" s="55"/>
      <c r="E67" s="145">
        <f>SUM(E34+E51+E65)</f>
        <v>-4550774</v>
      </c>
    </row>
    <row r="68" spans="1:5" ht="17.75" customHeight="1">
      <c r="A68" s="114" t="s">
        <v>133</v>
      </c>
      <c r="B68" s="9"/>
      <c r="C68" s="130">
        <f>'1'!F10</f>
        <v>1202322</v>
      </c>
      <c r="D68" s="95"/>
      <c r="E68" s="130">
        <v>4890048</v>
      </c>
    </row>
    <row r="69" spans="1:5" ht="17.75" customHeight="1" thickBot="1">
      <c r="A69" s="117" t="s">
        <v>118</v>
      </c>
      <c r="B69" s="9"/>
      <c r="C69" s="181">
        <f>SUM(C67:C68)</f>
        <v>14517842</v>
      </c>
      <c r="D69" s="55"/>
      <c r="E69" s="133">
        <f>SUM(E67:E68)</f>
        <v>339274</v>
      </c>
    </row>
    <row r="70" spans="1:5" ht="7" customHeight="1" thickTop="1">
      <c r="A70" s="18"/>
      <c r="B70" s="18"/>
      <c r="C70" s="43"/>
      <c r="D70" s="43"/>
      <c r="E70" s="43"/>
    </row>
    <row r="71" spans="1:5" ht="17.75" customHeight="1">
      <c r="A71" s="119" t="s">
        <v>35</v>
      </c>
      <c r="B71" s="9"/>
    </row>
    <row r="72" spans="1:5" ht="17.75" customHeight="1">
      <c r="A72" s="115" t="s">
        <v>156</v>
      </c>
      <c r="B72" s="9"/>
    </row>
    <row r="73" spans="1:5" ht="17.75" customHeight="1">
      <c r="A73" t="s">
        <v>38</v>
      </c>
      <c r="B73" s="9"/>
      <c r="C73" s="149">
        <v>5163</v>
      </c>
      <c r="D73" s="60"/>
      <c r="E73" s="149">
        <v>1900</v>
      </c>
    </row>
    <row r="74" spans="1:5" ht="17.75" customHeight="1">
      <c r="A74" s="20" t="s">
        <v>34</v>
      </c>
    </row>
  </sheetData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4" man="1"/>
  </rowBreaks>
  <customProperties>
    <customPr name="_pios_id" r:id="rId2"/>
    <customPr name="EpmWorksheetKeyString_GUID" r:id="rId3"/>
  </customProperties>
  <ignoredErrors>
    <ignoredError sqref="C19:E19 C62:E73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bb98076-c38a-4b7a-a76f-821591c48392" included="false" dataSnipperSheetDeleted="false" guid="8c7a0e01-2332-453a-9ed9-bfc181a2651b" revision="2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C73C8B5-927D-48A9-874F-D35A8B04A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2A6FD7-C9C4-4570-937D-A2D8D5805BB5}">
  <ds:schemaRefs>
    <ds:schemaRef ds:uri="http://schemas.microsoft.com/office/2006/metadata/properties"/>
    <ds:schemaRef ds:uri="http://purl.org/dc/dcmitype/"/>
    <ds:schemaRef ds:uri="4243d5be-521d-4052-81ca-f0f31ea6f2da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2024-08-05T07:48:30Z</cp:lastPrinted>
  <dcterms:created xsi:type="dcterms:W3CDTF">2005-01-07T06:58:28Z</dcterms:created>
  <dcterms:modified xsi:type="dcterms:W3CDTF">2024-08-06T02:53:50Z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