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.shortcut-targets-by-id\1WaJ9vbFXe20o5sKol87ydQ8twRqCqhj2\ETC-Q2'67\1. Audit FS\FS_ETC_Q2'67_E\"/>
    </mc:Choice>
  </mc:AlternateContent>
  <xr:revisionPtr revIDLastSave="0" documentId="13_ncr:1_{DF8EBBD7-DB05-4969-981A-8A2C72145516}" xr6:coauthVersionLast="47" xr6:coauthVersionMax="47" xr10:uidLastSave="{00000000-0000-0000-0000-000000000000}"/>
  <bookViews>
    <workbookView xWindow="-120" yWindow="-120" windowWidth="20730" windowHeight="11160" tabRatio="784" xr2:uid="{00000000-000D-0000-FFFF-FFFF00000000}"/>
  </bookViews>
  <sheets>
    <sheet name="BS_FS" sheetId="1" r:id="rId1"/>
    <sheet name="PL_FS 3M" sheetId="2" r:id="rId2"/>
    <sheet name="PL_FS 6M" sheetId="8" r:id="rId3"/>
    <sheet name="SOE_FS 1" sheetId="6" r:id="rId4"/>
    <sheet name="SOE_FS 2" sheetId="7" r:id="rId5"/>
    <sheet name="CF_FS" sheetId="5" r:id="rId6"/>
  </sheets>
  <externalReferences>
    <externalReference r:id="rId7"/>
    <externalReference r:id="rId8"/>
  </externalReferences>
  <definedNames>
    <definedName name="\q">[1]MOULD!#REF!</definedName>
    <definedName name="_xlnm._FilterDatabase" localSheetId="5" hidden="1">CF_FS!$A$6:$P$73</definedName>
    <definedName name="_Order1" hidden="1">255</definedName>
    <definedName name="_Order2" hidden="1">255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4">#REF!</definedName>
    <definedName name="BSsheet">#REF!</definedName>
    <definedName name="Cover" localSheetId="3">#REF!</definedName>
    <definedName name="Cover" localSheetId="4">#REF!</definedName>
    <definedName name="Cover">#REF!</definedName>
    <definedName name="Data" localSheetId="3">#REF!</definedName>
    <definedName name="Data" localSheetId="4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3">#REF!</definedName>
    <definedName name="End_Bal" localSheetId="4">#REF!</definedName>
    <definedName name="End_Bal">#REF!</definedName>
    <definedName name="Extra_Pay" localSheetId="3">#REF!</definedName>
    <definedName name="Extra_Pay" localSheetId="4">#REF!</definedName>
    <definedName name="Extra_Pay">#REF!</definedName>
    <definedName name="f" localSheetId="5">IF(Loan_Amount*Interest_Rate*Loan_Years*Loan_Start&gt;0,1,0)</definedName>
    <definedName name="f" localSheetId="1">IF(Loan_Amount*Interest_Rate*Loan_Years*Loan_Start&gt;0,1,0)</definedName>
    <definedName name="f" localSheetId="2">IF([0]!Loan_Amount*[0]!Interest_Rate*[0]!Loan_Years*[0]!Loan_Start&gt;0,1,0)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IF(Loan_Amount*Interest_Rate*Loan_Years*Loan_Start&gt;0,1,0)</definedName>
    <definedName name="ff" localSheetId="5">MATCH(0.01,End_Bal,-1)+1</definedName>
    <definedName name="ff" localSheetId="1">MATCH(0.01,End_Bal,-1)+1</definedName>
    <definedName name="ff" localSheetId="2">MATCH(0.01,[0]!End_Bal,-1)+1</definedName>
    <definedName name="ff" localSheetId="3">MATCH(0.01,'SOE_FS 1'!End_Bal,-1)+1</definedName>
    <definedName name="ff" localSheetId="4">MATCH(0.01,'SOE_FS 2'!End_Bal,-1)+1</definedName>
    <definedName name="ff">MATCH(0.01,End_Bal,-1)+1</definedName>
    <definedName name="Full_Print" localSheetId="3">#REF!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Int" localSheetId="3">#REF!</definedName>
    <definedName name="Int" localSheetId="4">#REF!</definedName>
    <definedName name="Int">#REF!</definedName>
    <definedName name="Interest_Rate" localSheetId="3">#REF!</definedName>
    <definedName name="Interest_Rate" localSheetId="4">#REF!</definedName>
    <definedName name="Interest_Rate">#REF!</definedName>
    <definedName name="k.1" localSheetId="5">IF(Loan_Amount*Interest_Rate*Loan_Years*Loan_Start&gt;0,1,0)</definedName>
    <definedName name="k.1" localSheetId="1">IF(Loan_Amount*Interest_Rate*Loan_Years*Loan_Start&gt;0,1,0)</definedName>
    <definedName name="k.1" localSheetId="2">IF([0]!Loan_Amount*[0]!Interest_Rate*[0]!Loan_Years*[0]!Loan_Start&gt;0,1,0)</definedName>
    <definedName name="k.1">IF(Loan_Amount*Interest_Rate*Loan_Years*Loan_Start&gt;0,1,0)</definedName>
    <definedName name="Last_Row" localSheetId="5">IF(CF_FS!Values_Entered,Header_Row+CF_FS!Number_of_Payments,Header_Row)</definedName>
    <definedName name="Last_Row" localSheetId="1">IF('PL_FS 3M'!Values_Entered,Header_Row+'PL_FS 3M'!Number_of_Payments,Header_Row)</definedName>
    <definedName name="Last_Row" localSheetId="2">IF('PL_FS 6M'!Values_Entered,[0]!Header_Row+'PL_FS 6M'!Number_of_Payments,[0]!Header_Row)</definedName>
    <definedName name="Last_Row" localSheetId="3">IF('SOE_FS 1'!Values_Entered,Header_Row+'SOE_FS 1'!Number_of_Payments,Header_Row)</definedName>
    <definedName name="Last_Row" localSheetId="4">IF('SOE_FS 2'!Values_Entered,'SOE_FS 2'!Header_Row+'SOE_FS 2'!Number_of_Payments,'SOE_FS 2'!Header_Row)</definedName>
    <definedName name="Last_Row">IF(Values_Entered,Header_Row+Number_of_Payments,Header_Row)</definedName>
    <definedName name="Loan_Amount" localSheetId="3">#REF!</definedName>
    <definedName name="Loan_Amount" localSheetId="4">#REF!</definedName>
    <definedName name="Loan_Amount">#REF!</definedName>
    <definedName name="Loan_Start" localSheetId="3">#REF!</definedName>
    <definedName name="Loan_Start" localSheetId="4">#REF!</definedName>
    <definedName name="Loan_Start">#REF!</definedName>
    <definedName name="Loan_Years" localSheetId="3">#REF!</definedName>
    <definedName name="Loan_Years" localSheetId="4">#REF!</definedName>
    <definedName name="Loan_Years">#REF!</definedName>
    <definedName name="Notes" localSheetId="3">#REF!</definedName>
    <definedName name="Notes" localSheetId="4">#REF!</definedName>
    <definedName name="Notes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p" localSheetId="5">IF(Loan_Amount*Interest_Rate*Loan_Years*Loan_Start&gt;0,1,0)</definedName>
    <definedName name="p" localSheetId="1">IF(Loan_Amount*Interest_Rate*Loan_Years*Loan_Start&gt;0,1,0)</definedName>
    <definedName name="p" localSheetId="2">IF([0]!Loan_Amount*[0]!Interest_Rate*[0]!Loan_Years*[0]!Loan_Start&gt;0,1,0)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IF(Loan_Amount*Interest_Rate*Loan_Years*Loan_Start&gt;0,1,0)</definedName>
    <definedName name="Pay_Date" localSheetId="3">#REF!</definedName>
    <definedName name="Pay_Date" localSheetId="4">#REF!</definedName>
    <definedName name="Pay_Date">#REF!</definedName>
    <definedName name="Pay_Num" localSheetId="3">#REF!</definedName>
    <definedName name="Pay_Num" localSheetId="4">#REF!</definedName>
    <definedName name="Pay_Num">#REF!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2">#N/A</definedName>
    <definedName name="payment_Date2" localSheetId="4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3">#REF!</definedName>
    <definedName name="pl" localSheetId="4">#REF!</definedName>
    <definedName name="pl">#REF!</definedName>
    <definedName name="PLstment" localSheetId="3">#REF!</definedName>
    <definedName name="PLstment" localSheetId="4">#REF!</definedName>
    <definedName name="PLstment">#REF!</definedName>
    <definedName name="Princ" localSheetId="3">#REF!</definedName>
    <definedName name="Princ" localSheetId="4">#REF!</definedName>
    <definedName name="Princ">#REF!</definedName>
    <definedName name="_xlnm.Print_Area" localSheetId="0">BS_FS!$A$1:$M$84</definedName>
    <definedName name="_xlnm.Print_Area" localSheetId="1">'PL_FS 3M'!$A$1:$M$39</definedName>
    <definedName name="_xlnm.Print_Area" localSheetId="2">'PL_FS 6M'!$A$1:$M$39</definedName>
    <definedName name="_xlnm.Print_Area" localSheetId="3">'SOE_FS 1'!$A$1:$S$21</definedName>
    <definedName name="_xlnm.Print_Area" localSheetId="4">'SOE_FS 2'!$A$1:$O$18</definedName>
    <definedName name="Print_Area_Reset" localSheetId="5">OFFSET(Full_Print,0,0,CF_FS!Last_Row)</definedName>
    <definedName name="Print_Area_Reset" localSheetId="1">OFFSET(Full_Print,0,0,'PL_FS 3M'!Last_Row)</definedName>
    <definedName name="Print_Area_Reset" localSheetId="2">OFFSET([0]!Full_Print,0,0,'PL_FS 6M'!Last_Row)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OFFSET(Full_Print,0,0,Last_Row)</definedName>
    <definedName name="q" localSheetId="3">#REF!</definedName>
    <definedName name="q" localSheetId="4">#REF!</definedName>
    <definedName name="q">#REF!</definedName>
    <definedName name="Rec.CF" localSheetId="5">IF(Loan_Amount*Interest_Rate*Loan_Years*Loan_Start&gt;0,1,0)</definedName>
    <definedName name="Rec.CF" localSheetId="1">IF(Loan_Amount*Interest_Rate*Loan_Years*Loan_Start&gt;0,1,0)</definedName>
    <definedName name="Rec.CF" localSheetId="2">IF([0]!Loan_Amount*[0]!Interest_Rate*[0]!Loan_Years*[0]!Loan_Start&gt;0,1,0)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IF(Loan_Amount*Interest_Rate*Loan_Years*Loan_Start&gt;0,1,0)</definedName>
    <definedName name="Report" localSheetId="3">#REF!</definedName>
    <definedName name="Report" localSheetId="4">#REF!</definedName>
    <definedName name="Report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MATCH(0.01,End_Bal,-1)+1</definedName>
    <definedName name="xx" localSheetId="2">MATCH(0.01,[0]!End_Bal,-1)+1</definedName>
    <definedName name="XX" localSheetId="3">IF('SOE_FS 1'!Loan_Amount*'SOE_FS 1'!Interest_Rate*'SOE_FS 1'!Loan_Years*'SOE_FS 1'!Loan_Start&gt;0,1,0)</definedName>
    <definedName name="XX" localSheetId="4">IF('SOE_FS 2'!Loan_Amount*'SOE_FS 2'!Interest_Rate*'SOE_FS 2'!Loan_Years*'SOE_FS 2'!Loan_Start&gt;0,1,0)</definedName>
    <definedName name="xx">MATCH(0.01,End_Bal,-1)+1</definedName>
    <definedName name="z" localSheetId="5">IF(Loan_Amount*Interest_Rate*Loan_Years*Loan_Start&gt;0,1,0)</definedName>
    <definedName name="z" localSheetId="1">IF(Loan_Amount*Interest_Rate*Loan_Years*Loan_Start&gt;0,1,0)</definedName>
    <definedName name="z" localSheetId="2">IF([0]!Loan_Amount*[0]!Interest_Rate*[0]!Loan_Years*[0]!Loan_Start&gt;0,1,0)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IF(Loan_Amount*Interest_Rate*Loan_Years*Loan_Start&gt;0,1,0)</definedName>
    <definedName name="จจ" localSheetId="4">MATCH(0.01,'SOE_FS 2'!End_Bal,-1)+1</definedName>
    <definedName name="จจ">MATCH(0.01,'SOE_FS 1'!End_Bal,-1)+1</definedName>
    <definedName name="ส" localSheetId="5">IF(CF_FS!Values_Entered,Header_Row+CF_FS!Number_of_Payments,Header_Row)</definedName>
    <definedName name="ส" localSheetId="1">IF('PL_FS 3M'!Values_Entered,Header_Row+'PL_FS 3M'!Number_of_Payments,Header_Row)</definedName>
    <definedName name="ส" localSheetId="2">IF('PL_FS 6M'!Values_Entered,[0]!Header_Row+'PL_FS 6M'!Number_of_Payments,[0]!Header_Row)</definedName>
    <definedName name="ส" localSheetId="3">IF('SOE_FS 1'!Values_Entered,Header_Row+'SOE_FS 1'!Number_of_Payments,Header_Row)</definedName>
    <definedName name="ส" localSheetId="4">IF('SOE_FS 2'!Values_Entered,'SOE_FS 2'!Header_Row+'SOE_FS 2'!Number_of_Payments,'SOE_FS 2'!Header_Row)</definedName>
    <definedName name="ส">IF(Values_Entered,Header_Row+Number_of_Payments,Header_Row)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8" l="1"/>
  <c r="K24" i="8"/>
  <c r="I24" i="8"/>
  <c r="Q13" i="6"/>
  <c r="G61" i="1" l="1"/>
  <c r="I61" i="1"/>
  <c r="K61" i="1"/>
  <c r="M61" i="1"/>
  <c r="H56" i="5" l="1"/>
  <c r="N28" i="5"/>
  <c r="L28" i="5"/>
  <c r="J28" i="5"/>
  <c r="H26" i="5"/>
  <c r="H25" i="5"/>
  <c r="H28" i="5" s="1"/>
  <c r="M20" i="2"/>
  <c r="K20" i="2"/>
  <c r="I20" i="2"/>
  <c r="G16" i="2"/>
  <c r="M33" i="8"/>
  <c r="K33" i="8"/>
  <c r="I33" i="8"/>
  <c r="Q18" i="6" s="1"/>
  <c r="Q19" i="6" s="1"/>
  <c r="G33" i="8"/>
  <c r="M16" i="8"/>
  <c r="K16" i="8"/>
  <c r="I16" i="8"/>
  <c r="G16" i="8"/>
  <c r="M10" i="8"/>
  <c r="M13" i="8" s="1"/>
  <c r="M17" i="8" s="1"/>
  <c r="K10" i="8"/>
  <c r="K13" i="8" s="1"/>
  <c r="I10" i="8"/>
  <c r="I13" i="8" s="1"/>
  <c r="G10" i="8"/>
  <c r="G13" i="8" s="1"/>
  <c r="K33" i="2"/>
  <c r="G33" i="2"/>
  <c r="I82" i="1"/>
  <c r="M80" i="1"/>
  <c r="I80" i="1"/>
  <c r="M79" i="1"/>
  <c r="K79" i="1"/>
  <c r="I79" i="1"/>
  <c r="L70" i="5"/>
  <c r="H70" i="5"/>
  <c r="K17" i="7"/>
  <c r="I17" i="7"/>
  <c r="G17" i="7"/>
  <c r="O15" i="7"/>
  <c r="K13" i="7"/>
  <c r="I13" i="7"/>
  <c r="G13" i="7"/>
  <c r="O11" i="7"/>
  <c r="Q14" i="6"/>
  <c r="G82" i="1" s="1"/>
  <c r="K19" i="6"/>
  <c r="I19" i="6"/>
  <c r="G19" i="6"/>
  <c r="O17" i="6"/>
  <c r="S17" i="6" s="1"/>
  <c r="O16" i="6"/>
  <c r="S16" i="6" s="1"/>
  <c r="K14" i="6"/>
  <c r="G79" i="1" s="1"/>
  <c r="I14" i="6"/>
  <c r="G14" i="6"/>
  <c r="O12" i="6"/>
  <c r="S12" i="6" s="1"/>
  <c r="M33" i="2"/>
  <c r="I33" i="2"/>
  <c r="G17" i="8" l="1"/>
  <c r="G20" i="8" s="1"/>
  <c r="K17" i="8"/>
  <c r="K20" i="8" s="1"/>
  <c r="M20" i="8"/>
  <c r="M22" i="8" s="1"/>
  <c r="M29" i="8" s="1"/>
  <c r="G22" i="8"/>
  <c r="H9" i="5"/>
  <c r="N9" i="5"/>
  <c r="I17" i="8"/>
  <c r="I20" i="8" s="1"/>
  <c r="G24" i="8" l="1"/>
  <c r="G29" i="8" s="1"/>
  <c r="M16" i="7"/>
  <c r="M27" i="8"/>
  <c r="M37" i="8" s="1"/>
  <c r="K22" i="8"/>
  <c r="L9" i="5"/>
  <c r="M34" i="8"/>
  <c r="M32" i="8" s="1"/>
  <c r="I22" i="8"/>
  <c r="I29" i="8" s="1"/>
  <c r="J9" i="5"/>
  <c r="L56" i="5"/>
  <c r="K16" i="2"/>
  <c r="K10" i="2"/>
  <c r="K13" i="2" s="1"/>
  <c r="N56" i="5"/>
  <c r="J56" i="5"/>
  <c r="J42" i="5"/>
  <c r="G27" i="8" l="1"/>
  <c r="G34" i="8"/>
  <c r="G32" i="8" s="1"/>
  <c r="I27" i="8"/>
  <c r="M18" i="6" s="1"/>
  <c r="K29" i="8"/>
  <c r="K27" i="8" s="1"/>
  <c r="I34" i="8"/>
  <c r="I32" i="8" s="1"/>
  <c r="K17" i="2"/>
  <c r="K22" i="2" s="1"/>
  <c r="K24" i="2" s="1"/>
  <c r="K29" i="2" s="1"/>
  <c r="G37" i="8" l="1"/>
  <c r="M13" i="6"/>
  <c r="M12" i="7"/>
  <c r="K37" i="8"/>
  <c r="K34" i="8"/>
  <c r="K32" i="8" s="1"/>
  <c r="I37" i="8"/>
  <c r="K34" i="2"/>
  <c r="K32" i="2" s="1"/>
  <c r="K27" i="2"/>
  <c r="M16" i="2"/>
  <c r="M10" i="2"/>
  <c r="M13" i="2" s="1"/>
  <c r="I16" i="2"/>
  <c r="I10" i="2"/>
  <c r="I13" i="2" s="1"/>
  <c r="M68" i="1"/>
  <c r="I68" i="1"/>
  <c r="M31" i="1"/>
  <c r="M21" i="1"/>
  <c r="I31" i="1"/>
  <c r="I21" i="1"/>
  <c r="H68" i="5"/>
  <c r="K37" i="2" l="1"/>
  <c r="I69" i="1"/>
  <c r="M17" i="2"/>
  <c r="I17" i="2"/>
  <c r="M32" i="1"/>
  <c r="I32" i="1"/>
  <c r="M69" i="1"/>
  <c r="L68" i="5"/>
  <c r="K68" i="1"/>
  <c r="M13" i="7" l="1"/>
  <c r="O12" i="7"/>
  <c r="J29" i="5"/>
  <c r="J34" i="5" s="1"/>
  <c r="I22" i="2"/>
  <c r="I24" i="2" s="1"/>
  <c r="I29" i="2" s="1"/>
  <c r="N29" i="5"/>
  <c r="N34" i="5" s="1"/>
  <c r="M22" i="2"/>
  <c r="M24" i="2" s="1"/>
  <c r="M29" i="2" s="1"/>
  <c r="K31" i="1"/>
  <c r="G31" i="1"/>
  <c r="M17" i="7" l="1"/>
  <c r="O16" i="7"/>
  <c r="O17" i="7" s="1"/>
  <c r="O13" i="7"/>
  <c r="K80" i="1"/>
  <c r="M34" i="2"/>
  <c r="M32" i="2" s="1"/>
  <c r="M27" i="2"/>
  <c r="M37" i="2" s="1"/>
  <c r="I34" i="2"/>
  <c r="I32" i="2" s="1"/>
  <c r="I27" i="2"/>
  <c r="N42" i="5"/>
  <c r="H42" i="5"/>
  <c r="L42" i="5" s="1"/>
  <c r="M77" i="1"/>
  <c r="I77" i="1"/>
  <c r="N68" i="5"/>
  <c r="N69" i="5" s="1"/>
  <c r="N73" i="5" s="1"/>
  <c r="J68" i="5"/>
  <c r="G21" i="1"/>
  <c r="G32" i="1" s="1"/>
  <c r="A38" i="5"/>
  <c r="K21" i="1"/>
  <c r="N40" i="5"/>
  <c r="N5" i="5"/>
  <c r="M45" i="1"/>
  <c r="A43" i="1"/>
  <c r="G10" i="2"/>
  <c r="G13" i="2" s="1"/>
  <c r="G17" i="2" s="1"/>
  <c r="G20" i="2" s="1"/>
  <c r="G68" i="1"/>
  <c r="I37" i="2" l="1"/>
  <c r="G22" i="2"/>
  <c r="G24" i="2" s="1"/>
  <c r="G29" i="2" s="1"/>
  <c r="G27" i="2" s="1"/>
  <c r="G77" i="1"/>
  <c r="L29" i="5"/>
  <c r="L34" i="5" s="1"/>
  <c r="L69" i="5" s="1"/>
  <c r="L73" i="5" s="1"/>
  <c r="K69" i="1"/>
  <c r="K77" i="1"/>
  <c r="J69" i="5"/>
  <c r="J73" i="5" s="1"/>
  <c r="G69" i="1"/>
  <c r="K32" i="1"/>
  <c r="M19" i="6" l="1"/>
  <c r="O18" i="6"/>
  <c r="G34" i="2"/>
  <c r="G32" i="2" s="1"/>
  <c r="H29" i="5"/>
  <c r="M81" i="1"/>
  <c r="M83" i="1" s="1"/>
  <c r="M84" i="1" s="1"/>
  <c r="S18" i="6" l="1"/>
  <c r="S19" i="6" s="1"/>
  <c r="O19" i="6"/>
  <c r="G37" i="2"/>
  <c r="H34" i="5"/>
  <c r="H69" i="5" s="1"/>
  <c r="H73" i="5" s="1"/>
  <c r="K81" i="1"/>
  <c r="K83" i="1" s="1"/>
  <c r="K84" i="1" s="1"/>
  <c r="O13" i="6" l="1"/>
  <c r="M14" i="6"/>
  <c r="G80" i="1" s="1"/>
  <c r="G81" i="1" s="1"/>
  <c r="I81" i="1"/>
  <c r="I83" i="1" s="1"/>
  <c r="I84" i="1" s="1"/>
  <c r="S13" i="6" l="1"/>
  <c r="O14" i="6"/>
  <c r="S14" i="6" s="1"/>
  <c r="G83" i="1"/>
  <c r="G84" i="1" s="1"/>
</calcChain>
</file>

<file path=xl/sharedStrings.xml><?xml version="1.0" encoding="utf-8"?>
<sst xmlns="http://schemas.openxmlformats.org/spreadsheetml/2006/main" count="288" uniqueCount="180">
  <si>
    <t>Notes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</si>
  <si>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</si>
  <si>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</si>
  <si>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</si>
  <si>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</si>
  <si>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</si>
  <si>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</si>
  <si>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</si>
  <si>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</si>
  <si>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</si>
  <si>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</si>
  <si>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</si>
  <si>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</si>
  <si>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</si>
  <si>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</si>
  <si>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</si>
  <si>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</si>
  <si>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</si>
  <si>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</si>
  <si>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</si>
  <si>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</si>
  <si>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</si>
  <si>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</si>
  <si>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</si>
  <si>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Other income</t>
  </si>
  <si>
    <t>Administrative expenses</t>
  </si>
  <si>
    <t>Finance costs</t>
  </si>
  <si>
    <t>STATEMENTS OF CHANGES IN SHAREHOLDERS' EQUITY</t>
  </si>
  <si>
    <t>Unappropriated</t>
  </si>
  <si>
    <t xml:space="preserve">STATEMENTS OF CASH FLOWS 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</si>
  <si>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</si>
  <si>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</si>
  <si>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</si>
  <si>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</si>
  <si>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</si>
  <si>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</si>
  <si>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</si>
  <si>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</si>
  <si>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</si>
  <si>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</si>
  <si>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</si>
  <si>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</si>
  <si>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STATEMENTS OF CASH FLOWS  (CONT.)</t>
  </si>
  <si>
    <t>Total non-current liabilities</t>
  </si>
  <si>
    <t>Long-term loans</t>
  </si>
  <si>
    <t>Management benefit expenses</t>
  </si>
  <si>
    <t>Weighted average number of ordinary shares (Shares)</t>
  </si>
  <si>
    <t>Issued and paid share capital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</si>
  <si>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</si>
  <si>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</si>
  <si>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</si>
  <si>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</si>
  <si>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</si>
  <si>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</si>
  <si>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</si>
  <si>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</si>
  <si>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EARTH TECH ENVIRONMENT PUBLIC COMPANY LIMITED AND SUBSIDIARIES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</si>
  <si>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</si>
  <si>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</si>
  <si>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</si>
  <si>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</si>
  <si>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</si>
  <si>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</si>
  <si>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Right of use assets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</si>
  <si>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</si>
  <si>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</si>
  <si>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</si>
  <si>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</si>
  <si>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</si>
  <si>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Restricted deposits with banks</t>
  </si>
  <si>
    <t>Net cash provided by (used in) operating activities</t>
  </si>
  <si>
    <t xml:space="preserve"> accrued interest to related parties</t>
  </si>
  <si>
    <t>Current portion of long-term loan</t>
  </si>
  <si>
    <t>Lease liabilities - net of current portion</t>
  </si>
  <si>
    <t>Ordinary shares 2,460,000,000 shares, Baht 0.50 par value</t>
  </si>
  <si>
    <t>Income tax (expenses) revenue</t>
  </si>
  <si>
    <t>Cash received in non-controlling interests</t>
  </si>
  <si>
    <t>Debentures</t>
  </si>
  <si>
    <t>Short-term loans and accrued interest</t>
  </si>
  <si>
    <t>Trade and other current payables increase (decrease)</t>
  </si>
  <si>
    <t>Current portion of long-term loans and</t>
  </si>
  <si>
    <t>Cash paid for interest expense</t>
  </si>
  <si>
    <t>Repayment of loan from financial institutions</t>
  </si>
  <si>
    <t>Non-current provisions for employee benefits</t>
  </si>
  <si>
    <t>Appropriated - statutory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</si>
  <si>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</si>
  <si>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</si>
  <si>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</si>
  <si>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</si>
  <si>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</si>
  <si>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</si>
  <si>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received (paid) from overdrafts and short-term loans</t>
  </si>
  <si>
    <t>from financial institutions</t>
  </si>
  <si>
    <t>Cash paid of share equities in subsidiaries</t>
  </si>
  <si>
    <t>Lease payment</t>
  </si>
  <si>
    <t>Other non-current financial assets</t>
  </si>
  <si>
    <t>Profit (Loss) before income tax expense</t>
  </si>
  <si>
    <t>Profit (loss) attributable to</t>
  </si>
  <si>
    <t>Profit (loss) per share</t>
  </si>
  <si>
    <t>Acquisition of non-controlling interest</t>
  </si>
  <si>
    <t>Current provisions for employee benefits</t>
  </si>
  <si>
    <t>Profit (loss) before expenses</t>
  </si>
  <si>
    <t>Profit (loss) from operating</t>
  </si>
  <si>
    <t>Profit (loss) before income tax expenses</t>
  </si>
  <si>
    <t>Provisions for employee benefit</t>
  </si>
  <si>
    <t>Net cash provided by (used in) investing activities</t>
  </si>
  <si>
    <t>Non cash transactions</t>
  </si>
  <si>
    <t>"Unaudited"</t>
  </si>
  <si>
    <t>"Reviewed"</t>
  </si>
  <si>
    <t>"Audited"</t>
  </si>
  <si>
    <t>December 31, 2023</t>
  </si>
  <si>
    <t>(Unit : Thousand Baht)</t>
  </si>
  <si>
    <t>"UNAUDITED"</t>
  </si>
  <si>
    <t>"REVIEWED"</t>
  </si>
  <si>
    <t>Net profit (loss) for the period</t>
  </si>
  <si>
    <t>Balance as at January 1, 2024</t>
  </si>
  <si>
    <t>Balance as at January 1, 2023</t>
  </si>
  <si>
    <t>Cash paid for employee benefit</t>
  </si>
  <si>
    <t>Cash and cash equivalents at beginning of the period</t>
  </si>
  <si>
    <t>Cash and cash equivalents at ending of the period</t>
  </si>
  <si>
    <t>Gross profit (loss)</t>
  </si>
  <si>
    <t>Comprehensive income (expense) for the period</t>
  </si>
  <si>
    <t>Basic earnings (loss) per share (Baht per share)</t>
  </si>
  <si>
    <t>3.2.3</t>
  </si>
  <si>
    <t>Retained earnings (Deficit)</t>
  </si>
  <si>
    <t xml:space="preserve">      cash received (disbursement)</t>
  </si>
  <si>
    <t>Cash received from loan and interest to related parties</t>
  </si>
  <si>
    <t>AS AT JUNE 30, 2024</t>
  </si>
  <si>
    <t>June 30, 2024</t>
  </si>
  <si>
    <t>FOR THE THREE-MONTH PERIOD ENDED JUNE 30, 2024</t>
  </si>
  <si>
    <t>FOR THE SIX-MONTH PERIOD ENDED JUNE 30, 2024</t>
  </si>
  <si>
    <t>Ending balance as at  June 30, 2024</t>
  </si>
  <si>
    <t>Ending balance as at June 30, 2023</t>
  </si>
  <si>
    <t>Ending balance as at  June 30, 2023</t>
  </si>
  <si>
    <t>Increase in restricted deposits with banks</t>
  </si>
  <si>
    <t>(Gain) loss from disposal of fixed assets</t>
  </si>
  <si>
    <t>Cash paid to purchase property, plant and equipment</t>
  </si>
  <si>
    <t>Cash paid to acquire rights of use land</t>
  </si>
  <si>
    <t>Cash received from issuing 
debenture</t>
  </si>
  <si>
    <t>Cash received from capital increase in subsidiaries and change of status</t>
  </si>
  <si>
    <t>Cash paid from loan to related parties</t>
  </si>
  <si>
    <t>Cash paid for investment in subsidiaries</t>
  </si>
  <si>
    <t>Other non-current assets (increase) decrease</t>
  </si>
  <si>
    <t>Other non-current liabilities increase (decrease)</t>
  </si>
  <si>
    <t>Cash received from interest income</t>
  </si>
  <si>
    <t>Cash and cash equivalents of subsidiaries</t>
  </si>
  <si>
    <t>Changes in operating assets and liabilities</t>
  </si>
  <si>
    <t>Cash received from loan to third party</t>
  </si>
  <si>
    <t>Current portion of debentures</t>
  </si>
  <si>
    <t>Financial costs</t>
  </si>
  <si>
    <t xml:space="preserve">Consolidated  financial statements
</t>
  </si>
  <si>
    <t>Separate financial statements</t>
  </si>
  <si>
    <t xml:space="preserve">As at </t>
  </si>
  <si>
    <t>Consolidated financial statements</t>
  </si>
  <si>
    <t>As at</t>
  </si>
  <si>
    <t xml:space="preserve">Consolidated financial statements
</t>
  </si>
  <si>
    <t>Total comprehensive income (expense) for the period</t>
  </si>
  <si>
    <t>Total comprehensive income (expense) attributable to</t>
  </si>
  <si>
    <t>Unrealised (gain) loss on exchange rates</t>
  </si>
  <si>
    <t xml:space="preserve">Items to reconcile profit (loss) before income tax to </t>
  </si>
  <si>
    <t>Total items to reconcile profit before income (loss) tax</t>
  </si>
  <si>
    <t>Net cash provided by (used in) operating</t>
  </si>
  <si>
    <t>Income tax refund</t>
  </si>
  <si>
    <t>Income tax paid</t>
  </si>
  <si>
    <t>Cash received from disposals of property, plant and equipment</t>
  </si>
  <si>
    <t>Cash paid for loans to third party</t>
  </si>
  <si>
    <t>Cash received from loan in third party</t>
  </si>
  <si>
    <t>Cash received from loan in director</t>
  </si>
  <si>
    <t>Net cash payments for purchases of property, plant and equipment</t>
  </si>
  <si>
    <t>Investment in joint ventures</t>
  </si>
  <si>
    <t xml:space="preserve">Share of loss from investment in joint ventures </t>
  </si>
  <si>
    <t xml:space="preserve">Share loss from investment in joint ventures </t>
  </si>
  <si>
    <t>Share of (gain) loss from investment in joint ventures</t>
  </si>
  <si>
    <t>Investments in subsidiaries to investment in joint ventures</t>
  </si>
  <si>
    <t>from change status to investment in joint ventures</t>
  </si>
  <si>
    <t>Gain from change the status of investment in subsidiaries to joint venture</t>
  </si>
  <si>
    <t>(Gain) loss from change the status of investment in subsidiaries to joint ventures</t>
  </si>
  <si>
    <t>Other comprehensive income (expense) for the period</t>
  </si>
  <si>
    <t>Authorized share capital</t>
  </si>
  <si>
    <t>Cash paid for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</si>
</sst>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#,##0.0;\(#,##0\)"/>
    <numFmt numFmtId="192" formatCode="#,##0.00;\(#,##0.00\)"/>
    <numFmt numFmtId="193" formatCode="#,##0\ ;\(#,##0\);&quot;-       &quot;\ \ \ "/>
    <numFmt numFmtId="194" formatCode="\$#,##0.00;\(\$#,##0.00\)"/>
    <numFmt numFmtId="195" formatCode="\$#,##0;\(\$#,##0\)"/>
    <numFmt numFmtId="196" formatCode="[$-1010000]d/m/yy;@"/>
    <numFmt numFmtId="197" formatCode="dd\-mmm\-yy_)"/>
    <numFmt numFmtId="198" formatCode="_(* #,##0.000_);_(* \(#,##0.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8">
    <xf numFmtId="0" fontId="0" fillId="0" borderId="0"/>
    <xf numFmtId="0" fontId="13" fillId="2" borderId="0" applyNumberFormat="0" applyBorder="0" applyAlignment="0" applyProtection="0"/>
    <xf numFmtId="19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9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9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96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96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96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/>
    <xf numFmtId="195" fontId="8" fillId="0" borderId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96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96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96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96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9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6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96" fontId="24" fillId="7" borderId="1" applyNumberFormat="0" applyAlignment="0" applyProtection="0"/>
    <xf numFmtId="196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9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96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96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96" fontId="13" fillId="0" borderId="0"/>
    <xf numFmtId="0" fontId="28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96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96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9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96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37" fillId="0" borderId="0"/>
    <xf numFmtId="0" fontId="37" fillId="0" borderId="0"/>
    <xf numFmtId="196" fontId="5" fillId="0" borderId="0"/>
    <xf numFmtId="196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</cellStyleXfs>
  <cellXfs count="294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88" fontId="3" fillId="0" borderId="0" xfId="82" applyNumberFormat="1" applyFont="1" applyFill="1" applyBorder="1" applyAlignment="1">
      <alignment horizontal="center"/>
    </xf>
    <xf numFmtId="188" fontId="3" fillId="0" borderId="0" xfId="82" applyNumberFormat="1" applyFont="1" applyFill="1"/>
    <xf numFmtId="188" fontId="3" fillId="0" borderId="0" xfId="82" applyNumberFormat="1" applyFont="1" applyFill="1" applyBorder="1"/>
    <xf numFmtId="188" fontId="2" fillId="0" borderId="12" xfId="82" applyNumberFormat="1" applyFont="1" applyFill="1" applyBorder="1"/>
    <xf numFmtId="188" fontId="2" fillId="0" borderId="0" xfId="82" applyNumberFormat="1" applyFont="1" applyFill="1" applyBorder="1"/>
    <xf numFmtId="0" fontId="3" fillId="0" borderId="0" xfId="183" applyFont="1"/>
    <xf numFmtId="188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89" fontId="3" fillId="0" borderId="0" xfId="92" applyNumberFormat="1" applyFont="1" applyFill="1" applyBorder="1"/>
    <xf numFmtId="188" fontId="3" fillId="0" borderId="0" xfId="92" applyNumberFormat="1" applyFont="1" applyFill="1" applyBorder="1"/>
    <xf numFmtId="188" fontId="3" fillId="0" borderId="15" xfId="92" applyNumberFormat="1" applyFont="1" applyFill="1" applyBorder="1"/>
    <xf numFmtId="188" fontId="2" fillId="0" borderId="16" xfId="82" applyNumberFormat="1" applyFont="1" applyFill="1" applyBorder="1"/>
    <xf numFmtId="187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0" fontId="3" fillId="0" borderId="0" xfId="153" applyFont="1"/>
    <xf numFmtId="49" fontId="3" fillId="0" borderId="0" xfId="181" applyNumberFormat="1" applyFont="1" applyAlignment="1">
      <alignment horizontal="center"/>
    </xf>
    <xf numFmtId="188" fontId="3" fillId="0" borderId="0" xfId="90" applyNumberFormat="1" applyFont="1" applyFill="1" applyBorder="1"/>
    <xf numFmtId="188" fontId="2" fillId="0" borderId="16" xfId="90" applyNumberFormat="1" applyFont="1" applyFill="1" applyBorder="1"/>
    <xf numFmtId="188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0" fontId="3" fillId="0" borderId="0" xfId="236" applyFont="1"/>
    <xf numFmtId="188" fontId="3" fillId="0" borderId="0" xfId="181" applyNumberFormat="1" applyFont="1"/>
    <xf numFmtId="188" fontId="2" fillId="0" borderId="13" xfId="90" applyNumberFormat="1" applyFont="1" applyFill="1" applyBorder="1"/>
    <xf numFmtId="188" fontId="2" fillId="0" borderId="0" xfId="91" applyNumberFormat="1" applyFont="1" applyFill="1" applyBorder="1"/>
    <xf numFmtId="188" fontId="3" fillId="0" borderId="0" xfId="91" applyNumberFormat="1" applyFont="1" applyFill="1" applyBorder="1"/>
    <xf numFmtId="188" fontId="2" fillId="0" borderId="13" xfId="91" applyNumberFormat="1" applyFont="1" applyFill="1" applyBorder="1"/>
    <xf numFmtId="43" fontId="2" fillId="0" borderId="0" xfId="110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3" fillId="0" borderId="0" xfId="174" applyFont="1"/>
    <xf numFmtId="0" fontId="2" fillId="0" borderId="0" xfId="174" applyFont="1"/>
    <xf numFmtId="0" fontId="2" fillId="0" borderId="0" xfId="150" applyFont="1" applyAlignment="1">
      <alignment vertical="center"/>
    </xf>
    <xf numFmtId="0" fontId="2" fillId="0" borderId="0" xfId="184" applyFont="1"/>
    <xf numFmtId="0" fontId="2" fillId="0" borderId="0" xfId="181" applyFont="1" applyAlignment="1">
      <alignment horizontal="left"/>
    </xf>
    <xf numFmtId="189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0" fontId="2" fillId="0" borderId="0" xfId="181" applyFont="1" applyAlignment="1">
      <alignment horizontal="center"/>
    </xf>
    <xf numFmtId="0" fontId="3" fillId="0" borderId="15" xfId="181" applyFont="1" applyBorder="1"/>
    <xf numFmtId="49" fontId="3" fillId="0" borderId="0" xfId="181" applyNumberFormat="1" applyFont="1"/>
    <xf numFmtId="0" fontId="2" fillId="0" borderId="0" xfId="183" applyFont="1"/>
    <xf numFmtId="188" fontId="2" fillId="0" borderId="0" xfId="82" applyNumberFormat="1" applyFont="1" applyFill="1"/>
    <xf numFmtId="189" fontId="3" fillId="0" borderId="0" xfId="183" applyNumberFormat="1" applyFont="1"/>
    <xf numFmtId="0" fontId="3" fillId="0" borderId="0" xfId="239" applyFont="1"/>
    <xf numFmtId="0" fontId="3" fillId="0" borderId="0" xfId="239" applyFont="1" applyAlignment="1">
      <alignment horizontal="center"/>
    </xf>
    <xf numFmtId="189" fontId="3" fillId="0" borderId="0" xfId="239" applyNumberFormat="1" applyFont="1"/>
    <xf numFmtId="188" fontId="3" fillId="0" borderId="0" xfId="82" applyNumberFormat="1" applyFont="1" applyFill="1" applyBorder="1" applyAlignment="1">
      <alignment horizontal="right"/>
    </xf>
    <xf numFmtId="189" fontId="2" fillId="0" borderId="0" xfId="183" applyNumberFormat="1" applyFont="1"/>
    <xf numFmtId="190" fontId="2" fillId="0" borderId="0" xfId="108" applyNumberFormat="1" applyFont="1" applyFill="1" applyBorder="1"/>
    <xf numFmtId="188" fontId="2" fillId="0" borderId="12" xfId="108" applyNumberFormat="1" applyFont="1" applyFill="1" applyBorder="1"/>
    <xf numFmtId="189" fontId="2" fillId="0" borderId="0" xfId="108" applyNumberFormat="1" applyFont="1" applyFill="1"/>
    <xf numFmtId="189" fontId="2" fillId="0" borderId="0" xfId="82" applyNumberFormat="1" applyFont="1" applyFill="1"/>
    <xf numFmtId="189" fontId="2" fillId="0" borderId="13" xfId="108" applyNumberFormat="1" applyFont="1" applyFill="1" applyBorder="1"/>
    <xf numFmtId="189" fontId="2" fillId="0" borderId="0" xfId="108" applyNumberFormat="1" applyFont="1" applyFill="1" applyBorder="1"/>
    <xf numFmtId="0" fontId="3" fillId="0" borderId="0" xfId="175" applyFont="1"/>
    <xf numFmtId="0" fontId="6" fillId="0" borderId="0" xfId="177" applyFont="1"/>
    <xf numFmtId="41" fontId="3" fillId="0" borderId="0" xfId="108" applyNumberFormat="1" applyFont="1" applyFill="1" applyAlignment="1">
      <alignment horizontal="right"/>
    </xf>
    <xf numFmtId="188" fontId="2" fillId="0" borderId="0" xfId="90" applyNumberFormat="1" applyFont="1" applyFill="1" applyAlignment="1"/>
    <xf numFmtId="188" fontId="3" fillId="0" borderId="0" xfId="90" applyNumberFormat="1" applyFont="1" applyFill="1" applyAlignment="1"/>
    <xf numFmtId="188" fontId="3" fillId="0" borderId="0" xfId="90" applyNumberFormat="1" applyFont="1" applyFill="1" applyAlignment="1">
      <alignment horizontal="center"/>
    </xf>
    <xf numFmtId="188" fontId="2" fillId="0" borderId="0" xfId="90" applyNumberFormat="1" applyFont="1" applyFill="1" applyAlignment="1">
      <alignment horizontal="left"/>
    </xf>
    <xf numFmtId="0" fontId="3" fillId="0" borderId="0" xfId="183" applyFont="1" applyAlignment="1">
      <alignment horizontal="right"/>
    </xf>
    <xf numFmtId="49" fontId="3" fillId="0" borderId="0" xfId="0" applyNumberFormat="1" applyFont="1" applyAlignment="1">
      <alignment horizontal="left"/>
    </xf>
    <xf numFmtId="188" fontId="3" fillId="0" borderId="15" xfId="82" applyNumberFormat="1" applyFont="1" applyFill="1" applyBorder="1"/>
    <xf numFmtId="0" fontId="7" fillId="0" borderId="0" xfId="0" applyFont="1" applyAlignment="1">
      <alignment wrapText="1"/>
    </xf>
    <xf numFmtId="43" fontId="2" fillId="0" borderId="0" xfId="236" applyNumberFormat="1" applyFont="1" applyAlignment="1">
      <alignment horizontal="left"/>
    </xf>
    <xf numFmtId="189" fontId="2" fillId="0" borderId="0" xfId="219" applyNumberFormat="1" applyFont="1" applyFill="1" applyBorder="1"/>
    <xf numFmtId="188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93" fontId="3" fillId="0" borderId="0" xfId="83" applyNumberFormat="1" applyFont="1" applyFill="1" applyBorder="1" applyAlignment="1">
      <alignment horizontal="right" vertical="center"/>
    </xf>
    <xf numFmtId="193" fontId="3" fillId="0" borderId="0" xfId="83" applyNumberFormat="1" applyFont="1" applyFill="1" applyAlignment="1">
      <alignment horizontal="right" vertical="center"/>
    </xf>
    <xf numFmtId="49" fontId="3" fillId="0" borderId="0" xfId="150" applyNumberFormat="1" applyFont="1" applyAlignment="1">
      <alignment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88" fontId="2" fillId="0" borderId="0" xfId="83" applyNumberFormat="1" applyFont="1" applyFill="1" applyAlignment="1">
      <alignment vertical="center"/>
    </xf>
    <xf numFmtId="188" fontId="2" fillId="0" borderId="0" xfId="83" applyNumberFormat="1" applyFont="1" applyFill="1" applyBorder="1" applyAlignment="1">
      <alignment horizontal="right" vertical="center"/>
    </xf>
    <xf numFmtId="188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88" fontId="3" fillId="0" borderId="0" xfId="87" applyNumberFormat="1" applyFont="1" applyFill="1" applyBorder="1" applyAlignment="1">
      <alignment horizontal="center" vertical="center" wrapText="1"/>
    </xf>
    <xf numFmtId="188" fontId="3" fillId="0" borderId="0" xfId="87" applyNumberFormat="1" applyFont="1" applyFill="1" applyBorder="1" applyAlignment="1">
      <alignment horizontal="center" vertical="center"/>
    </xf>
    <xf numFmtId="188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88" fontId="3" fillId="0" borderId="0" xfId="87" applyNumberFormat="1" applyFont="1" applyFill="1"/>
    <xf numFmtId="0" fontId="38" fillId="0" borderId="0" xfId="157" applyFont="1"/>
    <xf numFmtId="188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88" fontId="2" fillId="0" borderId="0" xfId="87" applyNumberFormat="1" applyFont="1" applyFill="1" applyBorder="1" applyAlignment="1">
      <alignment horizontal="right" vertical="center"/>
    </xf>
    <xf numFmtId="188" fontId="2" fillId="0" borderId="0" xfId="87" applyNumberFormat="1" applyFont="1" applyFill="1" applyBorder="1"/>
    <xf numFmtId="0" fontId="3" fillId="0" borderId="0" xfId="82" applyNumberFormat="1" applyFont="1" applyFill="1" applyBorder="1" applyAlignment="1">
      <alignment horizontal="center"/>
    </xf>
    <xf numFmtId="188" fontId="2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88" fontId="3" fillId="0" borderId="0" xfId="84" applyNumberFormat="1" applyFont="1" applyFill="1"/>
    <xf numFmtId="0" fontId="34" fillId="0" borderId="0" xfId="0" applyFont="1"/>
    <xf numFmtId="0" fontId="35" fillId="0" borderId="0" xfId="175" applyFont="1"/>
    <xf numFmtId="0" fontId="34" fillId="0" borderId="0" xfId="175" applyFont="1"/>
    <xf numFmtId="49" fontId="3" fillId="0" borderId="0" xfId="0" quotePrefix="1" applyNumberFormat="1" applyFont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89" fontId="3" fillId="0" borderId="0" xfId="85" applyNumberFormat="1" applyFont="1" applyFill="1" applyBorder="1" applyAlignment="1"/>
    <xf numFmtId="188" fontId="3" fillId="0" borderId="0" xfId="91" applyNumberFormat="1" applyFont="1" applyFill="1"/>
    <xf numFmtId="189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87" fontId="3" fillId="0" borderId="0" xfId="90" applyFont="1" applyFill="1" applyBorder="1"/>
    <xf numFmtId="187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190" fontId="3" fillId="0" borderId="0" xfId="181" applyNumberFormat="1" applyFont="1"/>
    <xf numFmtId="0" fontId="2" fillId="0" borderId="0" xfId="236" applyFont="1"/>
    <xf numFmtId="191" fontId="2" fillId="0" borderId="0" xfId="181" applyNumberFormat="1" applyFont="1"/>
    <xf numFmtId="0" fontId="3" fillId="0" borderId="0" xfId="181" applyFont="1" applyAlignment="1">
      <alignment horizontal="left"/>
    </xf>
    <xf numFmtId="187" fontId="3" fillId="0" borderId="0" xfId="181" applyNumberFormat="1" applyFont="1"/>
    <xf numFmtId="188" fontId="3" fillId="0" borderId="15" xfId="82" applyNumberFormat="1" applyFont="1" applyFill="1" applyBorder="1" applyAlignment="1">
      <alignment horizontal="right"/>
    </xf>
    <xf numFmtId="189" fontId="3" fillId="0" borderId="0" xfId="86" applyNumberFormat="1" applyFont="1" applyFill="1"/>
    <xf numFmtId="43" fontId="3" fillId="0" borderId="0" xfId="86" applyFont="1" applyFill="1" applyBorder="1"/>
    <xf numFmtId="189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89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0" fontId="3" fillId="0" borderId="16" xfId="181" applyFont="1" applyBorder="1" applyAlignment="1">
      <alignment horizontal="center"/>
    </xf>
    <xf numFmtId="0" fontId="1" fillId="0" borderId="15" xfId="179" applyBorder="1" applyAlignment="1">
      <alignment horizontal="center" vertical="center"/>
    </xf>
    <xf numFmtId="189" fontId="3" fillId="0" borderId="0" xfId="179" applyNumberFormat="1" applyFont="1"/>
    <xf numFmtId="189" fontId="3" fillId="0" borderId="0" xfId="86" applyNumberFormat="1" applyFont="1" applyFill="1" applyAlignment="1"/>
    <xf numFmtId="189" fontId="3" fillId="0" borderId="0" xfId="85" applyNumberFormat="1" applyFont="1" applyFill="1" applyAlignment="1"/>
    <xf numFmtId="49" fontId="3" fillId="0" borderId="0" xfId="178" quotePrefix="1" applyNumberFormat="1" applyFont="1" applyAlignment="1">
      <alignment horizontal="center" vertical="center"/>
    </xf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88" fontId="3" fillId="0" borderId="0" xfId="93" applyNumberFormat="1" applyFont="1" applyFill="1" applyBorder="1" applyAlignment="1"/>
    <xf numFmtId="192" fontId="3" fillId="0" borderId="0" xfId="179" applyNumberFormat="1" applyFont="1" applyAlignment="1">
      <alignment vertical="top"/>
    </xf>
    <xf numFmtId="188" fontId="3" fillId="0" borderId="0" xfId="84" applyNumberFormat="1" applyFont="1" applyFill="1" applyBorder="1" applyAlignment="1">
      <alignment horizontal="right"/>
    </xf>
    <xf numFmtId="188" fontId="3" fillId="0" borderId="15" xfId="84" applyNumberFormat="1" applyFont="1" applyFill="1" applyBorder="1" applyAlignment="1">
      <alignment horizontal="right"/>
    </xf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0" fontId="3" fillId="0" borderId="0" xfId="182" quotePrefix="1" applyFont="1" applyAlignment="1">
      <alignment horizontal="center"/>
    </xf>
    <xf numFmtId="189" fontId="3" fillId="0" borderId="0" xfId="175" applyNumberFormat="1" applyFont="1"/>
    <xf numFmtId="49" fontId="2" fillId="0" borderId="0" xfId="147" applyNumberFormat="1" applyFont="1"/>
    <xf numFmtId="0" fontId="2" fillId="0" borderId="0" xfId="147" applyFont="1"/>
    <xf numFmtId="0" fontId="2" fillId="0" borderId="0" xfId="179" applyFont="1" applyAlignment="1">
      <alignment vertical="center"/>
    </xf>
    <xf numFmtId="188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88" fontId="2" fillId="0" borderId="0" xfId="82" applyNumberFormat="1" applyFont="1" applyFill="1" applyAlignment="1">
      <alignment horizontal="right"/>
    </xf>
    <xf numFmtId="188" fontId="2" fillId="0" borderId="16" xfId="91" applyNumberFormat="1" applyFont="1" applyFill="1" applyBorder="1"/>
    <xf numFmtId="188" fontId="2" fillId="0" borderId="12" xfId="91" applyNumberFormat="1" applyFont="1" applyFill="1" applyBorder="1"/>
    <xf numFmtId="43" fontId="3" fillId="0" borderId="15" xfId="110" applyFont="1" applyFill="1" applyBorder="1"/>
    <xf numFmtId="0" fontId="1" fillId="0" borderId="15" xfId="179" applyBorder="1" applyAlignment="1">
      <alignment horizontal="right"/>
    </xf>
    <xf numFmtId="0" fontId="3" fillId="0" borderId="0" xfId="179" applyFont="1" applyAlignment="1">
      <alignment horizontal="center" vertical="center"/>
    </xf>
    <xf numFmtId="49" fontId="3" fillId="0" borderId="0" xfId="238" applyNumberFormat="1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 applyAlignment="1">
      <alignment horizontal="center" vertical="center"/>
    </xf>
    <xf numFmtId="0" fontId="42" fillId="0" borderId="0" xfId="182" applyFont="1"/>
    <xf numFmtId="188" fontId="42" fillId="0" borderId="0" xfId="84" applyNumberFormat="1" applyFont="1" applyFill="1"/>
    <xf numFmtId="188" fontId="42" fillId="0" borderId="0" xfId="85" applyNumberFormat="1" applyFont="1" applyFill="1"/>
    <xf numFmtId="188" fontId="42" fillId="0" borderId="0" xfId="85" applyNumberFormat="1" applyFont="1" applyFill="1" applyBorder="1"/>
    <xf numFmtId="188" fontId="42" fillId="0" borderId="0" xfId="84" applyNumberFormat="1" applyFont="1" applyFill="1" applyBorder="1"/>
    <xf numFmtId="43" fontId="34" fillId="0" borderId="0" xfId="84" applyFont="1" applyFill="1" applyBorder="1"/>
    <xf numFmtId="189" fontId="42" fillId="0" borderId="0" xfId="84" applyNumberFormat="1" applyFont="1" applyFill="1" applyBorder="1"/>
    <xf numFmtId="188" fontId="42" fillId="0" borderId="0" xfId="84" applyNumberFormat="1" applyFont="1" applyFill="1" applyAlignment="1">
      <alignment horizontal="right"/>
    </xf>
    <xf numFmtId="188" fontId="42" fillId="0" borderId="0" xfId="86" applyNumberFormat="1" applyFont="1" applyFill="1" applyBorder="1"/>
    <xf numFmtId="189" fontId="3" fillId="0" borderId="14" xfId="93" applyNumberFormat="1" applyFont="1" applyFill="1" applyBorder="1"/>
    <xf numFmtId="189" fontId="42" fillId="0" borderId="14" xfId="93" applyNumberFormat="1" applyFont="1" applyFill="1" applyBorder="1"/>
    <xf numFmtId="43" fontId="42" fillId="0" borderId="0" xfId="84" applyFont="1" applyFill="1" applyBorder="1"/>
    <xf numFmtId="189" fontId="3" fillId="0" borderId="0" xfId="93" applyNumberFormat="1" applyFont="1" applyFill="1" applyBorder="1"/>
    <xf numFmtId="189" fontId="42" fillId="0" borderId="0" xfId="93" applyNumberFormat="1" applyFont="1" applyFill="1" applyBorder="1"/>
    <xf numFmtId="188" fontId="42" fillId="0" borderId="0" xfId="93" applyNumberFormat="1" applyFont="1" applyFill="1" applyBorder="1"/>
    <xf numFmtId="188" fontId="42" fillId="0" borderId="0" xfId="91" applyNumberFormat="1" applyFont="1" applyFill="1" applyBorder="1"/>
    <xf numFmtId="187" fontId="42" fillId="0" borderId="0" xfId="91" applyFont="1" applyFill="1" applyBorder="1"/>
    <xf numFmtId="188" fontId="42" fillId="0" borderId="15" xfId="91" applyNumberFormat="1" applyFont="1" applyFill="1" applyBorder="1"/>
    <xf numFmtId="188" fontId="34" fillId="0" borderId="0" xfId="91" applyNumberFormat="1" applyFont="1" applyFill="1" applyBorder="1"/>
    <xf numFmtId="188" fontId="2" fillId="0" borderId="0" xfId="181" applyNumberFormat="1" applyFont="1"/>
    <xf numFmtId="188" fontId="34" fillId="0" borderId="13" xfId="91" applyNumberFormat="1" applyFont="1" applyFill="1" applyBorder="1"/>
    <xf numFmtId="198" fontId="34" fillId="0" borderId="0" xfId="237" applyNumberFormat="1" applyFont="1" applyAlignment="1">
      <alignment horizontal="left"/>
    </xf>
    <xf numFmtId="189" fontId="34" fillId="0" borderId="17" xfId="110" applyNumberFormat="1" applyFont="1" applyFill="1" applyBorder="1" applyAlignment="1">
      <alignment horizontal="right" vertical="justify"/>
    </xf>
    <xf numFmtId="189" fontId="34" fillId="0" borderId="0" xfId="219" applyNumberFormat="1" applyFont="1" applyFill="1" applyBorder="1"/>
    <xf numFmtId="49" fontId="3" fillId="0" borderId="0" xfId="0" applyNumberFormat="1" applyFont="1" applyAlignment="1">
      <alignment vertical="center"/>
    </xf>
    <xf numFmtId="43" fontId="2" fillId="0" borderId="0" xfId="82" applyFont="1" applyFill="1" applyBorder="1" applyAlignment="1"/>
    <xf numFmtId="0" fontId="3" fillId="0" borderId="0" xfId="237" applyFont="1"/>
    <xf numFmtId="189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189" fontId="2" fillId="0" borderId="13" xfId="85" applyNumberFormat="1" applyFont="1" applyFill="1" applyBorder="1"/>
    <xf numFmtId="43" fontId="43" fillId="0" borderId="0" xfId="85" applyFont="1" applyFill="1" applyBorder="1" applyAlignment="1">
      <alignment horizontal="center"/>
    </xf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188" fontId="3" fillId="0" borderId="15" xfId="93" applyNumberFormat="1" applyFont="1" applyFill="1" applyBorder="1" applyAlignment="1"/>
    <xf numFmtId="189" fontId="2" fillId="0" borderId="13" xfId="86" applyNumberFormat="1" applyFont="1" applyFill="1" applyBorder="1" applyAlignment="1"/>
    <xf numFmtId="189" fontId="2" fillId="0" borderId="0" xfId="86" applyNumberFormat="1" applyFont="1" applyFill="1" applyBorder="1" applyAlignment="1"/>
    <xf numFmtId="189" fontId="3" fillId="0" borderId="0" xfId="84" applyNumberFormat="1" applyFont="1" applyFill="1"/>
    <xf numFmtId="189" fontId="3" fillId="0" borderId="0" xfId="84" applyNumberFormat="1" applyFont="1" applyFill="1" applyAlignment="1"/>
    <xf numFmtId="43" fontId="3" fillId="0" borderId="0" xfId="84" applyFont="1" applyFill="1" applyAlignment="1">
      <alignment horizontal="right"/>
    </xf>
    <xf numFmtId="188" fontId="3" fillId="0" borderId="15" xfId="91" applyNumberFormat="1" applyFont="1" applyFill="1" applyBorder="1" applyAlignment="1">
      <alignment horizontal="right"/>
    </xf>
    <xf numFmtId="189" fontId="2" fillId="0" borderId="13" xfId="93" applyNumberFormat="1" applyFont="1" applyFill="1" applyBorder="1" applyAlignment="1"/>
    <xf numFmtId="188" fontId="2" fillId="0" borderId="13" xfId="93" applyNumberFormat="1" applyFont="1" applyFill="1" applyBorder="1" applyAlignment="1"/>
    <xf numFmtId="188" fontId="2" fillId="0" borderId="0" xfId="93" applyNumberFormat="1" applyFont="1" applyFill="1" applyBorder="1" applyAlignment="1"/>
    <xf numFmtId="43" fontId="3" fillId="0" borderId="0" xfId="86" applyFont="1" applyFill="1" applyBorder="1" applyAlignment="1"/>
    <xf numFmtId="188" fontId="3" fillId="0" borderId="0" xfId="86" applyNumberFormat="1" applyFont="1" applyFill="1" applyBorder="1" applyAlignment="1"/>
    <xf numFmtId="49" fontId="3" fillId="0" borderId="15" xfId="178" applyNumberFormat="1" applyFont="1" applyBorder="1" applyAlignment="1">
      <alignment horizontal="center" wrapText="1"/>
    </xf>
    <xf numFmtId="49" fontId="3" fillId="0" borderId="15" xfId="178" applyNumberFormat="1" applyFont="1" applyBorder="1" applyAlignment="1">
      <alignment horizontal="center"/>
    </xf>
    <xf numFmtId="43" fontId="3" fillId="0" borderId="0" xfId="84" applyFont="1" applyFill="1"/>
    <xf numFmtId="198" fontId="34" fillId="0" borderId="14" xfId="91" applyNumberFormat="1" applyFont="1" applyFill="1" applyBorder="1"/>
    <xf numFmtId="198" fontId="34" fillId="0" borderId="14" xfId="91" applyNumberFormat="1" applyFont="1" applyFill="1" applyBorder="1" applyAlignment="1">
      <alignment horizontal="left" indent="2"/>
    </xf>
    <xf numFmtId="0" fontId="3" fillId="0" borderId="15" xfId="181" applyFont="1" applyBorder="1" applyAlignment="1">
      <alignment horizontal="center"/>
    </xf>
    <xf numFmtId="0" fontId="3" fillId="0" borderId="0" xfId="183" applyFont="1" applyAlignment="1">
      <alignment horizontal="center"/>
    </xf>
    <xf numFmtId="0" fontId="2" fillId="0" borderId="0" xfId="183" applyFont="1" applyAlignment="1">
      <alignment horizontal="center"/>
    </xf>
    <xf numFmtId="0" fontId="34" fillId="0" borderId="0" xfId="175" applyFont="1" applyAlignment="1">
      <alignment horizontal="center"/>
    </xf>
    <xf numFmtId="0" fontId="3" fillId="0" borderId="0" xfId="175" applyFont="1" applyAlignment="1">
      <alignment horizontal="center"/>
    </xf>
    <xf numFmtId="188" fontId="3" fillId="0" borderId="0" xfId="84" applyNumberFormat="1" applyFont="1" applyFill="1" applyBorder="1"/>
    <xf numFmtId="188" fontId="3" fillId="0" borderId="0" xfId="85" applyNumberFormat="1" applyFont="1" applyFill="1" applyBorder="1"/>
    <xf numFmtId="188" fontId="3" fillId="0" borderId="0" xfId="85" applyNumberFormat="1" applyFont="1" applyFill="1"/>
    <xf numFmtId="188" fontId="3" fillId="0" borderId="0" xfId="182" applyNumberFormat="1" applyFont="1"/>
    <xf numFmtId="187" fontId="3" fillId="0" borderId="0" xfId="91" applyFont="1" applyFill="1" applyBorder="1"/>
    <xf numFmtId="188" fontId="3" fillId="0" borderId="15" xfId="91" applyNumberFormat="1" applyFont="1" applyFill="1" applyBorder="1"/>
    <xf numFmtId="188" fontId="3" fillId="0" borderId="0" xfId="84" applyNumberFormat="1" applyFont="1" applyFill="1" applyAlignment="1">
      <alignment horizontal="right"/>
    </xf>
    <xf numFmtId="189" fontId="2" fillId="0" borderId="0" xfId="84" applyNumberFormat="1" applyFont="1" applyFill="1" applyBorder="1"/>
    <xf numFmtId="0" fontId="3" fillId="0" borderId="0" xfId="247" applyFont="1"/>
    <xf numFmtId="188" fontId="2" fillId="0" borderId="0" xfId="84" applyNumberFormat="1" applyFont="1" applyFill="1" applyBorder="1" applyAlignment="1">
      <alignment horizontal="right"/>
    </xf>
    <xf numFmtId="43" fontId="2" fillId="0" borderId="0" xfId="84" applyFont="1" applyFill="1" applyBorder="1"/>
    <xf numFmtId="189" fontId="3" fillId="0" borderId="0" xfId="84" applyNumberFormat="1" applyFont="1" applyFill="1" applyBorder="1"/>
    <xf numFmtId="0" fontId="3" fillId="0" borderId="0" xfId="179" applyFont="1" applyAlignment="1">
      <alignment horizontal="center" vertical="top"/>
    </xf>
    <xf numFmtId="0" fontId="2" fillId="0" borderId="0" xfId="176" applyFont="1"/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49" fontId="3" fillId="0" borderId="12" xfId="179" applyNumberFormat="1" applyFont="1" applyBorder="1" applyAlignment="1">
      <alignment horizontal="center"/>
    </xf>
    <xf numFmtId="0" fontId="3" fillId="0" borderId="12" xfId="181" applyFont="1" applyBorder="1" applyAlignment="1">
      <alignment horizontal="center"/>
    </xf>
  </cellXfs>
  <cellStyles count="24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1000000}"/>
    <cellStyle name="Comma 10 10" xfId="84" xr:uid="{00000000-0005-0000-0000-000052000000}"/>
    <cellStyle name="Comma 10 7" xfId="85" xr:uid="{00000000-0005-0000-0000-000053000000}"/>
    <cellStyle name="Comma 10 7 2" xfId="86" xr:uid="{00000000-0005-0000-0000-000054000000}"/>
    <cellStyle name="Comma 11" xfId="87" xr:uid="{00000000-0005-0000-0000-000055000000}"/>
    <cellStyle name="Comma 12" xfId="241" xr:uid="{765CCD6C-CCE9-42CC-9B93-1D87610A06E2}"/>
    <cellStyle name="Comma 12 2 2 2" xfId="88" xr:uid="{00000000-0005-0000-0000-000056000000}"/>
    <cellStyle name="Comma 14 5" xfId="89" xr:uid="{00000000-0005-0000-0000-000057000000}"/>
    <cellStyle name="Comma 2" xfId="90" xr:uid="{00000000-0005-0000-0000-000058000000}"/>
    <cellStyle name="Comma 2 2 2" xfId="91" xr:uid="{00000000-0005-0000-0000-000059000000}"/>
    <cellStyle name="Comma 2 5" xfId="92" xr:uid="{00000000-0005-0000-0000-00005A000000}"/>
    <cellStyle name="Comma 2 5 2 6" xfId="93" xr:uid="{00000000-0005-0000-0000-00005B000000}"/>
    <cellStyle name="Comma 3" xfId="94" xr:uid="{00000000-0005-0000-0000-00005C000000}"/>
    <cellStyle name="Comma 4" xfId="95" xr:uid="{00000000-0005-0000-0000-00005D000000}"/>
    <cellStyle name="Comma 4 2" xfId="96" xr:uid="{00000000-0005-0000-0000-00005E000000}"/>
    <cellStyle name="Comma 5" xfId="97" xr:uid="{00000000-0005-0000-0000-00005F000000}"/>
    <cellStyle name="Comma 5 2" xfId="98" xr:uid="{00000000-0005-0000-0000-000060000000}"/>
    <cellStyle name="Comma 6" xfId="99" xr:uid="{00000000-0005-0000-0000-000061000000}"/>
    <cellStyle name="Comma 6 2" xfId="100" xr:uid="{00000000-0005-0000-0000-000062000000}"/>
    <cellStyle name="Comma 6 2 2" xfId="101" xr:uid="{00000000-0005-0000-0000-000063000000}"/>
    <cellStyle name="Comma 6 3" xfId="102" xr:uid="{00000000-0005-0000-0000-000064000000}"/>
    <cellStyle name="Comma 7" xfId="103" xr:uid="{00000000-0005-0000-0000-000065000000}"/>
    <cellStyle name="Comma 8" xfId="104" xr:uid="{00000000-0005-0000-0000-000066000000}"/>
    <cellStyle name="Comma 9" xfId="105" xr:uid="{00000000-0005-0000-0000-000067000000}"/>
    <cellStyle name="comma zerodec" xfId="106" xr:uid="{00000000-0005-0000-0000-000068000000}"/>
    <cellStyle name="Comma_ET_Leed Sheet_YE_50_OA" xfId="107" xr:uid="{00000000-0005-0000-0000-000069000000}"/>
    <cellStyle name="Comma_ET_YE_07_T2" xfId="108" xr:uid="{00000000-0005-0000-0000-00006A000000}"/>
    <cellStyle name="Comma_ET_YE_07_T2 2" xfId="109" xr:uid="{00000000-0005-0000-0000-00006B000000}"/>
    <cellStyle name="Comma_ET_YE_09_T2 2" xfId="110" xr:uid="{00000000-0005-0000-0000-00006C000000}"/>
    <cellStyle name="Currency1" xfId="111" xr:uid="{00000000-0005-0000-0000-00006D000000}"/>
    <cellStyle name="Dollar (zero dec)" xfId="112" xr:uid="{00000000-0005-0000-0000-00006E000000}"/>
    <cellStyle name="Explanatory Text" xfId="113" xr:uid="{00000000-0005-0000-0000-00006F000000}"/>
    <cellStyle name="Explanatory Text 2" xfId="114" xr:uid="{00000000-0005-0000-0000-000070000000}"/>
    <cellStyle name="Explanatory Text 3" xfId="115" xr:uid="{00000000-0005-0000-0000-000071000000}"/>
    <cellStyle name="Good" xfId="116" xr:uid="{00000000-0005-0000-0000-000072000000}"/>
    <cellStyle name="Good 2" xfId="117" xr:uid="{00000000-0005-0000-0000-000073000000}"/>
    <cellStyle name="Good 3" xfId="118" xr:uid="{00000000-0005-0000-0000-000074000000}"/>
    <cellStyle name="Grey" xfId="119" xr:uid="{00000000-0005-0000-0000-000075000000}"/>
    <cellStyle name="Heading 1" xfId="120" xr:uid="{00000000-0005-0000-0000-000076000000}"/>
    <cellStyle name="Heading 1 2" xfId="121" xr:uid="{00000000-0005-0000-0000-000077000000}"/>
    <cellStyle name="Heading 1 3" xfId="122" xr:uid="{00000000-0005-0000-0000-000078000000}"/>
    <cellStyle name="Heading 2" xfId="123" xr:uid="{00000000-0005-0000-0000-000079000000}"/>
    <cellStyle name="Heading 2 2" xfId="124" xr:uid="{00000000-0005-0000-0000-00007A000000}"/>
    <cellStyle name="Heading 2 3" xfId="125" xr:uid="{00000000-0005-0000-0000-00007B000000}"/>
    <cellStyle name="Heading 3" xfId="126" xr:uid="{00000000-0005-0000-0000-00007C000000}"/>
    <cellStyle name="Heading 3 2" xfId="127" xr:uid="{00000000-0005-0000-0000-00007D000000}"/>
    <cellStyle name="Heading 3 3" xfId="128" xr:uid="{00000000-0005-0000-0000-00007E000000}"/>
    <cellStyle name="Heading 4" xfId="129" xr:uid="{00000000-0005-0000-0000-00007F000000}"/>
    <cellStyle name="Heading 4 2" xfId="130" xr:uid="{00000000-0005-0000-0000-000080000000}"/>
    <cellStyle name="Heading 4 3" xfId="131" xr:uid="{00000000-0005-0000-0000-000081000000}"/>
    <cellStyle name="Hyperlink 2" xfId="132" xr:uid="{00000000-0005-0000-0000-000082000000}"/>
    <cellStyle name="Input" xfId="133" xr:uid="{00000000-0005-0000-0000-000083000000}"/>
    <cellStyle name="Input [yellow]" xfId="134" xr:uid="{00000000-0005-0000-0000-000084000000}"/>
    <cellStyle name="Input 2" xfId="135" xr:uid="{00000000-0005-0000-0000-000085000000}"/>
    <cellStyle name="Input 3" xfId="136" xr:uid="{00000000-0005-0000-0000-000086000000}"/>
    <cellStyle name="Input 4" xfId="137" xr:uid="{00000000-0005-0000-0000-000087000000}"/>
    <cellStyle name="Linked Cell" xfId="138" xr:uid="{00000000-0005-0000-0000-000088000000}"/>
    <cellStyle name="Linked Cell 2" xfId="139" xr:uid="{00000000-0005-0000-0000-000089000000}"/>
    <cellStyle name="Linked Cell 3" xfId="140" xr:uid="{00000000-0005-0000-0000-00008A000000}"/>
    <cellStyle name="Neutral" xfId="141" xr:uid="{00000000-0005-0000-0000-00008B000000}"/>
    <cellStyle name="Neutral 2" xfId="142" xr:uid="{00000000-0005-0000-0000-00008C000000}"/>
    <cellStyle name="Neutral 3" xfId="143" xr:uid="{00000000-0005-0000-0000-00008D000000}"/>
    <cellStyle name="no dec" xfId="144" xr:uid="{00000000-0005-0000-0000-00008E000000}"/>
    <cellStyle name="Normal" xfId="0" builtinId="0"/>
    <cellStyle name="Normal - Style1" xfId="145" xr:uid="{00000000-0005-0000-0000-00008F000000}"/>
    <cellStyle name="Normal - Style1 2" xfId="146" xr:uid="{00000000-0005-0000-0000-000090000000}"/>
    <cellStyle name="Normal 10" xfId="147" xr:uid="{00000000-0005-0000-0000-000091000000}"/>
    <cellStyle name="Normal 10 2" xfId="245" xr:uid="{80114F27-647F-4837-B34F-6996524E8330}"/>
    <cellStyle name="Normal 11" xfId="148" xr:uid="{00000000-0005-0000-0000-000092000000}"/>
    <cellStyle name="Normal 12" xfId="149" xr:uid="{00000000-0005-0000-0000-000093000000}"/>
    <cellStyle name="Normal 12 2" xfId="243" xr:uid="{2ED73E6E-EE70-49E4-8CC3-533D8581CB16}"/>
    <cellStyle name="Normal 13" xfId="150" xr:uid="{00000000-0005-0000-0000-000094000000}"/>
    <cellStyle name="Normal 139" xfId="151" xr:uid="{00000000-0005-0000-0000-000095000000}"/>
    <cellStyle name="Normal 14" xfId="152" xr:uid="{00000000-0005-0000-0000-000096000000}"/>
    <cellStyle name="Normal 140" xfId="153" xr:uid="{00000000-0005-0000-0000-000097000000}"/>
    <cellStyle name="Normal 141" xfId="154" xr:uid="{00000000-0005-0000-0000-000098000000}"/>
    <cellStyle name="Normal 142" xfId="155" xr:uid="{00000000-0005-0000-0000-000099000000}"/>
    <cellStyle name="Normal 143" xfId="156" xr:uid="{00000000-0005-0000-0000-00009A000000}"/>
    <cellStyle name="Normal 15" xfId="157" xr:uid="{00000000-0005-0000-0000-00009B000000}"/>
    <cellStyle name="Normal 16" xfId="242" xr:uid="{EDBEC71D-999A-4E3B-9A24-05C9463DE283}"/>
    <cellStyle name="Normal 17" xfId="240" xr:uid="{92A0572A-B03E-4517-A18D-2E34E5FF6C16}"/>
    <cellStyle name="Normal 2" xfId="158" xr:uid="{00000000-0005-0000-0000-00009C000000}"/>
    <cellStyle name="Normal 2 2" xfId="159" xr:uid="{00000000-0005-0000-0000-00009D000000}"/>
    <cellStyle name="Normal 2 3" xfId="160" xr:uid="{00000000-0005-0000-0000-00009E000000}"/>
    <cellStyle name="Normal 3" xfId="161" xr:uid="{00000000-0005-0000-0000-00009F000000}"/>
    <cellStyle name="Normal 3 2" xfId="162" xr:uid="{00000000-0005-0000-0000-0000A0000000}"/>
    <cellStyle name="Normal 4" xfId="163" xr:uid="{00000000-0005-0000-0000-0000A1000000}"/>
    <cellStyle name="Normal 4 2" xfId="244" xr:uid="{B9EB04D4-C738-45A3-B3E5-AAB37AB9272B}"/>
    <cellStyle name="Normal 4 3 2" xfId="246" xr:uid="{1F19A5D6-1733-43AD-B606-7BD864F9FD61}"/>
    <cellStyle name="Normal 5" xfId="164" xr:uid="{00000000-0005-0000-0000-0000A2000000}"/>
    <cellStyle name="Normal 6" xfId="165" xr:uid="{00000000-0005-0000-0000-0000A3000000}"/>
    <cellStyle name="Normal 6 2" xfId="166" xr:uid="{00000000-0005-0000-0000-0000A4000000}"/>
    <cellStyle name="Normal 7" xfId="167" xr:uid="{00000000-0005-0000-0000-0000A5000000}"/>
    <cellStyle name="Normal 7 2" xfId="168" xr:uid="{00000000-0005-0000-0000-0000A6000000}"/>
    <cellStyle name="Normal 8" xfId="169" xr:uid="{00000000-0005-0000-0000-0000A7000000}"/>
    <cellStyle name="Normal 8 2" xfId="170" xr:uid="{00000000-0005-0000-0000-0000A8000000}"/>
    <cellStyle name="Normal 8 2 2" xfId="171" xr:uid="{00000000-0005-0000-0000-0000A9000000}"/>
    <cellStyle name="Normal 8 3" xfId="172" xr:uid="{00000000-0005-0000-0000-0000AA000000}"/>
    <cellStyle name="Normal 9" xfId="173" xr:uid="{00000000-0005-0000-0000-0000AB000000}"/>
    <cellStyle name="Normal_BWG_FS_07_T2" xfId="174" xr:uid="{00000000-0005-0000-0000-0000AC000000}"/>
    <cellStyle name="Normal_BWG_FS_07_T2 2" xfId="175" xr:uid="{00000000-0005-0000-0000-0000AD000000}"/>
    <cellStyle name="Normal_BWG_FS_07_T2 2 3" xfId="247" xr:uid="{7FD01947-E325-4842-9335-57E662DA376A}"/>
    <cellStyle name="Normal_BWG_FS_07_T2_BWG_Lead_Sheet_Q2'53 up 03-06-53 2" xfId="176" xr:uid="{00000000-0005-0000-0000-0000AE000000}"/>
    <cellStyle name="Normal_BWG_Q'2_06_T2 2" xfId="177" xr:uid="{00000000-0005-0000-0000-0000AF000000}"/>
    <cellStyle name="Normal_BWG_YE'06_T2 2" xfId="178" xr:uid="{00000000-0005-0000-0000-0000B0000000}"/>
    <cellStyle name="Normal_BWGT2 2" xfId="179" xr:uid="{00000000-0005-0000-0000-0000B1000000}"/>
    <cellStyle name="Normal_BWGT2 3" xfId="180" xr:uid="{00000000-0005-0000-0000-0000B2000000}"/>
    <cellStyle name="Normal_BWGT2_ET_YE_09_T2 2" xfId="181" xr:uid="{00000000-0005-0000-0000-0000B3000000}"/>
    <cellStyle name="Normal_BWGT2_ET_YE_09_T2 2 2 2" xfId="182" xr:uid="{00000000-0005-0000-0000-0000B4000000}"/>
    <cellStyle name="Normal_ET_YE_07_T2_ET_YE_09_T2 2 2" xfId="183" xr:uid="{00000000-0005-0000-0000-0000B5000000}"/>
    <cellStyle name="Normal_PL_E" xfId="184" xr:uid="{00000000-0005-0000-0000-0000B6000000}"/>
    <cellStyle name="Note" xfId="185" xr:uid="{00000000-0005-0000-0000-0000B7000000}"/>
    <cellStyle name="Note 2" xfId="186" xr:uid="{00000000-0005-0000-0000-0000B8000000}"/>
    <cellStyle name="Note 3" xfId="187" xr:uid="{00000000-0005-0000-0000-0000B9000000}"/>
    <cellStyle name="oft Excel]_x000d__x000a_Comment=The open=/f lines load custom functions into the Paste Function list._x000d__x000a_Maximized=3_x000d__x000a_Basics=1_x000d__x000a_A" xfId="188" xr:uid="{00000000-0005-0000-0000-0000BA000000}"/>
    <cellStyle name="Output" xfId="189" xr:uid="{00000000-0005-0000-0000-0000BB000000}"/>
    <cellStyle name="Output 2" xfId="190" xr:uid="{00000000-0005-0000-0000-0000BC000000}"/>
    <cellStyle name="Output 3" xfId="191" xr:uid="{00000000-0005-0000-0000-0000BD000000}"/>
    <cellStyle name="Percent [2]" xfId="192" xr:uid="{00000000-0005-0000-0000-0000BE000000}"/>
    <cellStyle name="Percent 2" xfId="193" xr:uid="{00000000-0005-0000-0000-0000BF000000}"/>
    <cellStyle name="Percent 2 2" xfId="194" xr:uid="{00000000-0005-0000-0000-0000C0000000}"/>
    <cellStyle name="Percent 3" xfId="195" xr:uid="{00000000-0005-0000-0000-0000C1000000}"/>
    <cellStyle name="Quantity" xfId="196" xr:uid="{00000000-0005-0000-0000-0000C2000000}"/>
    <cellStyle name="Quantity 2" xfId="197" xr:uid="{00000000-0005-0000-0000-0000C3000000}"/>
    <cellStyle name="Title" xfId="198" xr:uid="{00000000-0005-0000-0000-0000C4000000}"/>
    <cellStyle name="Title 2" xfId="199" xr:uid="{00000000-0005-0000-0000-0000C5000000}"/>
    <cellStyle name="Title 3" xfId="200" xr:uid="{00000000-0005-0000-0000-0000C6000000}"/>
    <cellStyle name="Total" xfId="201" xr:uid="{00000000-0005-0000-0000-0000C7000000}"/>
    <cellStyle name="Total 2" xfId="202" xr:uid="{00000000-0005-0000-0000-0000C8000000}"/>
    <cellStyle name="Total 3" xfId="203" xr:uid="{00000000-0005-0000-0000-0000C9000000}"/>
    <cellStyle name="Warning Text" xfId="204" xr:uid="{00000000-0005-0000-0000-0000CA000000}"/>
    <cellStyle name="Warning Text 2" xfId="205" xr:uid="{00000000-0005-0000-0000-0000CB000000}"/>
    <cellStyle name="Warning Text 3" xfId="206" xr:uid="{00000000-0005-0000-0000-0000CC000000}"/>
    <cellStyle name="เครื่องหมายจุลภาค 2" xfId="207" xr:uid="{00000000-0005-0000-0000-0000CE000000}"/>
    <cellStyle name="เครื่องหมายจุลภาค 2 2" xfId="208" xr:uid="{00000000-0005-0000-0000-0000CF000000}"/>
    <cellStyle name="เครื่องหมายจุลภาค 3" xfId="209" xr:uid="{00000000-0005-0000-0000-0000D0000000}"/>
    <cellStyle name="เครื่องหมายจุลภาค 3 2" xfId="210" xr:uid="{00000000-0005-0000-0000-0000D1000000}"/>
    <cellStyle name="เครื่องหมายจุลภาค 4" xfId="211" xr:uid="{00000000-0005-0000-0000-0000D2000000}"/>
    <cellStyle name="เครื่องหมายจุลภาค 4 2" xfId="212" xr:uid="{00000000-0005-0000-0000-0000D3000000}"/>
    <cellStyle name="เครื่องหมายจุลภาค 5" xfId="213" xr:uid="{00000000-0005-0000-0000-0000D4000000}"/>
    <cellStyle name="เครื่องหมายจุลภาค 5 2" xfId="214" xr:uid="{00000000-0005-0000-0000-0000D5000000}"/>
    <cellStyle name="เครื่องหมายจุลภาค 6" xfId="215" xr:uid="{00000000-0005-0000-0000-0000D6000000}"/>
    <cellStyle name="เครื่องหมายจุลภาค 6 2" xfId="216" xr:uid="{00000000-0005-0000-0000-0000D7000000}"/>
    <cellStyle name="เครื่องหมายจุลภาค 7" xfId="217" xr:uid="{00000000-0005-0000-0000-0000D8000000}"/>
    <cellStyle name="เครื่องหมายจุลภาค 8" xfId="218" xr:uid="{00000000-0005-0000-0000-0000D9000000}"/>
    <cellStyle name="เครื่องหมายจุลภาค_BWT_YE'05_WP 2" xfId="219" xr:uid="{00000000-0005-0000-0000-0000DA000000}"/>
    <cellStyle name="ปกติ 2" xfId="221" xr:uid="{00000000-0005-0000-0000-0000DC000000}"/>
    <cellStyle name="ปกติ 2 2" xfId="222" xr:uid="{00000000-0005-0000-0000-0000DD000000}"/>
    <cellStyle name="ปกติ 2 3" xfId="223" xr:uid="{00000000-0005-0000-0000-0000DE000000}"/>
    <cellStyle name="ปกติ 3" xfId="224" xr:uid="{00000000-0005-0000-0000-0000DF000000}"/>
    <cellStyle name="ปกติ 3 2" xfId="225" xr:uid="{00000000-0005-0000-0000-0000E0000000}"/>
    <cellStyle name="ปกติ 3 3" xfId="226" xr:uid="{00000000-0005-0000-0000-0000E1000000}"/>
    <cellStyle name="ปกติ 4" xfId="227" xr:uid="{00000000-0005-0000-0000-0000E2000000}"/>
    <cellStyle name="ปกติ 4 2" xfId="228" xr:uid="{00000000-0005-0000-0000-0000E3000000}"/>
    <cellStyle name="ปกติ 4 3" xfId="229" xr:uid="{00000000-0005-0000-0000-0000E4000000}"/>
    <cellStyle name="ปกติ 5" xfId="230" xr:uid="{00000000-0005-0000-0000-0000E5000000}"/>
    <cellStyle name="ปกติ 5 2" xfId="231" xr:uid="{00000000-0005-0000-0000-0000E6000000}"/>
    <cellStyle name="ปกติ 6" xfId="232" xr:uid="{00000000-0005-0000-0000-0000E7000000}"/>
    <cellStyle name="ปกติ 7" xfId="233" xr:uid="{00000000-0005-0000-0000-0000E8000000}"/>
    <cellStyle name="ปกติ 8" xfId="234" xr:uid="{00000000-0005-0000-0000-0000E9000000}"/>
    <cellStyle name="ปกติ 9" xfId="235" xr:uid="{00000000-0005-0000-0000-0000EA000000}"/>
    <cellStyle name="ปกติ_BWT_YE'05_WP_ET_YE_09_T2 2" xfId="236" xr:uid="{00000000-0005-0000-0000-0000EB000000}"/>
    <cellStyle name="ปกติ_BWT_YE'05_WP_ET_YE_09_T2 2 2 2" xfId="237" xr:uid="{00000000-0005-0000-0000-0000EC000000}"/>
    <cellStyle name="ปกติ_SENAT2_Mar_06 update 2มิย.49" xfId="238" xr:uid="{00000000-0005-0000-0000-0000ED000000}"/>
    <cellStyle name="ปกติ_SLCT2" xfId="239" xr:uid="{00000000-0005-0000-0000-0000EE000000}"/>
    <cellStyle name="เปอร์เซ็นต์ 2" xfId="220" xr:uid="{00000000-0005-0000-0000-0000E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A10.3ทรัพย์สินขาย"/>
      <sheetName val="A10.2สรุปอุปกรณ์อื่นๆรายแปลง"/>
      <sheetName val="RPT"/>
      <sheetName val="Avg.Employee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สำนักงาน"/>
      <sheetName val="part-import"/>
      <sheetName val="part-local"/>
      <sheetName val="SFFee"/>
      <sheetName val="A590"/>
      <sheetName val="แนบ_8_ที่ดิน_อาคารและอุปกรณ"/>
      <sheetName val="SCB_1_-_Current"/>
      <sheetName val="SCB_2_-_Current"/>
      <sheetName val="ADJ_-_RATE"/>
      <sheetName val="Company_Info"/>
      <sheetName val="CA_Comp"/>
      <sheetName val="CF;E_Q"/>
      <sheetName val="PL___ผลงานใหม่รวม"/>
      <sheetName val="CA_Sheet"/>
      <sheetName val="Norms_SP"/>
      <sheetName val="Expense_Summary"/>
      <sheetName val="Graph_Ratio_-_Fin_Analysis"/>
      <sheetName val="แนบ_8_ที่ดิน_อาคารและอุปกรณ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CASH_RP1"/>
      <sheetName val="Standing_Data1"/>
      <sheetName val="Asset_&amp;_Liability1"/>
      <sheetName val="Net_asset_value1"/>
      <sheetName val="สรุปข้อมูลที่เตรียม_(SB_54)1"/>
      <sheetName val="Adj&amp;Rje(Z820)_1"/>
      <sheetName val="Raw_Material1"/>
      <sheetName val="addl_cost1"/>
      <sheetName val="Purchase_Order1"/>
      <sheetName val="Customize_Your_Purchase_Order1"/>
      <sheetName val="Reconcile_WH1"/>
      <sheetName val="Reconcile_WH_(2)1"/>
      <sheetName val="LC___TR_Listing1"/>
      <sheetName val="Register_Cal_Mar_04_July_05_1"/>
      <sheetName val="B131_1"/>
      <sheetName val="CT_Thang_Mo1"/>
      <sheetName val="CT__PL1"/>
      <sheetName val="Financial_Highlights1"/>
      <sheetName val="Deferred_Charge1"/>
      <sheetName val="SCB_1_-_Current1"/>
      <sheetName val="SCB_2_-_Current1"/>
      <sheetName val="ADJ_-_RATE1"/>
      <sheetName val="Company_Info1"/>
      <sheetName val="CA_Comp1"/>
      <sheetName val="CF;E_Q1"/>
      <sheetName val="PL___ผลงานใหม่รวม1"/>
      <sheetName val="CA_Sheet1"/>
      <sheetName val="Norms_SP1"/>
      <sheetName val="Expense_Summary1"/>
      <sheetName val="Graph_Ratio_-_Fin_Analysis1"/>
      <sheetName val="แนบ_8_ที่ดิน_อาคารและอุปกรณ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CASH_R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Reconcile_WH2"/>
      <sheetName val="Reconcile_WH_(2)2"/>
      <sheetName val="LC___TR_Listing2"/>
      <sheetName val="Register_Cal_Mar_04_July_05_2"/>
      <sheetName val="B131_2"/>
      <sheetName val="CT_Thang_Mo2"/>
      <sheetName val="CT__PL2"/>
      <sheetName val="Financial_Highlights2"/>
      <sheetName val="Deferred_Charge2"/>
      <sheetName val="SCB_1_-_Current2"/>
      <sheetName val="SCB_2_-_Current2"/>
      <sheetName val="ADJ_-_RATE2"/>
      <sheetName val="Company_Info2"/>
      <sheetName val="CA_Comp2"/>
      <sheetName val="CF;E_Q2"/>
      <sheetName val="PL___ผลงานใหม่รวม2"/>
      <sheetName val="CA_Sheet2"/>
      <sheetName val="Norms_SP2"/>
      <sheetName val="Expense_Summary2"/>
      <sheetName val="Graph_Ratio_-_Fin_Analysis2"/>
      <sheetName val="Trial_Balance2"/>
      <sheetName val="แนบ_8_ที่ดิน_อาคารและอุปกรณ3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CASH_RP3"/>
      <sheetName val="Standing_Data3"/>
      <sheetName val="Asset_&amp;_Liability3"/>
      <sheetName val="Net_asset_value3"/>
      <sheetName val="สรุปข้อมูลที่เตรียม_(SB_54)3"/>
      <sheetName val="Adj&amp;Rje(Z820)_3"/>
      <sheetName val="Raw_Material3"/>
      <sheetName val="addl_cost3"/>
      <sheetName val="Purchase_Order3"/>
      <sheetName val="Customize_Your_Purchase_Order3"/>
      <sheetName val="Reconcile_WH3"/>
      <sheetName val="Reconcile_WH_(2)3"/>
      <sheetName val="LC___TR_Listing3"/>
      <sheetName val="Register_Cal_Mar_04_July_05_3"/>
      <sheetName val="B131_3"/>
      <sheetName val="CT_Thang_Mo3"/>
      <sheetName val="CT__PL3"/>
      <sheetName val="Financial_Highlights3"/>
      <sheetName val="Deferred_Charge3"/>
      <sheetName val="SCB_1_-_Current3"/>
      <sheetName val="SCB_2_-_Current3"/>
      <sheetName val="ADJ_-_RATE3"/>
      <sheetName val="Company_Info3"/>
      <sheetName val="CA_Comp3"/>
      <sheetName val="CF;E_Q3"/>
      <sheetName val="PL___ผลงานใหม่รวม3"/>
      <sheetName val="CA_Sheet3"/>
      <sheetName val="Norms_SP3"/>
      <sheetName val="Expense_Summary3"/>
      <sheetName val="Graph_Ratio_-_Fin_Analysis3"/>
      <sheetName val="Trial_Balance3"/>
      <sheetName val="งบทดลอง_-_ต_ค_254711"/>
      <sheetName val="Lead_PL10"/>
      <sheetName val="Financial_Analysis10"/>
      <sheetName val="A_110"/>
      <sheetName val="Pack_cover5"/>
      <sheetName val="แนบ_8_ที่ดิน_อาคารและอุปกรณ4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CASH_RP4"/>
      <sheetName val="Standing_Data4"/>
      <sheetName val="Asset_&amp;_Liability4"/>
      <sheetName val="Net_asset_value4"/>
      <sheetName val="สรุปข้อมูลที่เตรียม_(SB_54)4"/>
      <sheetName val="Adj&amp;Rje(Z820)_4"/>
      <sheetName val="Raw_Material4"/>
      <sheetName val="addl_cost4"/>
      <sheetName val="Purchase_Order4"/>
      <sheetName val="Customize_Your_Purchase_Order4"/>
      <sheetName val="Reconcile_WH4"/>
      <sheetName val="Reconcile_WH_(2)4"/>
      <sheetName val="LC___TR_Listing4"/>
      <sheetName val="Register_Cal_Mar_04_July_05_4"/>
      <sheetName val="B131_4"/>
      <sheetName val="CT_Thang_Mo4"/>
      <sheetName val="CT__PL4"/>
      <sheetName val="Financial_Highlights4"/>
      <sheetName val="Deferred_Charge4"/>
      <sheetName val="SCB_1_-_Current4"/>
      <sheetName val="SCB_2_-_Current4"/>
      <sheetName val="ADJ_-_RATE4"/>
      <sheetName val="Company_Info4"/>
      <sheetName val="CA_Comp4"/>
      <sheetName val="CF;E_Q4"/>
      <sheetName val="PL___ผลงานใหม่รวม4"/>
      <sheetName val="CA_Sheet4"/>
      <sheetName val="Norms_SP4"/>
      <sheetName val="Expense_Summary4"/>
      <sheetName val="Graph_Ratio_-_Fin_Analysis4"/>
      <sheetName val="Trial_Balance4"/>
      <sheetName val="งบทดลอง_-_ต_ค_254712"/>
      <sheetName val="Lead_PL11"/>
      <sheetName val="Financial_Analysis11"/>
      <sheetName val="A_111"/>
      <sheetName val="Pack_cover6"/>
      <sheetName val="แนบ_8_ที่ดิน_อาคารและอุปกรณ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CASH_RP5"/>
      <sheetName val="Standing_Data5"/>
      <sheetName val="Asset_&amp;_Liability5"/>
      <sheetName val="Net_asset_value5"/>
      <sheetName val="สรุปข้อมูลที่เตรียม_(SB_54)5"/>
      <sheetName val="Adj&amp;Rje(Z820)_5"/>
      <sheetName val="Raw_Material5"/>
      <sheetName val="addl_cost5"/>
      <sheetName val="Purchase_Order5"/>
      <sheetName val="Customize_Your_Purchase_Order5"/>
      <sheetName val="Reconcile_WH5"/>
      <sheetName val="Reconcile_WH_(2)5"/>
      <sheetName val="LC___TR_Listing5"/>
      <sheetName val="Register_Cal_Mar_04_July_05_5"/>
      <sheetName val="B131_5"/>
      <sheetName val="CT_Thang_Mo5"/>
      <sheetName val="CT__PL5"/>
      <sheetName val="Financial_Highlights5"/>
      <sheetName val="Deferred_Charge5"/>
      <sheetName val="SCB_1_-_Current5"/>
      <sheetName val="SCB_2_-_Current5"/>
      <sheetName val="ADJ_-_RATE5"/>
      <sheetName val="Company_Info5"/>
      <sheetName val="CA_Comp5"/>
      <sheetName val="CF;E_Q5"/>
      <sheetName val="PL___ผลงานใหม่รวม5"/>
      <sheetName val="CA_Sheet5"/>
      <sheetName val="Norms_SP5"/>
      <sheetName val="Expense_Summary5"/>
      <sheetName val="Graph_Ratio_-_Fin_Analysis5"/>
      <sheetName val="Trial_Balanc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CT Thang Mo"/>
      <sheetName val="CT  PL"/>
      <sheetName val="Allocate96-98"/>
      <sheetName val="C-LOAD(L-FACTORY_)4"/>
      <sheetName val="SAN_REDUCED_14"/>
      <sheetName val="Purchase_Order13"/>
      <sheetName val="Price_per_model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Book_1_Summary1"/>
      <sheetName val="ARM_39C_1"/>
      <sheetName val="Customize_Your_Invoice1"/>
      <sheetName val="C-LOAD(L-FACTORY_)5"/>
      <sheetName val="SAN_REDUCED_15"/>
      <sheetName val="Purchase_Order14"/>
      <sheetName val="Defect_Report(M&amp;E)2"/>
      <sheetName val="Price_per_model2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Book_1_Summary2"/>
      <sheetName val="Sheet1_(3)2"/>
      <sheetName val="COMMOND_LINE2"/>
      <sheetName val="data_list2"/>
      <sheetName val="Nov_'022"/>
      <sheetName val="New_DYNA2"/>
      <sheetName val="PRODUCT_MIX_TRUCK2"/>
      <sheetName val="BOM_043L,351L,299L2"/>
      <sheetName val="ARM_39C_2"/>
      <sheetName val="Customize_Your_Invoice2"/>
      <sheetName val="AutoOpen_Stub_Data6"/>
      <sheetName val="Intl_Data_Table6"/>
      <sheetName val="ARM_39C_3"/>
      <sheetName val="DETAIL_6"/>
      <sheetName val="C-LOAD(L-FACTORY_)6"/>
      <sheetName val="SAN_REDUCED_16"/>
      <sheetName val="Purchase_Order15"/>
      <sheetName val="Defect_Report(M&amp;E)3"/>
      <sheetName val="Price_per_model3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Currency_Rate3"/>
      <sheetName val="Book_1_Summary3"/>
      <sheetName val="Sheet1_(3)3"/>
      <sheetName val="COMMOND_LINE3"/>
      <sheetName val="data_list3"/>
      <sheetName val="Nov_'023"/>
      <sheetName val="New_DYNA3"/>
      <sheetName val="PRODUCT_MIX_TRUCK3"/>
      <sheetName val="BOM_043L,351L,299L3"/>
      <sheetName val="Customize_Your_Invoice3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heet1 (2)"/>
      <sheetName val="Amortization Table"/>
      <sheetName val="Sheet1 _2_"/>
      <sheetName val="Sheet5"/>
      <sheetName val="Sheet3"/>
      <sheetName val="รวม"/>
      <sheetName val="HTP"/>
      <sheetName val="ExRates"/>
      <sheetName val="2006"/>
      <sheetName val="Manufacturability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3"/>
  <sheetViews>
    <sheetView tabSelected="1" zoomScale="80" zoomScaleNormal="80" zoomScaleSheetLayoutView="100" workbookViewId="0">
      <selection activeCell="B74" sqref="B74"/>
    </sheetView>
  </sheetViews>
  <sheetFormatPr defaultColWidth="9.42578125" defaultRowHeight="21"/>
  <cols>
    <col min="1" max="3" width="2.5703125" style="2" customWidth="1"/>
    <col min="4" max="4" width="39.42578125" style="2" customWidth="1"/>
    <col min="5" max="5" width="5.42578125" style="3" customWidth="1"/>
    <col min="6" max="6" width="1.5703125" style="2" customWidth="1"/>
    <col min="7" max="7" width="12.28515625" style="2" bestFit="1" customWidth="1"/>
    <col min="8" max="8" width="1.5703125" style="2" customWidth="1"/>
    <col min="9" max="9" width="14.85546875" style="2" bestFit="1" customWidth="1"/>
    <col min="10" max="10" width="1.5703125" style="2" customWidth="1"/>
    <col min="11" max="11" width="12.28515625" style="2" bestFit="1" customWidth="1"/>
    <col min="12" max="12" width="1.5703125" style="2" customWidth="1"/>
    <col min="13" max="13" width="14.85546875" style="2" bestFit="1" customWidth="1"/>
    <col min="14" max="14" width="4.42578125" style="2" customWidth="1"/>
    <col min="15" max="15" width="18.42578125" style="2" customWidth="1"/>
    <col min="16" max="16" width="9.42578125" style="2"/>
    <col min="17" max="17" width="12.42578125" style="2" customWidth="1"/>
    <col min="18" max="16384" width="9.42578125" style="2"/>
  </cols>
  <sheetData>
    <row r="1" spans="1:17">
      <c r="A1" s="33" t="s">
        <v>56</v>
      </c>
      <c r="B1" s="33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7">
      <c r="A2" s="33" t="s">
        <v>1</v>
      </c>
      <c r="B2" s="33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7">
      <c r="A3" s="33" t="s">
        <v>127</v>
      </c>
      <c r="B3" s="33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7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7">
      <c r="A5" s="56"/>
      <c r="B5" s="56"/>
      <c r="C5" s="56"/>
      <c r="D5" s="56"/>
      <c r="E5" s="26"/>
      <c r="F5" s="26"/>
      <c r="G5" s="27"/>
      <c r="H5" s="28"/>
      <c r="I5" s="29"/>
      <c r="J5" s="29"/>
      <c r="K5" s="29"/>
      <c r="L5" s="29"/>
      <c r="M5" s="30" t="s">
        <v>111</v>
      </c>
    </row>
    <row r="6" spans="1:17">
      <c r="A6" s="56"/>
      <c r="B6" s="56"/>
      <c r="C6" s="56"/>
      <c r="D6" s="56"/>
      <c r="E6" s="16"/>
      <c r="F6" s="16"/>
      <c r="G6" s="280" t="s">
        <v>150</v>
      </c>
      <c r="H6" s="280"/>
      <c r="I6" s="280"/>
      <c r="J6" s="31"/>
      <c r="K6" s="281" t="s">
        <v>151</v>
      </c>
      <c r="L6" s="281"/>
      <c r="M6" s="281"/>
    </row>
    <row r="7" spans="1:17">
      <c r="A7" s="56"/>
      <c r="B7" s="56"/>
      <c r="C7" s="56"/>
      <c r="D7" s="56"/>
      <c r="E7" s="2"/>
      <c r="F7" s="16"/>
      <c r="G7" s="205" t="s">
        <v>152</v>
      </c>
      <c r="H7" s="31"/>
      <c r="I7" s="205" t="s">
        <v>152</v>
      </c>
      <c r="J7" s="31"/>
      <c r="K7" s="205" t="s">
        <v>152</v>
      </c>
      <c r="L7" s="31"/>
      <c r="M7" s="205" t="s">
        <v>152</v>
      </c>
    </row>
    <row r="8" spans="1:17">
      <c r="A8" s="56"/>
      <c r="B8" s="56"/>
      <c r="C8" s="56"/>
      <c r="D8" s="56"/>
      <c r="E8" s="2"/>
      <c r="F8" s="16"/>
      <c r="G8" s="205" t="s">
        <v>128</v>
      </c>
      <c r="H8" s="31"/>
      <c r="I8" s="205" t="s">
        <v>110</v>
      </c>
      <c r="J8" s="31"/>
      <c r="K8" s="205" t="s">
        <v>128</v>
      </c>
      <c r="L8" s="31"/>
      <c r="M8" s="205" t="s">
        <v>110</v>
      </c>
    </row>
    <row r="9" spans="1:17">
      <c r="A9" s="56"/>
      <c r="B9" s="56"/>
      <c r="C9" s="56"/>
      <c r="D9" s="56"/>
      <c r="E9" s="204"/>
      <c r="F9" s="16"/>
      <c r="G9" s="205" t="s">
        <v>107</v>
      </c>
      <c r="H9" s="31"/>
      <c r="I9" s="13"/>
      <c r="J9" s="31"/>
      <c r="K9" s="205" t="s">
        <v>107</v>
      </c>
      <c r="L9" s="31"/>
      <c r="M9" s="13"/>
    </row>
    <row r="10" spans="1:17">
      <c r="A10" s="56"/>
      <c r="B10" s="56"/>
      <c r="C10" s="56"/>
      <c r="D10" s="56"/>
      <c r="E10" s="32" t="s">
        <v>0</v>
      </c>
      <c r="F10" s="16"/>
      <c r="G10" s="206" t="s">
        <v>108</v>
      </c>
      <c r="H10" s="207"/>
      <c r="I10" s="208" t="s">
        <v>109</v>
      </c>
      <c r="J10" s="209"/>
      <c r="K10" s="206" t="s">
        <v>108</v>
      </c>
      <c r="L10" s="207"/>
      <c r="M10" s="208" t="s">
        <v>109</v>
      </c>
    </row>
    <row r="11" spans="1:17">
      <c r="A11" s="33" t="s">
        <v>2</v>
      </c>
      <c r="G11" s="4"/>
      <c r="I11" s="4"/>
      <c r="J11" s="4"/>
      <c r="K11" s="4"/>
      <c r="L11" s="4"/>
      <c r="M11" s="4"/>
      <c r="Q11" s="152"/>
    </row>
    <row r="12" spans="1:17">
      <c r="A12" s="33" t="s">
        <v>3</v>
      </c>
      <c r="G12" s="5"/>
      <c r="I12" s="5"/>
      <c r="J12" s="6"/>
      <c r="K12" s="5"/>
      <c r="L12" s="6"/>
      <c r="M12" s="5"/>
      <c r="Q12" s="152"/>
    </row>
    <row r="13" spans="1:17">
      <c r="A13" s="34" t="s">
        <v>4</v>
      </c>
      <c r="E13" s="210"/>
      <c r="F13" s="211"/>
      <c r="G13" s="212">
        <v>1769604</v>
      </c>
      <c r="H13" s="211"/>
      <c r="I13" s="213">
        <v>1552120</v>
      </c>
      <c r="J13" s="214"/>
      <c r="K13" s="212">
        <v>1705705</v>
      </c>
      <c r="L13" s="214"/>
      <c r="M13" s="213">
        <v>1493504</v>
      </c>
      <c r="N13" s="18"/>
      <c r="O13" s="18"/>
      <c r="Q13" s="152"/>
    </row>
    <row r="14" spans="1:17">
      <c r="A14" s="34" t="s">
        <v>37</v>
      </c>
      <c r="E14" s="210">
        <v>4</v>
      </c>
      <c r="F14" s="211"/>
      <c r="G14" s="212">
        <v>168022</v>
      </c>
      <c r="H14" s="211"/>
      <c r="I14" s="213">
        <v>177558</v>
      </c>
      <c r="J14" s="214"/>
      <c r="K14" s="212">
        <v>73678</v>
      </c>
      <c r="L14" s="214"/>
      <c r="M14" s="213">
        <v>63784</v>
      </c>
      <c r="N14" s="18"/>
      <c r="O14" s="18"/>
      <c r="Q14" s="152"/>
    </row>
    <row r="15" spans="1:17">
      <c r="A15" s="34" t="s">
        <v>78</v>
      </c>
      <c r="E15" s="210">
        <v>5</v>
      </c>
      <c r="F15" s="211"/>
      <c r="G15" s="212">
        <v>68739</v>
      </c>
      <c r="H15" s="211"/>
      <c r="I15" s="213">
        <v>134905</v>
      </c>
      <c r="J15" s="214"/>
      <c r="K15" s="212">
        <v>190191</v>
      </c>
      <c r="L15" s="214"/>
      <c r="M15" s="213">
        <v>565183</v>
      </c>
      <c r="N15" s="18"/>
      <c r="O15" s="18"/>
      <c r="Q15" s="152"/>
    </row>
    <row r="16" spans="1:17">
      <c r="A16" s="34" t="s">
        <v>80</v>
      </c>
      <c r="G16" s="135"/>
      <c r="I16" s="5"/>
      <c r="J16" s="6"/>
      <c r="K16" s="135"/>
      <c r="L16" s="6"/>
      <c r="M16" s="5"/>
      <c r="N16" s="18"/>
      <c r="O16" s="18"/>
      <c r="Q16" s="152"/>
    </row>
    <row r="17" spans="1:19">
      <c r="A17" s="34"/>
      <c r="B17" s="2" t="s">
        <v>71</v>
      </c>
      <c r="E17" s="210" t="s">
        <v>123</v>
      </c>
      <c r="F17" s="211"/>
      <c r="G17" s="212">
        <v>0</v>
      </c>
      <c r="H17" s="211"/>
      <c r="I17" s="213">
        <v>110585</v>
      </c>
      <c r="J17" s="214"/>
      <c r="K17" s="212">
        <v>0</v>
      </c>
      <c r="L17" s="214"/>
      <c r="M17" s="213">
        <v>110585</v>
      </c>
      <c r="N17" s="18"/>
      <c r="O17" s="18"/>
      <c r="Q17" s="152"/>
    </row>
    <row r="18" spans="1:19">
      <c r="A18" s="34" t="s">
        <v>61</v>
      </c>
      <c r="E18" s="210"/>
      <c r="F18" s="211"/>
      <c r="G18" s="212">
        <v>27197</v>
      </c>
      <c r="H18" s="211"/>
      <c r="I18" s="213">
        <v>29936</v>
      </c>
      <c r="J18" s="214"/>
      <c r="K18" s="212">
        <v>10066</v>
      </c>
      <c r="L18" s="214"/>
      <c r="M18" s="213">
        <v>9186</v>
      </c>
      <c r="N18" s="18"/>
      <c r="O18" s="18"/>
      <c r="Q18" s="152"/>
    </row>
    <row r="19" spans="1:19">
      <c r="A19" s="34" t="s">
        <v>38</v>
      </c>
      <c r="E19" s="210"/>
      <c r="F19" s="211"/>
      <c r="G19" s="212">
        <v>1270</v>
      </c>
      <c r="H19" s="211"/>
      <c r="I19" s="213">
        <v>1596</v>
      </c>
      <c r="J19" s="214"/>
      <c r="K19" s="212">
        <v>493</v>
      </c>
      <c r="L19" s="214"/>
      <c r="M19" s="213">
        <v>171</v>
      </c>
      <c r="N19" s="18"/>
      <c r="O19" s="18"/>
      <c r="Q19" s="152"/>
    </row>
    <row r="20" spans="1:19">
      <c r="A20" s="2" t="s">
        <v>5</v>
      </c>
      <c r="E20" s="210"/>
      <c r="F20" s="211"/>
      <c r="G20" s="212">
        <v>474</v>
      </c>
      <c r="H20" s="211"/>
      <c r="I20" s="213">
        <v>10857</v>
      </c>
      <c r="J20" s="214"/>
      <c r="K20" s="212">
        <v>226</v>
      </c>
      <c r="L20" s="214"/>
      <c r="M20" s="213">
        <v>8991</v>
      </c>
      <c r="N20" s="18"/>
      <c r="O20" s="18"/>
      <c r="Q20" s="152"/>
    </row>
    <row r="21" spans="1:19">
      <c r="A21" s="33" t="s">
        <v>6</v>
      </c>
      <c r="G21" s="7">
        <f>SUM(G13:G20)</f>
        <v>2035306</v>
      </c>
      <c r="I21" s="7">
        <f>SUM(I13:I20)</f>
        <v>2017557</v>
      </c>
      <c r="J21" s="8"/>
      <c r="K21" s="7">
        <f>SUM(K13:K20)</f>
        <v>1980359</v>
      </c>
      <c r="L21" s="8"/>
      <c r="M21" s="7">
        <f>SUM(M13:M20)</f>
        <v>2251404</v>
      </c>
      <c r="N21" s="18"/>
      <c r="O21" s="18"/>
    </row>
    <row r="22" spans="1:19">
      <c r="A22" s="33" t="s">
        <v>7</v>
      </c>
      <c r="G22" s="5"/>
      <c r="I22" s="5"/>
      <c r="J22" s="6"/>
      <c r="K22" s="5"/>
      <c r="L22" s="6"/>
      <c r="M22" s="5"/>
      <c r="N22" s="18"/>
      <c r="O22" s="18"/>
    </row>
    <row r="23" spans="1:19">
      <c r="A23" s="34" t="s">
        <v>69</v>
      </c>
      <c r="E23" s="210">
        <v>10</v>
      </c>
      <c r="F23" s="211"/>
      <c r="G23" s="135">
        <v>295436</v>
      </c>
      <c r="H23" s="211"/>
      <c r="I23" s="212">
        <v>488704</v>
      </c>
      <c r="J23" s="215"/>
      <c r="K23" s="212">
        <v>38302</v>
      </c>
      <c r="L23" s="215"/>
      <c r="M23" s="212">
        <v>256164</v>
      </c>
      <c r="N23" s="18"/>
      <c r="O23" s="18"/>
    </row>
    <row r="24" spans="1:19">
      <c r="A24" s="34" t="s">
        <v>39</v>
      </c>
      <c r="E24" s="210">
        <v>6</v>
      </c>
      <c r="F24" s="211"/>
      <c r="G24" s="135">
        <v>0</v>
      </c>
      <c r="H24" s="211"/>
      <c r="I24" s="212">
        <v>0</v>
      </c>
      <c r="J24" s="215"/>
      <c r="K24" s="212">
        <v>458127</v>
      </c>
      <c r="L24" s="215"/>
      <c r="M24" s="212">
        <v>434124</v>
      </c>
      <c r="N24" s="18"/>
      <c r="O24" s="18"/>
    </row>
    <row r="25" spans="1:19" s="134" customFormat="1">
      <c r="A25" s="134" t="s">
        <v>169</v>
      </c>
      <c r="E25" s="165">
        <v>7</v>
      </c>
      <c r="G25" s="135">
        <v>421411</v>
      </c>
      <c r="I25" s="135">
        <v>0</v>
      </c>
      <c r="J25" s="267"/>
      <c r="K25" s="135">
        <v>457497</v>
      </c>
      <c r="L25" s="267"/>
      <c r="M25" s="268">
        <v>0</v>
      </c>
      <c r="N25" s="258"/>
      <c r="Q25" s="269"/>
      <c r="S25" s="269"/>
    </row>
    <row r="26" spans="1:19">
      <c r="A26" s="34" t="s">
        <v>40</v>
      </c>
      <c r="E26" s="210">
        <v>8</v>
      </c>
      <c r="F26" s="211"/>
      <c r="G26" s="135">
        <v>1871508</v>
      </c>
      <c r="H26" s="211"/>
      <c r="I26" s="212">
        <v>2330129</v>
      </c>
      <c r="J26" s="214"/>
      <c r="K26" s="212">
        <v>1057933</v>
      </c>
      <c r="L26" s="214"/>
      <c r="M26" s="213">
        <v>1029204</v>
      </c>
      <c r="N26" s="18"/>
      <c r="O26" s="18"/>
    </row>
    <row r="27" spans="1:19">
      <c r="A27" s="34" t="s">
        <v>63</v>
      </c>
      <c r="E27" s="210"/>
      <c r="F27" s="211"/>
      <c r="G27" s="212">
        <v>46913</v>
      </c>
      <c r="H27" s="211"/>
      <c r="I27" s="212">
        <v>149999</v>
      </c>
      <c r="J27" s="214"/>
      <c r="K27" s="212">
        <v>0</v>
      </c>
      <c r="L27" s="214"/>
      <c r="M27" s="213">
        <v>0</v>
      </c>
      <c r="N27" s="18"/>
      <c r="O27" s="18"/>
    </row>
    <row r="28" spans="1:19">
      <c r="A28" s="34" t="s">
        <v>57</v>
      </c>
      <c r="E28" s="210"/>
      <c r="F28" s="211"/>
      <c r="G28" s="212">
        <v>2587</v>
      </c>
      <c r="H28" s="211"/>
      <c r="I28" s="212">
        <v>2370</v>
      </c>
      <c r="J28" s="214"/>
      <c r="K28" s="212">
        <v>1084</v>
      </c>
      <c r="L28" s="214"/>
      <c r="M28" s="213">
        <v>1636</v>
      </c>
      <c r="N28" s="18"/>
      <c r="O28" s="18"/>
    </row>
    <row r="29" spans="1:19">
      <c r="A29" s="34" t="s">
        <v>95</v>
      </c>
      <c r="E29" s="210">
        <v>15</v>
      </c>
      <c r="F29" s="211"/>
      <c r="G29" s="212">
        <v>985</v>
      </c>
      <c r="H29" s="211"/>
      <c r="I29" s="212">
        <v>1123</v>
      </c>
      <c r="J29" s="214"/>
      <c r="K29" s="212">
        <v>0</v>
      </c>
      <c r="L29" s="214"/>
      <c r="M29" s="213">
        <v>0</v>
      </c>
      <c r="N29" s="18"/>
      <c r="O29" s="18"/>
    </row>
    <row r="30" spans="1:19">
      <c r="A30" s="34" t="s">
        <v>8</v>
      </c>
      <c r="E30" s="210"/>
      <c r="F30" s="211"/>
      <c r="G30" s="212">
        <v>13205</v>
      </c>
      <c r="H30" s="211"/>
      <c r="I30" s="212">
        <v>112162</v>
      </c>
      <c r="J30" s="214"/>
      <c r="K30" s="212">
        <v>5311</v>
      </c>
      <c r="L30" s="214"/>
      <c r="M30" s="213">
        <v>5311</v>
      </c>
      <c r="N30" s="18"/>
      <c r="O30" s="18"/>
    </row>
    <row r="31" spans="1:19">
      <c r="A31" s="33" t="s">
        <v>9</v>
      </c>
      <c r="G31" s="7">
        <f>SUM(G23:G30)</f>
        <v>2652045</v>
      </c>
      <c r="I31" s="7">
        <f>SUM(I23:I30)</f>
        <v>3084487</v>
      </c>
      <c r="J31" s="8"/>
      <c r="K31" s="7">
        <f>SUM(K23:K30)</f>
        <v>2018254</v>
      </c>
      <c r="L31" s="8"/>
      <c r="M31" s="7">
        <f>SUM(M23:M30)</f>
        <v>1726439</v>
      </c>
      <c r="O31" s="18"/>
    </row>
    <row r="32" spans="1:19" ht="21.75" thickBot="1">
      <c r="A32" s="33" t="s">
        <v>10</v>
      </c>
      <c r="G32" s="10">
        <f>SUM(G31,G21)</f>
        <v>4687351</v>
      </c>
      <c r="I32" s="10">
        <f>SUM(I31,I21)</f>
        <v>5102044</v>
      </c>
      <c r="J32" s="8"/>
      <c r="K32" s="10">
        <f>SUM(K31,K21)</f>
        <v>3998613</v>
      </c>
      <c r="L32" s="8"/>
      <c r="M32" s="10">
        <f>SUM(M31,M21)</f>
        <v>3977843</v>
      </c>
      <c r="O32" s="18"/>
    </row>
    <row r="33" spans="1:14" ht="21.75" thickTop="1">
      <c r="G33" s="11"/>
      <c r="I33" s="11"/>
      <c r="J33" s="12"/>
      <c r="K33" s="11"/>
      <c r="L33" s="12"/>
      <c r="M33" s="11"/>
      <c r="N33" s="157"/>
    </row>
    <row r="34" spans="1:14">
      <c r="G34" s="11"/>
      <c r="I34" s="11"/>
      <c r="J34" s="11"/>
      <c r="K34" s="11"/>
      <c r="L34" s="11"/>
      <c r="M34" s="11"/>
    </row>
    <row r="35" spans="1:14">
      <c r="G35" s="11"/>
      <c r="I35" s="11"/>
      <c r="J35" s="11"/>
      <c r="K35" s="11"/>
      <c r="L35" s="11"/>
      <c r="M35" s="11"/>
    </row>
    <row r="36" spans="1:14">
      <c r="G36" s="11"/>
      <c r="I36" s="11"/>
      <c r="J36" s="11"/>
      <c r="K36" s="11"/>
      <c r="L36" s="11"/>
      <c r="M36" s="11"/>
    </row>
    <row r="37" spans="1:14">
      <c r="G37" s="11"/>
      <c r="I37" s="11"/>
      <c r="J37" s="11"/>
      <c r="K37" s="11"/>
      <c r="L37" s="11"/>
      <c r="M37" s="11"/>
    </row>
    <row r="38" spans="1:14">
      <c r="G38" s="11"/>
      <c r="I38" s="11"/>
      <c r="J38" s="11"/>
      <c r="K38" s="11"/>
      <c r="L38" s="11"/>
      <c r="M38" s="11"/>
    </row>
    <row r="39" spans="1:14">
      <c r="G39" s="11"/>
      <c r="I39" s="11"/>
      <c r="J39" s="11"/>
      <c r="K39" s="11"/>
      <c r="L39" s="11"/>
      <c r="M39" s="11"/>
    </row>
    <row r="40" spans="1:14">
      <c r="G40" s="11"/>
      <c r="I40" s="11"/>
      <c r="J40" s="11"/>
      <c r="K40" s="11"/>
      <c r="L40" s="11"/>
      <c r="M40" s="11"/>
    </row>
    <row r="41" spans="1:14">
      <c r="A41" s="33" t="s">
        <v>56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4">
      <c r="A42" s="33" t="s">
        <v>35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4">
      <c r="A43" s="33" t="str">
        <f>A3</f>
        <v>AS AT JUNE 30, 2024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4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4">
      <c r="A45" s="56"/>
      <c r="B45" s="56"/>
      <c r="C45" s="56"/>
      <c r="D45" s="56"/>
      <c r="E45" s="26"/>
      <c r="F45" s="26"/>
      <c r="G45" s="27"/>
      <c r="H45" s="28"/>
      <c r="I45" s="29"/>
      <c r="J45" s="29"/>
      <c r="K45" s="29"/>
      <c r="L45" s="29"/>
      <c r="M45" s="30" t="str">
        <f>M5</f>
        <v>(Unit : Thousand Baht)</v>
      </c>
    </row>
    <row r="46" spans="1:14">
      <c r="A46" s="56"/>
      <c r="B46" s="56"/>
      <c r="C46" s="56"/>
      <c r="D46" s="56"/>
      <c r="E46" s="16"/>
      <c r="F46" s="16"/>
      <c r="G46" s="280" t="s">
        <v>153</v>
      </c>
      <c r="H46" s="280"/>
      <c r="I46" s="280"/>
      <c r="J46" s="31"/>
      <c r="K46" s="281" t="s">
        <v>151</v>
      </c>
      <c r="L46" s="281"/>
      <c r="M46" s="281"/>
    </row>
    <row r="47" spans="1:14">
      <c r="A47" s="56"/>
      <c r="B47" s="56"/>
      <c r="C47" s="56"/>
      <c r="D47" s="56"/>
      <c r="E47" s="16"/>
      <c r="F47" s="16"/>
      <c r="G47" s="31" t="s">
        <v>154</v>
      </c>
      <c r="H47" s="31"/>
      <c r="I47" s="31" t="s">
        <v>154</v>
      </c>
      <c r="J47" s="31"/>
      <c r="K47" s="31" t="s">
        <v>154</v>
      </c>
      <c r="L47" s="278"/>
      <c r="M47" s="31" t="s">
        <v>154</v>
      </c>
    </row>
    <row r="48" spans="1:14">
      <c r="A48" s="56"/>
      <c r="B48" s="56"/>
      <c r="C48" s="56"/>
      <c r="D48" s="56"/>
      <c r="E48" s="2"/>
      <c r="F48" s="16"/>
      <c r="G48" s="205" t="s">
        <v>128</v>
      </c>
      <c r="H48" s="31"/>
      <c r="I48" s="205" t="s">
        <v>110</v>
      </c>
      <c r="J48" s="31"/>
      <c r="K48" s="205" t="s">
        <v>128</v>
      </c>
      <c r="L48" s="31"/>
      <c r="M48" s="205" t="s">
        <v>110</v>
      </c>
    </row>
    <row r="49" spans="1:17">
      <c r="A49" s="56"/>
      <c r="B49" s="56"/>
      <c r="C49" s="56"/>
      <c r="D49" s="56"/>
      <c r="E49" s="204"/>
      <c r="F49" s="16"/>
      <c r="G49" s="205" t="s">
        <v>107</v>
      </c>
      <c r="H49" s="31"/>
      <c r="I49" s="13"/>
      <c r="J49" s="31"/>
      <c r="K49" s="205" t="s">
        <v>107</v>
      </c>
      <c r="L49" s="31"/>
      <c r="M49" s="13"/>
    </row>
    <row r="50" spans="1:17">
      <c r="A50" s="56"/>
      <c r="B50" s="56"/>
      <c r="C50" s="56"/>
      <c r="D50" s="56"/>
      <c r="E50" s="32" t="s">
        <v>0</v>
      </c>
      <c r="F50" s="16"/>
      <c r="G50" s="206" t="s">
        <v>108</v>
      </c>
      <c r="H50" s="207"/>
      <c r="I50" s="208" t="s">
        <v>109</v>
      </c>
      <c r="J50" s="209"/>
      <c r="K50" s="206" t="s">
        <v>108</v>
      </c>
      <c r="L50" s="207"/>
      <c r="M50" s="208" t="s">
        <v>109</v>
      </c>
    </row>
    <row r="51" spans="1:17">
      <c r="A51" s="33" t="s">
        <v>11</v>
      </c>
      <c r="E51" s="2"/>
      <c r="G51" s="13"/>
      <c r="I51" s="13"/>
      <c r="J51" s="14"/>
      <c r="K51" s="13"/>
      <c r="L51" s="14"/>
      <c r="M51" s="13"/>
      <c r="Q51" s="152"/>
    </row>
    <row r="52" spans="1:17">
      <c r="A52" s="33" t="s">
        <v>12</v>
      </c>
      <c r="G52" s="5"/>
      <c r="I52" s="5"/>
      <c r="J52" s="6"/>
      <c r="K52" s="5"/>
      <c r="L52" s="6"/>
      <c r="M52" s="5"/>
      <c r="Q52" s="152"/>
    </row>
    <row r="53" spans="1:17">
      <c r="A53" s="34" t="s">
        <v>58</v>
      </c>
      <c r="E53" s="165">
        <v>10</v>
      </c>
      <c r="F53" s="134"/>
      <c r="G53" s="266">
        <v>35000</v>
      </c>
      <c r="H53" s="134"/>
      <c r="I53" s="266">
        <v>36000</v>
      </c>
      <c r="J53" s="276"/>
      <c r="K53" s="266">
        <v>0</v>
      </c>
      <c r="L53" s="276"/>
      <c r="M53" s="266">
        <v>0</v>
      </c>
      <c r="Q53" s="152"/>
    </row>
    <row r="54" spans="1:17">
      <c r="A54" s="34" t="s">
        <v>36</v>
      </c>
      <c r="E54" s="165"/>
      <c r="F54" s="134"/>
      <c r="G54" s="266">
        <v>127752</v>
      </c>
      <c r="H54" s="134"/>
      <c r="I54" s="266">
        <v>129986</v>
      </c>
      <c r="J54" s="267"/>
      <c r="K54" s="266">
        <v>64557</v>
      </c>
      <c r="L54" s="267"/>
      <c r="M54" s="266">
        <v>52516</v>
      </c>
      <c r="Q54" s="18"/>
    </row>
    <row r="55" spans="1:17">
      <c r="A55" s="34" t="s">
        <v>78</v>
      </c>
      <c r="E55" s="165">
        <v>9</v>
      </c>
      <c r="F55" s="134"/>
      <c r="G55" s="266">
        <v>0</v>
      </c>
      <c r="H55" s="134"/>
      <c r="I55" s="266">
        <v>333134</v>
      </c>
      <c r="J55" s="267"/>
      <c r="K55" s="266">
        <v>0</v>
      </c>
      <c r="L55" s="267"/>
      <c r="M55" s="266">
        <v>0</v>
      </c>
      <c r="Q55" s="18"/>
    </row>
    <row r="56" spans="1:17">
      <c r="A56" s="34" t="s">
        <v>72</v>
      </c>
      <c r="E56" s="165">
        <v>10</v>
      </c>
      <c r="F56" s="134"/>
      <c r="G56" s="266">
        <v>131116</v>
      </c>
      <c r="H56" s="134"/>
      <c r="I56" s="266">
        <v>130831</v>
      </c>
      <c r="J56" s="267"/>
      <c r="K56" s="266">
        <v>0</v>
      </c>
      <c r="L56" s="267"/>
      <c r="M56" s="266">
        <v>0</v>
      </c>
      <c r="Q56" s="18"/>
    </row>
    <row r="57" spans="1:17">
      <c r="A57" s="34" t="s">
        <v>148</v>
      </c>
      <c r="E57" s="165">
        <v>11</v>
      </c>
      <c r="F57" s="134"/>
      <c r="G57" s="266">
        <v>497566</v>
      </c>
      <c r="H57" s="134"/>
      <c r="I57" s="266">
        <v>0</v>
      </c>
      <c r="J57" s="267"/>
      <c r="K57" s="266">
        <v>497566</v>
      </c>
      <c r="L57" s="267"/>
      <c r="M57" s="266">
        <v>0</v>
      </c>
      <c r="Q57" s="18"/>
    </row>
    <row r="58" spans="1:17">
      <c r="A58" s="34" t="s">
        <v>68</v>
      </c>
      <c r="E58" s="165"/>
      <c r="F58" s="134"/>
      <c r="G58" s="266">
        <v>2767</v>
      </c>
      <c r="H58" s="134"/>
      <c r="I58" s="266">
        <v>3144</v>
      </c>
      <c r="J58" s="267"/>
      <c r="K58" s="266">
        <v>1536</v>
      </c>
      <c r="L58" s="267"/>
      <c r="M58" s="266">
        <v>1791</v>
      </c>
      <c r="Q58" s="18"/>
    </row>
    <row r="59" spans="1:17">
      <c r="A59" s="2" t="s">
        <v>100</v>
      </c>
      <c r="E59" s="165"/>
      <c r="F59" s="134"/>
      <c r="G59" s="266">
        <v>307</v>
      </c>
      <c r="H59" s="134"/>
      <c r="I59" s="266">
        <v>1147</v>
      </c>
      <c r="J59" s="267"/>
      <c r="K59" s="266">
        <v>0</v>
      </c>
      <c r="L59" s="267"/>
      <c r="M59" s="266">
        <v>0</v>
      </c>
      <c r="Q59" s="18"/>
    </row>
    <row r="60" spans="1:17">
      <c r="A60" s="34" t="s">
        <v>85</v>
      </c>
      <c r="E60" s="165"/>
      <c r="F60" s="134"/>
      <c r="G60" s="266">
        <v>25</v>
      </c>
      <c r="H60" s="134"/>
      <c r="I60" s="266">
        <v>101</v>
      </c>
      <c r="J60" s="267"/>
      <c r="K60" s="266">
        <v>0</v>
      </c>
      <c r="L60" s="267"/>
      <c r="M60" s="266">
        <v>0</v>
      </c>
      <c r="Q60" s="18"/>
    </row>
    <row r="61" spans="1:17">
      <c r="A61" s="33" t="s">
        <v>13</v>
      </c>
      <c r="G61" s="7">
        <f>SUM(G53:G60)</f>
        <v>794533</v>
      </c>
      <c r="I61" s="7">
        <f>SUM(I53:I60)</f>
        <v>634343</v>
      </c>
      <c r="J61" s="8"/>
      <c r="K61" s="7">
        <f>SUM(K53:K60)</f>
        <v>563659</v>
      </c>
      <c r="L61" s="8"/>
      <c r="M61" s="7">
        <f>SUM(M53:M60)</f>
        <v>54307</v>
      </c>
      <c r="N61" s="50"/>
      <c r="Q61" s="18"/>
    </row>
    <row r="62" spans="1:17">
      <c r="A62" s="33" t="s">
        <v>14</v>
      </c>
      <c r="G62" s="15"/>
      <c r="I62" s="15"/>
      <c r="J62" s="15"/>
      <c r="K62" s="15"/>
      <c r="L62" s="15"/>
      <c r="M62" s="15"/>
      <c r="O62" s="50"/>
    </row>
    <row r="63" spans="1:17">
      <c r="A63" s="2" t="s">
        <v>52</v>
      </c>
      <c r="E63" s="210"/>
      <c r="F63" s="211"/>
      <c r="G63" s="266">
        <v>2643</v>
      </c>
      <c r="H63" s="211"/>
      <c r="I63" s="215">
        <v>900</v>
      </c>
      <c r="J63" s="216"/>
      <c r="K63" s="277">
        <v>1539</v>
      </c>
      <c r="L63" s="216"/>
      <c r="M63" s="214">
        <v>28</v>
      </c>
      <c r="O63" s="18"/>
    </row>
    <row r="64" spans="1:17">
      <c r="A64" s="2" t="s">
        <v>44</v>
      </c>
      <c r="E64" s="210">
        <v>10</v>
      </c>
      <c r="F64" s="211"/>
      <c r="G64" s="266">
        <v>177524</v>
      </c>
      <c r="H64" s="211"/>
      <c r="I64" s="215">
        <v>243156</v>
      </c>
      <c r="J64" s="214"/>
      <c r="K64" s="266">
        <v>0</v>
      </c>
      <c r="L64" s="214"/>
      <c r="M64" s="214">
        <v>0</v>
      </c>
      <c r="O64" s="18"/>
    </row>
    <row r="65" spans="1:15">
      <c r="A65" s="34" t="s">
        <v>77</v>
      </c>
      <c r="E65" s="210">
        <v>11</v>
      </c>
      <c r="F65" s="211"/>
      <c r="G65" s="266">
        <v>697121</v>
      </c>
      <c r="H65" s="211"/>
      <c r="I65" s="215">
        <v>1191919</v>
      </c>
      <c r="J65" s="214"/>
      <c r="K65" s="266">
        <v>697121</v>
      </c>
      <c r="L65" s="214"/>
      <c r="M65" s="214">
        <v>1191919</v>
      </c>
      <c r="O65" s="18"/>
    </row>
    <row r="66" spans="1:15">
      <c r="A66" s="2" t="s">
        <v>73</v>
      </c>
      <c r="E66" s="165"/>
      <c r="G66" s="272">
        <v>16579</v>
      </c>
      <c r="H66" s="211"/>
      <c r="I66" s="218">
        <v>83907</v>
      </c>
      <c r="J66" s="219"/>
      <c r="K66" s="272">
        <v>1741</v>
      </c>
      <c r="L66" s="219"/>
      <c r="M66" s="217">
        <v>2382</v>
      </c>
      <c r="O66" s="18"/>
    </row>
    <row r="67" spans="1:15">
      <c r="A67" s="2" t="s">
        <v>83</v>
      </c>
      <c r="E67" s="165"/>
      <c r="G67" s="266">
        <v>12607</v>
      </c>
      <c r="H67" s="211"/>
      <c r="I67" s="215">
        <v>16252</v>
      </c>
      <c r="J67" s="214"/>
      <c r="K67" s="266">
        <v>5422</v>
      </c>
      <c r="L67" s="214"/>
      <c r="M67" s="214">
        <v>8181</v>
      </c>
      <c r="O67" s="18"/>
    </row>
    <row r="68" spans="1:15">
      <c r="A68" s="33" t="s">
        <v>43</v>
      </c>
      <c r="G68" s="7">
        <f>SUM(G63:G67)</f>
        <v>906474</v>
      </c>
      <c r="I68" s="7">
        <f>SUM(I63:I67)</f>
        <v>1536134</v>
      </c>
      <c r="J68" s="8"/>
      <c r="K68" s="7">
        <f>SUM(K63:K67)</f>
        <v>705823</v>
      </c>
      <c r="L68" s="8"/>
      <c r="M68" s="7">
        <f>SUM(M63:M67)</f>
        <v>1202510</v>
      </c>
    </row>
    <row r="69" spans="1:15">
      <c r="A69" s="33" t="s">
        <v>15</v>
      </c>
      <c r="G69" s="7">
        <f>SUM(G68,G61)</f>
        <v>1701007</v>
      </c>
      <c r="I69" s="7">
        <f>SUM(I68,I61)</f>
        <v>2170477</v>
      </c>
      <c r="J69" s="8"/>
      <c r="K69" s="7">
        <f>SUM(K68,K61)</f>
        <v>1269482</v>
      </c>
      <c r="L69" s="8"/>
      <c r="M69" s="7">
        <f>SUM(M68,M61)</f>
        <v>1256817</v>
      </c>
    </row>
    <row r="70" spans="1:15">
      <c r="G70" s="17"/>
      <c r="I70" s="17"/>
      <c r="J70" s="17"/>
      <c r="K70" s="17"/>
      <c r="L70" s="17"/>
      <c r="M70" s="17"/>
    </row>
    <row r="71" spans="1:15" ht="23.25">
      <c r="A71" s="33" t="s">
        <v>16</v>
      </c>
      <c r="G71" s="18"/>
      <c r="I71" s="18"/>
      <c r="J71" s="17"/>
      <c r="K71" s="18"/>
      <c r="L71" s="17"/>
      <c r="M71" s="18"/>
      <c r="O71" s="86"/>
    </row>
    <row r="72" spans="1:15">
      <c r="A72" s="34" t="s">
        <v>17</v>
      </c>
      <c r="G72" s="18"/>
      <c r="I72" s="18"/>
      <c r="J72" s="17"/>
      <c r="K72" s="18"/>
      <c r="L72" s="17"/>
      <c r="M72" s="18"/>
      <c r="O72" s="18"/>
    </row>
    <row r="73" spans="1:15">
      <c r="B73" s="34" t="s">
        <v>178</v>
      </c>
      <c r="C73" s="34"/>
      <c r="E73" s="19"/>
      <c r="G73" s="18"/>
      <c r="I73" s="18"/>
      <c r="J73" s="17"/>
      <c r="K73" s="18"/>
      <c r="L73" s="17"/>
      <c r="M73" s="18"/>
    </row>
    <row r="74" spans="1:15" ht="21.75" thickBot="1">
      <c r="B74" s="34"/>
      <c r="C74" s="34" t="s">
        <v>74</v>
      </c>
      <c r="E74" s="149"/>
      <c r="G74" s="220">
        <v>1230000</v>
      </c>
      <c r="H74" s="211"/>
      <c r="I74" s="221">
        <v>1230000</v>
      </c>
      <c r="J74" s="222"/>
      <c r="K74" s="221">
        <v>1230000</v>
      </c>
      <c r="L74" s="222"/>
      <c r="M74" s="221">
        <v>1230000</v>
      </c>
    </row>
    <row r="75" spans="1:15" ht="21.75" thickTop="1">
      <c r="B75" s="34" t="s">
        <v>18</v>
      </c>
      <c r="G75" s="20"/>
      <c r="I75" s="20"/>
      <c r="J75" s="21"/>
      <c r="K75" s="20"/>
      <c r="L75" s="21"/>
      <c r="M75" s="20"/>
    </row>
    <row r="76" spans="1:15">
      <c r="B76" s="34"/>
      <c r="C76" s="34" t="s">
        <v>59</v>
      </c>
      <c r="E76" s="19"/>
      <c r="G76" s="223">
        <v>1120000</v>
      </c>
      <c r="H76" s="211"/>
      <c r="I76" s="224">
        <v>1120000</v>
      </c>
      <c r="J76" s="225"/>
      <c r="K76" s="224">
        <v>1120000</v>
      </c>
      <c r="L76" s="225"/>
      <c r="M76" s="224">
        <v>1120000</v>
      </c>
    </row>
    <row r="77" spans="1:15">
      <c r="A77" s="2" t="s">
        <v>64</v>
      </c>
      <c r="B77" s="34"/>
      <c r="E77" s="19"/>
      <c r="G77" s="20">
        <f>+'SOE_FS 1'!I19</f>
        <v>1173586</v>
      </c>
      <c r="I77" s="20">
        <f>+'SOE_FS 1'!I14</f>
        <v>1173586</v>
      </c>
      <c r="J77" s="21"/>
      <c r="K77" s="20">
        <f>+'SOE_FS 2'!I17</f>
        <v>1173586</v>
      </c>
      <c r="L77" s="21"/>
      <c r="M77" s="20">
        <f>+'SOE_FS 2'!I13</f>
        <v>1173586</v>
      </c>
    </row>
    <row r="78" spans="1:15">
      <c r="A78" s="34" t="s">
        <v>48</v>
      </c>
      <c r="G78"/>
      <c r="I78"/>
      <c r="J78"/>
      <c r="K78"/>
      <c r="L78"/>
      <c r="M78"/>
      <c r="N78" s="21"/>
      <c r="O78" s="21"/>
    </row>
    <row r="79" spans="1:15">
      <c r="B79" s="2" t="s">
        <v>84</v>
      </c>
      <c r="C79" s="34"/>
      <c r="E79" s="165"/>
      <c r="G79" s="6">
        <f>+'SOE_FS 1'!K14</f>
        <v>16777</v>
      </c>
      <c r="I79" s="6">
        <f>+'SOE_FS 1'!K12</f>
        <v>16777</v>
      </c>
      <c r="J79" s="6"/>
      <c r="K79" s="6">
        <f>+'SOE_FS 2'!K13</f>
        <v>16777</v>
      </c>
      <c r="L79" s="6"/>
      <c r="M79" s="6">
        <f>+'SOE_FS 2'!K11</f>
        <v>16777</v>
      </c>
      <c r="N79" s="21"/>
      <c r="O79" s="21"/>
    </row>
    <row r="80" spans="1:15">
      <c r="B80" s="34" t="s">
        <v>28</v>
      </c>
      <c r="G80" s="6">
        <f>'SOE_FS 1'!M14</f>
        <v>642270</v>
      </c>
      <c r="I80" s="6">
        <f>+'SOE_FS 1'!M12</f>
        <v>589736</v>
      </c>
      <c r="J80" s="6"/>
      <c r="K80" s="6">
        <f>'SOE_FS 2'!M13</f>
        <v>418768</v>
      </c>
      <c r="L80" s="6"/>
      <c r="M80" s="6">
        <f>+'SOE_FS 2'!M11</f>
        <v>410663</v>
      </c>
      <c r="N80" s="50"/>
    </row>
    <row r="81" spans="1:15">
      <c r="A81" s="33" t="s">
        <v>19</v>
      </c>
      <c r="B81" s="1"/>
      <c r="C81" s="1"/>
      <c r="G81" s="23">
        <f>SUM(G76:G80)</f>
        <v>2952633</v>
      </c>
      <c r="I81" s="23">
        <f>SUM(I76:I80)</f>
        <v>2900099</v>
      </c>
      <c r="J81" s="8"/>
      <c r="K81" s="23">
        <f>SUM(K76:K80)</f>
        <v>2729131</v>
      </c>
      <c r="L81" s="8"/>
      <c r="M81" s="23">
        <f>SUM(M76:M80)</f>
        <v>2721026</v>
      </c>
      <c r="N81" s="50"/>
    </row>
    <row r="82" spans="1:15">
      <c r="A82" s="34" t="s">
        <v>20</v>
      </c>
      <c r="B82" s="1"/>
      <c r="C82" s="1"/>
      <c r="G82" s="6">
        <f>'SOE_FS 1'!Q14</f>
        <v>33711</v>
      </c>
      <c r="I82" s="85">
        <f>+'SOE_FS 1'!Q12</f>
        <v>31468</v>
      </c>
      <c r="J82" s="8"/>
      <c r="K82" s="21">
        <v>0</v>
      </c>
      <c r="L82" s="8"/>
      <c r="M82" s="22">
        <v>0</v>
      </c>
      <c r="N82" s="50"/>
    </row>
    <row r="83" spans="1:15">
      <c r="A83" s="33" t="s">
        <v>21</v>
      </c>
      <c r="B83" s="1"/>
      <c r="C83" s="1"/>
      <c r="G83" s="23">
        <f>SUM(G81:G82)</f>
        <v>2986344</v>
      </c>
      <c r="I83" s="23">
        <f>SUM(I81:I82)</f>
        <v>2931567</v>
      </c>
      <c r="J83" s="8"/>
      <c r="K83" s="23">
        <f>SUM(K81:K82)</f>
        <v>2729131</v>
      </c>
      <c r="L83" s="8"/>
      <c r="M83" s="23">
        <f>SUM(M81:M82)</f>
        <v>2721026</v>
      </c>
      <c r="N83" s="50"/>
    </row>
    <row r="84" spans="1:15" ht="21.75" thickBot="1">
      <c r="A84" s="33" t="s">
        <v>22</v>
      </c>
      <c r="B84" s="1"/>
      <c r="C84" s="1"/>
      <c r="D84" s="1"/>
      <c r="G84" s="10">
        <f>SUM(G83,G69)</f>
        <v>4687351</v>
      </c>
      <c r="I84" s="10">
        <f>SUM(I83,I69)</f>
        <v>5102044</v>
      </c>
      <c r="J84" s="8"/>
      <c r="K84" s="10">
        <f>SUM(K83,K69)</f>
        <v>3998613</v>
      </c>
      <c r="L84" s="8"/>
      <c r="M84" s="10">
        <f>SUM(M83,M69)</f>
        <v>3977843</v>
      </c>
      <c r="N84" s="50"/>
      <c r="O84" s="18"/>
    </row>
    <row r="85" spans="1:15" ht="21.75" thickTop="1">
      <c r="G85" s="44"/>
      <c r="I85" s="44"/>
      <c r="J85" s="11"/>
      <c r="K85" s="44"/>
      <c r="L85" s="11"/>
      <c r="M85" s="44"/>
      <c r="O85" s="18"/>
    </row>
    <row r="86" spans="1:15">
      <c r="G86" s="5"/>
      <c r="H86" s="5"/>
      <c r="I86" s="5"/>
      <c r="J86" s="5"/>
      <c r="K86" s="5"/>
      <c r="L86" s="5"/>
      <c r="M86" s="5"/>
      <c r="O86" s="18"/>
    </row>
    <row r="87" spans="1:15">
      <c r="G87" s="5"/>
      <c r="H87" s="5"/>
      <c r="I87" s="5"/>
      <c r="J87" s="5"/>
      <c r="K87" s="5"/>
      <c r="L87" s="5"/>
      <c r="M87" s="5"/>
    </row>
    <row r="89" spans="1:15" ht="13.5" customHeight="1">
      <c r="G89" s="11"/>
      <c r="I89" s="11"/>
      <c r="J89" s="11"/>
      <c r="K89" s="11"/>
      <c r="L89" s="11"/>
      <c r="M89" s="11"/>
    </row>
    <row r="90" spans="1:15">
      <c r="G90" s="11"/>
      <c r="I90" s="11"/>
      <c r="J90" s="11"/>
      <c r="K90" s="11"/>
      <c r="L90" s="11"/>
      <c r="M90" s="11"/>
    </row>
    <row r="91" spans="1:15">
      <c r="E91" s="2"/>
    </row>
    <row r="92" spans="1:15">
      <c r="J92" s="3"/>
      <c r="L92" s="3"/>
    </row>
    <row r="93" spans="1:15" hidden="1">
      <c r="G93" s="24"/>
      <c r="I93" s="24"/>
      <c r="J93" s="24"/>
      <c r="K93" s="24"/>
      <c r="L93" s="24"/>
      <c r="M93" s="24"/>
    </row>
    <row r="95" spans="1:15">
      <c r="G95" s="12"/>
      <c r="I95" s="12"/>
      <c r="J95" s="12"/>
      <c r="K95" s="12"/>
      <c r="L95" s="12"/>
      <c r="M95" s="12"/>
    </row>
    <row r="96" spans="1:15">
      <c r="G96" s="12"/>
      <c r="I96" s="12"/>
      <c r="J96" s="12"/>
      <c r="K96" s="12"/>
      <c r="L96" s="12"/>
      <c r="M96" s="12"/>
    </row>
    <row r="97" spans="7:13">
      <c r="G97" s="12"/>
      <c r="I97" s="12"/>
      <c r="J97" s="12"/>
      <c r="K97" s="12"/>
      <c r="L97" s="12"/>
      <c r="M97" s="12"/>
    </row>
    <row r="98" spans="7:13">
      <c r="G98" s="12"/>
      <c r="I98" s="12"/>
      <c r="J98" s="12"/>
      <c r="K98" s="12"/>
      <c r="L98" s="12"/>
      <c r="M98" s="12"/>
    </row>
    <row r="99" spans="7:13">
      <c r="G99" s="12"/>
      <c r="I99" s="12"/>
      <c r="J99" s="12"/>
      <c r="K99" s="12"/>
      <c r="L99" s="12"/>
      <c r="M99" s="12"/>
    </row>
    <row r="100" spans="7:13">
      <c r="G100" s="12"/>
      <c r="I100" s="12"/>
      <c r="J100" s="12"/>
      <c r="K100" s="12"/>
      <c r="L100" s="12"/>
      <c r="M100" s="12"/>
    </row>
    <row r="101" spans="7:13">
      <c r="G101" s="12"/>
      <c r="I101" s="12"/>
      <c r="J101" s="12"/>
      <c r="K101" s="12"/>
      <c r="L101" s="12"/>
      <c r="M101" s="12"/>
    </row>
    <row r="102" spans="7:13">
      <c r="G102" s="12"/>
      <c r="I102" s="12"/>
      <c r="J102" s="12"/>
      <c r="K102" s="12"/>
      <c r="L102" s="12"/>
      <c r="M102" s="12"/>
    </row>
    <row r="103" spans="7:13">
      <c r="G103" s="12"/>
      <c r="I103" s="12"/>
      <c r="J103" s="12"/>
      <c r="K103" s="12"/>
      <c r="L103" s="12"/>
      <c r="M103" s="12"/>
    </row>
    <row r="104" spans="7:13">
      <c r="G104" s="12"/>
      <c r="I104" s="12"/>
      <c r="J104" s="12"/>
      <c r="K104" s="12"/>
      <c r="L104" s="12"/>
      <c r="M104" s="12"/>
    </row>
    <row r="105" spans="7:13">
      <c r="G105" s="12"/>
      <c r="I105" s="12"/>
      <c r="J105" s="12"/>
      <c r="K105" s="12"/>
      <c r="L105" s="12"/>
      <c r="M105" s="12"/>
    </row>
    <row r="106" spans="7:13">
      <c r="G106" s="12"/>
      <c r="I106" s="12"/>
      <c r="J106" s="12"/>
      <c r="K106" s="12"/>
      <c r="L106" s="12"/>
      <c r="M106" s="12"/>
    </row>
    <row r="107" spans="7:13">
      <c r="G107" s="12"/>
      <c r="I107" s="12"/>
      <c r="J107" s="12"/>
      <c r="K107" s="12"/>
      <c r="L107" s="12"/>
      <c r="M107" s="12"/>
    </row>
    <row r="108" spans="7:13">
      <c r="G108" s="12"/>
      <c r="I108" s="12"/>
      <c r="J108" s="12"/>
      <c r="K108" s="12"/>
      <c r="L108" s="12"/>
      <c r="M108" s="12"/>
    </row>
    <row r="109" spans="7:13">
      <c r="G109" s="12"/>
      <c r="I109" s="12"/>
      <c r="J109" s="12"/>
      <c r="K109" s="12"/>
      <c r="L109" s="12"/>
      <c r="M109" s="12"/>
    </row>
    <row r="110" spans="7:13">
      <c r="G110" s="12"/>
      <c r="I110" s="12"/>
      <c r="J110" s="12"/>
      <c r="K110" s="12"/>
      <c r="L110" s="12"/>
      <c r="M110" s="12"/>
    </row>
    <row r="111" spans="7:13">
      <c r="G111" s="12"/>
      <c r="I111" s="12"/>
      <c r="J111" s="12"/>
      <c r="K111" s="12"/>
      <c r="L111" s="12"/>
      <c r="M111" s="12"/>
    </row>
    <row r="112" spans="7:13">
      <c r="G112" s="12"/>
      <c r="I112" s="12"/>
      <c r="J112" s="12"/>
      <c r="K112" s="12"/>
      <c r="L112" s="12"/>
      <c r="M112" s="12"/>
    </row>
    <row r="113" spans="4:13">
      <c r="G113" s="12"/>
      <c r="I113" s="12"/>
      <c r="J113" s="12"/>
      <c r="K113" s="12"/>
      <c r="L113" s="12"/>
      <c r="M113" s="12"/>
    </row>
    <row r="120" spans="4:13" hidden="1">
      <c r="D120" s="3"/>
      <c r="F120" s="3"/>
      <c r="G120" s="3"/>
      <c r="H120" s="3"/>
      <c r="I120" s="3"/>
      <c r="J120" s="3"/>
      <c r="K120" s="3"/>
      <c r="L120" s="3"/>
      <c r="M120" s="3"/>
    </row>
    <row r="121" spans="4:13">
      <c r="D121" s="3"/>
      <c r="F121" s="3"/>
      <c r="G121" s="3"/>
      <c r="H121" s="3"/>
      <c r="I121" s="3"/>
      <c r="J121" s="3"/>
      <c r="K121" s="3"/>
      <c r="L121" s="3"/>
      <c r="M121" s="3"/>
    </row>
    <row r="123" spans="4:13">
      <c r="G123" s="3"/>
      <c r="I123" s="3"/>
      <c r="J123" s="3"/>
      <c r="K123" s="3"/>
      <c r="L123" s="3"/>
      <c r="M123" s="3"/>
    </row>
  </sheetData>
  <mergeCells count="4">
    <mergeCell ref="G6:I6"/>
    <mergeCell ref="K6:M6"/>
    <mergeCell ref="G46:I46"/>
    <mergeCell ref="K46:M46"/>
  </mergeCells>
  <pageMargins left="1.1023622047244095" right="0.74803149606299213" top="0.98425196850393704" bottom="0.98425196850393704" header="0.51181102362204722" footer="0.31496062992125984"/>
  <pageSetup paperSize="256" scale="7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topLeftCell="A4" zoomScale="70" zoomScaleNormal="70" zoomScaleSheetLayoutView="90" workbookViewId="0">
      <selection activeCell="A24" sqref="A24"/>
    </sheetView>
  </sheetViews>
  <sheetFormatPr defaultColWidth="9.42578125" defaultRowHeight="21"/>
  <cols>
    <col min="1" max="3" width="2.5703125" style="2" customWidth="1"/>
    <col min="4" max="4" width="42.7109375" style="2" customWidth="1"/>
    <col min="5" max="5" width="7.5703125" style="2" customWidth="1"/>
    <col min="6" max="6" width="1.5703125" style="18" customWidth="1"/>
    <col min="7" max="7" width="13.140625" style="35" customWidth="1"/>
    <col min="8" max="8" width="1.5703125" style="2" customWidth="1"/>
    <col min="9" max="9" width="13.28515625" style="35" customWidth="1"/>
    <col min="10" max="10" width="1.5703125" style="2" customWidth="1"/>
    <col min="11" max="11" width="13.7109375" style="35" customWidth="1"/>
    <col min="12" max="12" width="1.5703125" style="2" customWidth="1"/>
    <col min="13" max="13" width="15.85546875" style="35" customWidth="1"/>
    <col min="14" max="14" width="1.5703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3" t="s">
        <v>56</v>
      </c>
      <c r="B1" s="1"/>
      <c r="C1" s="1"/>
      <c r="D1" s="1"/>
      <c r="E1" s="1"/>
      <c r="F1" s="151"/>
      <c r="H1" s="36"/>
      <c r="I1" s="51"/>
      <c r="J1" s="1"/>
      <c r="L1" s="36"/>
      <c r="M1" s="51" t="s">
        <v>112</v>
      </c>
      <c r="N1" s="1"/>
    </row>
    <row r="2" spans="1:18">
      <c r="A2" s="33" t="s">
        <v>23</v>
      </c>
      <c r="B2" s="1"/>
      <c r="C2" s="1"/>
      <c r="D2" s="1"/>
      <c r="E2" s="1"/>
      <c r="F2" s="151"/>
      <c r="H2" s="36"/>
      <c r="I2" s="51"/>
      <c r="J2" s="1"/>
      <c r="L2" s="36"/>
      <c r="M2" s="51" t="s">
        <v>113</v>
      </c>
      <c r="N2" s="1"/>
    </row>
    <row r="3" spans="1:18">
      <c r="A3" s="33" t="s">
        <v>129</v>
      </c>
      <c r="B3" s="1"/>
      <c r="C3" s="1"/>
      <c r="D3" s="1"/>
      <c r="E3" s="1"/>
      <c r="F3" s="151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51"/>
      <c r="G4" s="1"/>
      <c r="H4" s="1"/>
      <c r="I4" s="1"/>
      <c r="J4" s="1"/>
      <c r="K4" s="1"/>
      <c r="L4" s="1"/>
      <c r="M4" s="1"/>
      <c r="N4" s="1"/>
    </row>
    <row r="5" spans="1:18" ht="23.25">
      <c r="F5" s="17"/>
      <c r="G5" s="202"/>
      <c r="H5" s="60"/>
      <c r="I5" s="203"/>
      <c r="J5" s="60"/>
      <c r="K5" s="202"/>
      <c r="L5" s="60"/>
      <c r="M5" s="25" t="s">
        <v>111</v>
      </c>
      <c r="R5" s="152"/>
    </row>
    <row r="6" spans="1:18" ht="23.25">
      <c r="F6" s="17"/>
      <c r="G6" s="283" t="s">
        <v>155</v>
      </c>
      <c r="H6" s="282"/>
      <c r="I6" s="282"/>
      <c r="J6" s="166"/>
      <c r="K6" s="282" t="s">
        <v>151</v>
      </c>
      <c r="L6" s="282"/>
      <c r="M6" s="282"/>
      <c r="N6" s="37"/>
      <c r="R6" s="152"/>
    </row>
    <row r="7" spans="1:18" ht="23.25">
      <c r="E7" s="167" t="s">
        <v>0</v>
      </c>
      <c r="F7" s="17"/>
      <c r="G7" s="90">
        <v>2024</v>
      </c>
      <c r="H7" s="16"/>
      <c r="I7" s="90">
        <v>2023</v>
      </c>
      <c r="J7" s="16"/>
      <c r="K7" s="90">
        <v>2024</v>
      </c>
      <c r="L7" s="16"/>
      <c r="M7" s="90">
        <v>2023</v>
      </c>
      <c r="N7" s="37"/>
      <c r="R7" s="152"/>
    </row>
    <row r="8" spans="1:18">
      <c r="A8" s="34" t="s">
        <v>86</v>
      </c>
      <c r="E8" s="3"/>
      <c r="G8" s="226">
        <v>191808</v>
      </c>
      <c r="H8" s="227"/>
      <c r="I8" s="226">
        <v>160501</v>
      </c>
      <c r="J8" s="227"/>
      <c r="K8" s="226">
        <v>76779</v>
      </c>
      <c r="L8" s="227"/>
      <c r="M8" s="226">
        <v>60955</v>
      </c>
      <c r="N8" s="147"/>
      <c r="O8" s="44"/>
    </row>
    <row r="9" spans="1:18">
      <c r="A9" s="34" t="s">
        <v>87</v>
      </c>
      <c r="E9" s="3"/>
      <c r="G9" s="226">
        <v>-119253</v>
      </c>
      <c r="H9" s="227"/>
      <c r="I9" s="226">
        <v>-118977</v>
      </c>
      <c r="J9" s="227"/>
      <c r="K9" s="226">
        <v>-50804</v>
      </c>
      <c r="L9" s="227"/>
      <c r="M9" s="226">
        <v>-49773</v>
      </c>
      <c r="N9" s="147"/>
      <c r="O9" s="44"/>
    </row>
    <row r="10" spans="1:18">
      <c r="A10" s="33" t="s">
        <v>120</v>
      </c>
      <c r="E10" s="3"/>
      <c r="G10" s="39">
        <f>SUM(G8:G9)</f>
        <v>72555</v>
      </c>
      <c r="H10" s="148"/>
      <c r="I10" s="39">
        <f>SUM(I8:I9)</f>
        <v>41524</v>
      </c>
      <c r="J10" s="148"/>
      <c r="K10" s="200">
        <f>SUM(K8:K9)</f>
        <v>25975</v>
      </c>
      <c r="L10" s="148"/>
      <c r="M10" s="39">
        <f>SUM(M8:M9)</f>
        <v>11182</v>
      </c>
      <c r="N10" s="148"/>
      <c r="O10" s="44"/>
    </row>
    <row r="11" spans="1:18">
      <c r="A11" s="9" t="s">
        <v>175</v>
      </c>
      <c r="E11" s="3"/>
      <c r="G11" s="47">
        <v>33186</v>
      </c>
      <c r="H11" s="270"/>
      <c r="I11" s="47">
        <v>0</v>
      </c>
      <c r="J11" s="270"/>
      <c r="K11" s="47">
        <v>0</v>
      </c>
      <c r="L11" s="270"/>
      <c r="M11" s="47">
        <v>0</v>
      </c>
      <c r="N11" s="148"/>
      <c r="O11" s="44"/>
    </row>
    <row r="12" spans="1:18">
      <c r="A12" s="34" t="s">
        <v>24</v>
      </c>
      <c r="E12" s="3"/>
      <c r="G12" s="271">
        <v>5617</v>
      </c>
      <c r="H12" s="270"/>
      <c r="I12" s="271">
        <v>26812</v>
      </c>
      <c r="J12" s="270"/>
      <c r="K12" s="271">
        <v>7765</v>
      </c>
      <c r="L12" s="270"/>
      <c r="M12" s="271">
        <v>31566</v>
      </c>
      <c r="N12" s="147"/>
      <c r="O12" s="44"/>
    </row>
    <row r="13" spans="1:18">
      <c r="A13" s="33" t="s">
        <v>101</v>
      </c>
      <c r="E13" s="3"/>
      <c r="G13" s="40">
        <f>SUM(G10:G12)</f>
        <v>111358</v>
      </c>
      <c r="H13" s="147"/>
      <c r="I13" s="40">
        <f>SUM(I10:I12)</f>
        <v>68336</v>
      </c>
      <c r="J13" s="147"/>
      <c r="K13" s="46">
        <f>SUM(K10:K12)</f>
        <v>33740</v>
      </c>
      <c r="L13" s="147"/>
      <c r="M13" s="40">
        <f>SUM(M10:M12)</f>
        <v>42748</v>
      </c>
      <c r="N13" s="147"/>
      <c r="O13" s="44"/>
    </row>
    <row r="14" spans="1:18">
      <c r="A14" s="52" t="s">
        <v>25</v>
      </c>
      <c r="E14" s="3"/>
      <c r="G14" s="47">
        <v>-16350</v>
      </c>
      <c r="H14" s="47"/>
      <c r="I14" s="47">
        <v>-22953</v>
      </c>
      <c r="J14" s="47"/>
      <c r="K14" s="47">
        <v>-7581</v>
      </c>
      <c r="L14" s="47"/>
      <c r="M14" s="47">
        <v>-12957</v>
      </c>
      <c r="N14" s="38"/>
      <c r="O14" s="44"/>
      <c r="Q14" s="41"/>
    </row>
    <row r="15" spans="1:18">
      <c r="A15" s="52" t="s">
        <v>45</v>
      </c>
      <c r="E15" s="3">
        <v>3.1</v>
      </c>
      <c r="G15" s="47">
        <v>-6446</v>
      </c>
      <c r="H15" s="47"/>
      <c r="I15" s="47">
        <v>-7501</v>
      </c>
      <c r="J15" s="47"/>
      <c r="K15" s="47">
        <v>-3197</v>
      </c>
      <c r="L15" s="47"/>
      <c r="M15" s="47">
        <v>-3339</v>
      </c>
      <c r="N15" s="38"/>
      <c r="O15" s="44"/>
      <c r="Q15" s="41"/>
    </row>
    <row r="16" spans="1:18">
      <c r="A16" s="193" t="s">
        <v>88</v>
      </c>
      <c r="E16" s="3"/>
      <c r="G16" s="201">
        <f>SUM(G14:G15)</f>
        <v>-22796</v>
      </c>
      <c r="H16" s="40"/>
      <c r="I16" s="201">
        <f>SUM(I14:I15)</f>
        <v>-30454</v>
      </c>
      <c r="J16" s="40"/>
      <c r="K16" s="201">
        <f>SUM(K14:K15)</f>
        <v>-10778</v>
      </c>
      <c r="L16" s="40"/>
      <c r="M16" s="201">
        <f>SUM(M14:M15)</f>
        <v>-16296</v>
      </c>
      <c r="N16" s="38"/>
      <c r="O16" s="44"/>
      <c r="Q16" s="41"/>
    </row>
    <row r="17" spans="1:17">
      <c r="A17" s="194" t="s">
        <v>102</v>
      </c>
      <c r="E17" s="3"/>
      <c r="G17" s="40">
        <f>+G13+G16</f>
        <v>88562</v>
      </c>
      <c r="H17" s="40"/>
      <c r="I17" s="40">
        <f>+I13+I16</f>
        <v>37882</v>
      </c>
      <c r="J17" s="40"/>
      <c r="K17" s="46">
        <f>+K13+K16</f>
        <v>22962</v>
      </c>
      <c r="L17" s="40"/>
      <c r="M17" s="40">
        <f>+M13+M16</f>
        <v>26452</v>
      </c>
      <c r="N17" s="38"/>
      <c r="O17" s="44"/>
      <c r="Q17" s="41"/>
    </row>
    <row r="18" spans="1:17">
      <c r="A18" s="237" t="s">
        <v>170</v>
      </c>
      <c r="E18" s="3">
        <v>7</v>
      </c>
      <c r="G18" s="47">
        <v>-1903</v>
      </c>
      <c r="H18" s="226"/>
      <c r="I18" s="226">
        <v>0</v>
      </c>
      <c r="J18" s="226"/>
      <c r="K18" s="226">
        <v>0</v>
      </c>
      <c r="L18" s="226"/>
      <c r="M18" s="226">
        <v>0</v>
      </c>
      <c r="N18" s="38"/>
      <c r="O18" s="44"/>
      <c r="Q18" s="41"/>
    </row>
    <row r="19" spans="1:17" s="1" customFormat="1">
      <c r="A19" s="52" t="s">
        <v>26</v>
      </c>
      <c r="B19" s="52"/>
      <c r="F19" s="42"/>
      <c r="G19" s="228">
        <v>-26690</v>
      </c>
      <c r="H19" s="229"/>
      <c r="I19" s="228">
        <v>-28272</v>
      </c>
      <c r="J19" s="229"/>
      <c r="K19" s="228">
        <v>-19280</v>
      </c>
      <c r="L19" s="229"/>
      <c r="M19" s="228">
        <v>-15375</v>
      </c>
      <c r="N19" s="40"/>
      <c r="O19" s="44"/>
    </row>
    <row r="20" spans="1:17">
      <c r="A20" s="53" t="s">
        <v>103</v>
      </c>
      <c r="B20" s="1"/>
      <c r="C20" s="1"/>
      <c r="D20" s="1"/>
      <c r="E20" s="1"/>
      <c r="F20" s="42"/>
      <c r="G20" s="40">
        <f>SUM(G17:G19)</f>
        <v>59969</v>
      </c>
      <c r="H20" s="40"/>
      <c r="I20" s="40">
        <f>SUM(I17:I19)</f>
        <v>9610</v>
      </c>
      <c r="J20" s="40"/>
      <c r="K20" s="40">
        <f>SUM(K17:K19)</f>
        <v>3682</v>
      </c>
      <c r="L20" s="40"/>
      <c r="M20" s="40">
        <f>SUM(M17:M19)</f>
        <v>11077</v>
      </c>
      <c r="N20" s="40"/>
      <c r="O20" s="44"/>
    </row>
    <row r="21" spans="1:17">
      <c r="A21" s="34" t="s">
        <v>75</v>
      </c>
      <c r="E21" s="191"/>
      <c r="G21" s="228">
        <v>201</v>
      </c>
      <c r="H21" s="226"/>
      <c r="I21" s="228">
        <v>-1880</v>
      </c>
      <c r="J21" s="226"/>
      <c r="K21" s="228">
        <v>62</v>
      </c>
      <c r="L21" s="226"/>
      <c r="M21" s="228">
        <v>-826</v>
      </c>
      <c r="N21" s="38"/>
      <c r="O21" s="44"/>
      <c r="Q21" s="44"/>
    </row>
    <row r="22" spans="1:17" s="1" customFormat="1">
      <c r="A22" s="33" t="s">
        <v>114</v>
      </c>
      <c r="F22" s="42"/>
      <c r="G22" s="39">
        <f>SUM(G20:G21)</f>
        <v>60170</v>
      </c>
      <c r="H22" s="40"/>
      <c r="I22" s="39">
        <f>SUM(I20:I21)</f>
        <v>7730</v>
      </c>
      <c r="J22" s="40"/>
      <c r="K22" s="39">
        <f>SUM(K20:K21)</f>
        <v>3744</v>
      </c>
      <c r="L22" s="40"/>
      <c r="M22" s="39">
        <f>SUM(M20:M21)</f>
        <v>10251</v>
      </c>
      <c r="N22" s="40"/>
      <c r="O22" s="230"/>
      <c r="P22" s="230"/>
    </row>
    <row r="23" spans="1:17">
      <c r="A23" s="34" t="s">
        <v>177</v>
      </c>
      <c r="G23" s="38">
        <v>0</v>
      </c>
      <c r="H23" s="38"/>
      <c r="I23" s="38">
        <v>0</v>
      </c>
      <c r="J23" s="38"/>
      <c r="K23" s="38">
        <v>0</v>
      </c>
      <c r="L23" s="38"/>
      <c r="M23" s="38">
        <v>0</v>
      </c>
      <c r="N23" s="40"/>
      <c r="O23" s="44"/>
      <c r="P23" s="44"/>
    </row>
    <row r="24" spans="1:17" ht="21.75" thickBot="1">
      <c r="A24" s="33" t="s">
        <v>156</v>
      </c>
      <c r="G24" s="45">
        <f>SUM(G22:G23)</f>
        <v>60170</v>
      </c>
      <c r="H24" s="40"/>
      <c r="I24" s="45">
        <f>SUM(I22:I23)</f>
        <v>7730</v>
      </c>
      <c r="J24" s="40"/>
      <c r="K24" s="45">
        <f>SUM(K22:K23)</f>
        <v>3744</v>
      </c>
      <c r="L24" s="40"/>
      <c r="M24" s="45">
        <f>SUM(M22:M23)</f>
        <v>10251</v>
      </c>
      <c r="N24" s="40"/>
      <c r="O24" s="44"/>
      <c r="P24" s="44"/>
    </row>
    <row r="25" spans="1:17" ht="21.75" thickTop="1">
      <c r="A25" s="33"/>
      <c r="G25" s="40"/>
      <c r="H25" s="40"/>
      <c r="I25" s="40"/>
      <c r="J25" s="40"/>
      <c r="K25" s="40"/>
      <c r="L25" s="40"/>
      <c r="M25" s="40"/>
      <c r="N25" s="40"/>
      <c r="O25" s="44"/>
      <c r="P25" s="153"/>
    </row>
    <row r="26" spans="1:17">
      <c r="A26" s="54" t="s">
        <v>97</v>
      </c>
      <c r="G26" s="40"/>
      <c r="H26" s="40"/>
      <c r="I26" s="40"/>
      <c r="J26" s="40"/>
      <c r="K26" s="40"/>
      <c r="L26" s="40"/>
      <c r="M26" s="40"/>
      <c r="N26" s="40"/>
      <c r="P26" s="153"/>
    </row>
    <row r="27" spans="1:17">
      <c r="A27" s="36" t="s">
        <v>41</v>
      </c>
      <c r="G27" s="226">
        <f>G29-G28</f>
        <v>58628</v>
      </c>
      <c r="H27" s="226"/>
      <c r="I27" s="226">
        <f>I29-I28</f>
        <v>6900</v>
      </c>
      <c r="J27" s="226"/>
      <c r="K27" s="226">
        <f>K29-K28</f>
        <v>3744</v>
      </c>
      <c r="L27" s="226"/>
      <c r="M27" s="226">
        <f>M29-M28</f>
        <v>10251</v>
      </c>
      <c r="N27" s="40"/>
      <c r="P27" s="153"/>
    </row>
    <row r="28" spans="1:17">
      <c r="A28" s="36" t="s">
        <v>20</v>
      </c>
      <c r="G28" s="47">
        <v>1542</v>
      </c>
      <c r="H28" s="46"/>
      <c r="I28" s="47">
        <v>830</v>
      </c>
      <c r="J28" s="46"/>
      <c r="K28" s="47">
        <v>0</v>
      </c>
      <c r="L28" s="46"/>
      <c r="M28" s="47">
        <v>0</v>
      </c>
      <c r="N28" s="40"/>
      <c r="P28" s="153"/>
    </row>
    <row r="29" spans="1:17" ht="22.5" customHeight="1" thickBot="1">
      <c r="A29" s="154"/>
      <c r="G29" s="231">
        <f>G24</f>
        <v>60170</v>
      </c>
      <c r="H29" s="229"/>
      <c r="I29" s="231">
        <f>I24</f>
        <v>7730</v>
      </c>
      <c r="J29" s="229"/>
      <c r="K29" s="231">
        <f>K24</f>
        <v>3744</v>
      </c>
      <c r="L29" s="229"/>
      <c r="M29" s="231">
        <f>M24</f>
        <v>10251</v>
      </c>
      <c r="N29" s="40"/>
      <c r="P29" s="153"/>
    </row>
    <row r="30" spans="1:17" ht="21.75" thickTop="1">
      <c r="A30" s="154"/>
      <c r="G30" s="46"/>
      <c r="H30" s="46"/>
      <c r="I30" s="46"/>
      <c r="J30" s="46"/>
      <c r="K30" s="46"/>
      <c r="L30" s="46"/>
      <c r="M30" s="46"/>
      <c r="N30" s="40"/>
      <c r="P30" s="153"/>
    </row>
    <row r="31" spans="1:17">
      <c r="A31" s="54" t="s">
        <v>157</v>
      </c>
      <c r="F31" s="146"/>
      <c r="G31" s="46"/>
      <c r="H31" s="46"/>
      <c r="I31" s="46"/>
      <c r="J31" s="46"/>
      <c r="K31" s="46"/>
      <c r="L31" s="46"/>
      <c r="M31" s="46"/>
      <c r="N31" s="40"/>
      <c r="P31" s="153"/>
    </row>
    <row r="32" spans="1:17">
      <c r="A32" s="36" t="s">
        <v>41</v>
      </c>
      <c r="F32" s="146"/>
      <c r="G32" s="47">
        <f>G34-G33</f>
        <v>58628</v>
      </c>
      <c r="H32" s="229"/>
      <c r="I32" s="47">
        <f>+I34-I33</f>
        <v>6900</v>
      </c>
      <c r="J32" s="229"/>
      <c r="K32" s="47">
        <f>+K34-K33</f>
        <v>3744</v>
      </c>
      <c r="L32" s="229"/>
      <c r="M32" s="47">
        <f>+M34-M33</f>
        <v>10251</v>
      </c>
      <c r="N32" s="40"/>
      <c r="P32" s="153"/>
    </row>
    <row r="33" spans="1:16">
      <c r="A33" s="36" t="s">
        <v>20</v>
      </c>
      <c r="F33" s="146"/>
      <c r="G33" s="47">
        <f>G28</f>
        <v>1542</v>
      </c>
      <c r="H33" s="229"/>
      <c r="I33" s="47">
        <f>I28</f>
        <v>830</v>
      </c>
      <c r="J33" s="229"/>
      <c r="K33" s="47">
        <f>K28</f>
        <v>0</v>
      </c>
      <c r="L33" s="229"/>
      <c r="M33" s="47">
        <f>M28</f>
        <v>0</v>
      </c>
      <c r="N33" s="40"/>
      <c r="P33" s="153"/>
    </row>
    <row r="34" spans="1:16" ht="21.75" thickBot="1">
      <c r="A34" s="154"/>
      <c r="F34" s="146"/>
      <c r="G34" s="48">
        <f>+G29</f>
        <v>60170</v>
      </c>
      <c r="H34" s="229"/>
      <c r="I34" s="48">
        <f>+I29</f>
        <v>7730</v>
      </c>
      <c r="J34" s="229"/>
      <c r="K34" s="48">
        <f>+K29</f>
        <v>3744</v>
      </c>
      <c r="L34" s="229"/>
      <c r="M34" s="48">
        <f>+M29</f>
        <v>10251</v>
      </c>
      <c r="N34" s="40"/>
      <c r="P34" s="153"/>
    </row>
    <row r="35" spans="1:16" ht="21.75" thickTop="1">
      <c r="A35" s="154"/>
      <c r="F35" s="146"/>
      <c r="G35" s="46"/>
      <c r="H35" s="229"/>
      <c r="I35" s="46"/>
      <c r="J35" s="229"/>
      <c r="K35" s="46"/>
      <c r="L35" s="229"/>
      <c r="M35" s="46"/>
      <c r="N35" s="40"/>
      <c r="P35" s="153"/>
    </row>
    <row r="36" spans="1:16">
      <c r="A36" s="53" t="s">
        <v>98</v>
      </c>
      <c r="G36" s="49"/>
      <c r="H36" s="155"/>
      <c r="I36" s="49"/>
      <c r="J36" s="155"/>
      <c r="K36" s="49"/>
      <c r="L36" s="155"/>
      <c r="M36" s="49"/>
      <c r="N36" s="155"/>
      <c r="P36" s="153"/>
    </row>
    <row r="37" spans="1:16" ht="21.75" thickBot="1">
      <c r="A37" s="33" t="s">
        <v>122</v>
      </c>
      <c r="B37" s="43"/>
      <c r="C37" s="43"/>
      <c r="D37" s="43"/>
      <c r="G37" s="259">
        <f>+G27/G38</f>
        <v>2.6173214285714286E-2</v>
      </c>
      <c r="H37" s="232"/>
      <c r="I37" s="259">
        <f>+I27/I38</f>
        <v>3.0803571428571429E-3</v>
      </c>
      <c r="J37" s="232"/>
      <c r="K37" s="259">
        <f>+K27/K38</f>
        <v>1.6714285714285713E-3</v>
      </c>
      <c r="L37" s="232"/>
      <c r="M37" s="260">
        <f>+M27/M38</f>
        <v>4.576339285714286E-3</v>
      </c>
      <c r="N37" s="87"/>
    </row>
    <row r="38" spans="1:16" ht="22.5" thickTop="1" thickBot="1">
      <c r="A38" s="55" t="s">
        <v>46</v>
      </c>
      <c r="C38" s="43"/>
      <c r="D38" s="43"/>
      <c r="G38" s="233">
        <v>2240000</v>
      </c>
      <c r="H38" s="234"/>
      <c r="I38" s="233">
        <v>2240000</v>
      </c>
      <c r="J38" s="234"/>
      <c r="K38" s="233">
        <v>2240000</v>
      </c>
      <c r="L38" s="234"/>
      <c r="M38" s="233">
        <v>2240000</v>
      </c>
      <c r="N38" s="88"/>
    </row>
    <row r="39" spans="1:16" ht="21.75" thickTop="1">
      <c r="C39" s="43"/>
      <c r="D39" s="43"/>
      <c r="H39" s="155"/>
      <c r="J39" s="155"/>
      <c r="L39" s="155"/>
      <c r="N39" s="155"/>
    </row>
    <row r="40" spans="1:16">
      <c r="H40" s="50"/>
      <c r="J40" s="50"/>
      <c r="L40" s="50"/>
      <c r="N40" s="50">
        <v>0</v>
      </c>
    </row>
    <row r="41" spans="1:16">
      <c r="H41" s="50"/>
      <c r="J41" s="50"/>
      <c r="L41" s="50"/>
      <c r="N41" s="50"/>
    </row>
    <row r="42" spans="1:16">
      <c r="H42" s="50"/>
      <c r="J42" s="50"/>
      <c r="L42" s="50"/>
      <c r="N42" s="50"/>
    </row>
    <row r="43" spans="1:16">
      <c r="H43" s="50"/>
      <c r="J43" s="50"/>
      <c r="L43" s="50"/>
      <c r="N43" s="50"/>
    </row>
    <row r="44" spans="1:16">
      <c r="H44" s="50"/>
      <c r="J44" s="50"/>
      <c r="L44" s="50"/>
      <c r="N44" s="50"/>
    </row>
    <row r="45" spans="1:16">
      <c r="H45" s="50"/>
      <c r="J45" s="50"/>
      <c r="L45" s="50"/>
      <c r="N45" s="50"/>
    </row>
    <row r="46" spans="1:16">
      <c r="H46" s="50"/>
      <c r="J46" s="50"/>
      <c r="L46" s="50"/>
      <c r="N46" s="50"/>
    </row>
    <row r="47" spans="1:16">
      <c r="H47" s="50"/>
      <c r="J47" s="50"/>
      <c r="L47" s="50"/>
      <c r="N47" s="50"/>
    </row>
    <row r="48" spans="1:16">
      <c r="H48" s="50"/>
      <c r="J48" s="50"/>
      <c r="L48" s="50"/>
      <c r="N48" s="50"/>
    </row>
    <row r="49" spans="1:14">
      <c r="H49" s="50"/>
      <c r="J49" s="50"/>
      <c r="L49" s="50"/>
      <c r="N49" s="50"/>
    </row>
    <row r="52" spans="1:14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</row>
  </sheetData>
  <mergeCells count="2">
    <mergeCell ref="K6:M6"/>
    <mergeCell ref="G6:I6"/>
  </mergeCells>
  <pageMargins left="1.1023622047244095" right="0.74803149606299213" top="0.98425196850393704" bottom="0.98425196850393704" header="0.51181102362204722" footer="0.31496062992125984"/>
  <pageSetup paperSize="256" scale="65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152A6-62B0-4D44-A259-3F0381E54A0A}">
  <dimension ref="A1:R52"/>
  <sheetViews>
    <sheetView zoomScale="67" zoomScaleNormal="80" zoomScaleSheetLayoutView="90" workbookViewId="0">
      <selection activeCell="U24" sqref="U24"/>
    </sheetView>
  </sheetViews>
  <sheetFormatPr defaultColWidth="9.42578125" defaultRowHeight="21"/>
  <cols>
    <col min="1" max="3" width="2.5703125" style="2" customWidth="1"/>
    <col min="4" max="4" width="46.42578125" style="2" customWidth="1"/>
    <col min="5" max="5" width="7.5703125" style="2" customWidth="1"/>
    <col min="6" max="6" width="1.5703125" style="18" customWidth="1"/>
    <col min="7" max="7" width="13.42578125" style="35" customWidth="1"/>
    <col min="8" max="8" width="1.5703125" style="2" customWidth="1"/>
    <col min="9" max="9" width="13.7109375" style="35" customWidth="1"/>
    <col min="10" max="10" width="1.5703125" style="2" customWidth="1"/>
    <col min="11" max="11" width="13.7109375" style="35" customWidth="1"/>
    <col min="12" max="12" width="1.5703125" style="2" customWidth="1"/>
    <col min="13" max="13" width="13.5703125" style="35" customWidth="1"/>
    <col min="14" max="14" width="1.5703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3" t="s">
        <v>56</v>
      </c>
      <c r="B1" s="1"/>
      <c r="C1" s="1"/>
      <c r="D1" s="1"/>
      <c r="E1" s="1"/>
      <c r="F1" s="151"/>
      <c r="H1" s="36"/>
      <c r="I1" s="51"/>
      <c r="J1" s="1"/>
      <c r="L1" s="36"/>
      <c r="M1" s="51" t="s">
        <v>112</v>
      </c>
      <c r="N1" s="1"/>
    </row>
    <row r="2" spans="1:18">
      <c r="A2" s="33" t="s">
        <v>23</v>
      </c>
      <c r="B2" s="1"/>
      <c r="C2" s="1"/>
      <c r="D2" s="1"/>
      <c r="E2" s="1"/>
      <c r="F2" s="151"/>
      <c r="H2" s="36"/>
      <c r="I2" s="51"/>
      <c r="J2" s="1"/>
      <c r="L2" s="36"/>
      <c r="M2" s="51" t="s">
        <v>113</v>
      </c>
      <c r="N2" s="1"/>
    </row>
    <row r="3" spans="1:18">
      <c r="A3" s="33" t="s">
        <v>130</v>
      </c>
      <c r="B3" s="1"/>
      <c r="C3" s="1"/>
      <c r="D3" s="1"/>
      <c r="E3" s="1"/>
      <c r="F3" s="151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51"/>
      <c r="G4" s="1"/>
      <c r="H4" s="1"/>
      <c r="I4" s="1"/>
      <c r="J4" s="1"/>
      <c r="K4" s="1"/>
      <c r="L4" s="1"/>
      <c r="M4" s="1"/>
      <c r="N4" s="1"/>
    </row>
    <row r="5" spans="1:18" ht="23.25">
      <c r="F5" s="17"/>
      <c r="G5" s="202"/>
      <c r="H5" s="60"/>
      <c r="I5" s="203"/>
      <c r="J5" s="60"/>
      <c r="K5" s="202"/>
      <c r="L5" s="60"/>
      <c r="M5" s="25" t="s">
        <v>111</v>
      </c>
      <c r="R5" s="152"/>
    </row>
    <row r="6" spans="1:18" ht="23.25">
      <c r="F6" s="17"/>
      <c r="G6" s="283" t="s">
        <v>155</v>
      </c>
      <c r="H6" s="282"/>
      <c r="I6" s="282"/>
      <c r="J6" s="166"/>
      <c r="K6" s="282" t="s">
        <v>151</v>
      </c>
      <c r="L6" s="282"/>
      <c r="M6" s="282"/>
      <c r="N6" s="37"/>
      <c r="R6" s="152"/>
    </row>
    <row r="7" spans="1:18" ht="23.25">
      <c r="E7" s="167" t="s">
        <v>0</v>
      </c>
      <c r="F7" s="17"/>
      <c r="G7" s="90">
        <v>2024</v>
      </c>
      <c r="H7" s="16"/>
      <c r="I7" s="90">
        <v>2023</v>
      </c>
      <c r="J7" s="16"/>
      <c r="K7" s="90">
        <v>2024</v>
      </c>
      <c r="L7" s="16"/>
      <c r="M7" s="90">
        <v>2023</v>
      </c>
      <c r="N7" s="37"/>
      <c r="R7" s="152"/>
    </row>
    <row r="8" spans="1:18">
      <c r="A8" s="34" t="s">
        <v>86</v>
      </c>
      <c r="E8" s="3"/>
      <c r="G8" s="47">
        <v>374327</v>
      </c>
      <c r="H8" s="270"/>
      <c r="I8" s="47">
        <v>336137</v>
      </c>
      <c r="J8" s="270"/>
      <c r="K8" s="47">
        <v>157857</v>
      </c>
      <c r="L8" s="270"/>
      <c r="M8" s="47">
        <v>138645</v>
      </c>
      <c r="N8" s="147"/>
      <c r="O8" s="44"/>
    </row>
    <row r="9" spans="1:18">
      <c r="A9" s="34" t="s">
        <v>87</v>
      </c>
      <c r="E9" s="3"/>
      <c r="G9" s="47">
        <v>-247055</v>
      </c>
      <c r="H9" s="270"/>
      <c r="I9" s="47">
        <v>-248121</v>
      </c>
      <c r="J9" s="270"/>
      <c r="K9" s="47">
        <v>-105415</v>
      </c>
      <c r="L9" s="270"/>
      <c r="M9" s="47">
        <v>-104535</v>
      </c>
      <c r="N9" s="147"/>
      <c r="O9" s="44"/>
    </row>
    <row r="10" spans="1:18">
      <c r="A10" s="33" t="s">
        <v>120</v>
      </c>
      <c r="E10" s="3"/>
      <c r="G10" s="39">
        <f>SUM(G8:G9)</f>
        <v>127272</v>
      </c>
      <c r="H10" s="148"/>
      <c r="I10" s="39">
        <f>SUM(I8:I9)</f>
        <v>88016</v>
      </c>
      <c r="J10" s="148"/>
      <c r="K10" s="200">
        <f>SUM(K8:K9)</f>
        <v>52442</v>
      </c>
      <c r="L10" s="148"/>
      <c r="M10" s="39">
        <f>SUM(M8:M9)</f>
        <v>34110</v>
      </c>
      <c r="N10" s="148"/>
      <c r="O10" s="44"/>
    </row>
    <row r="11" spans="1:18">
      <c r="A11" s="9" t="s">
        <v>175</v>
      </c>
      <c r="E11" s="3"/>
      <c r="G11" s="47">
        <v>33186</v>
      </c>
      <c r="H11" s="270"/>
      <c r="I11" s="47">
        <v>0</v>
      </c>
      <c r="J11" s="270"/>
      <c r="K11" s="47">
        <v>0</v>
      </c>
      <c r="L11" s="270"/>
      <c r="M11" s="47">
        <v>0</v>
      </c>
      <c r="N11" s="148"/>
      <c r="O11" s="44"/>
    </row>
    <row r="12" spans="1:18">
      <c r="A12" s="34" t="s">
        <v>24</v>
      </c>
      <c r="E12" s="3"/>
      <c r="G12" s="271">
        <v>11388</v>
      </c>
      <c r="H12" s="270"/>
      <c r="I12" s="271">
        <v>33156</v>
      </c>
      <c r="J12" s="270"/>
      <c r="K12" s="271">
        <v>20879</v>
      </c>
      <c r="L12" s="270"/>
      <c r="M12" s="271">
        <v>40602</v>
      </c>
      <c r="N12" s="147"/>
      <c r="O12" s="44"/>
    </row>
    <row r="13" spans="1:18">
      <c r="A13" s="33" t="s">
        <v>101</v>
      </c>
      <c r="E13" s="3"/>
      <c r="G13" s="40">
        <f>SUM(G10:G12)</f>
        <v>171846</v>
      </c>
      <c r="H13" s="147"/>
      <c r="I13" s="40">
        <f>SUM(I10:I12)</f>
        <v>121172</v>
      </c>
      <c r="J13" s="147"/>
      <c r="K13" s="46">
        <f>SUM(K10:K12)</f>
        <v>73321</v>
      </c>
      <c r="L13" s="147"/>
      <c r="M13" s="40">
        <f>SUM(M10:M12)</f>
        <v>74712</v>
      </c>
      <c r="N13" s="147"/>
      <c r="O13" s="44"/>
    </row>
    <row r="14" spans="1:18">
      <c r="A14" s="52" t="s">
        <v>25</v>
      </c>
      <c r="E14" s="3"/>
      <c r="G14" s="47">
        <v>-39543</v>
      </c>
      <c r="H14" s="47"/>
      <c r="I14" s="47">
        <v>-43675</v>
      </c>
      <c r="J14" s="47"/>
      <c r="K14" s="47">
        <v>-17161</v>
      </c>
      <c r="L14" s="47"/>
      <c r="M14" s="47">
        <v>-25089</v>
      </c>
      <c r="N14" s="38"/>
      <c r="O14" s="44"/>
      <c r="Q14" s="41"/>
    </row>
    <row r="15" spans="1:18">
      <c r="A15" s="52" t="s">
        <v>45</v>
      </c>
      <c r="E15" s="3">
        <v>3.1</v>
      </c>
      <c r="G15" s="47">
        <v>-16949</v>
      </c>
      <c r="H15" s="47"/>
      <c r="I15" s="47">
        <v>-14306</v>
      </c>
      <c r="J15" s="47"/>
      <c r="K15" s="47">
        <v>-9033</v>
      </c>
      <c r="L15" s="47"/>
      <c r="M15" s="47">
        <v>-6687</v>
      </c>
      <c r="N15" s="38"/>
      <c r="O15" s="44"/>
      <c r="Q15" s="41"/>
    </row>
    <row r="16" spans="1:18">
      <c r="A16" s="193" t="s">
        <v>88</v>
      </c>
      <c r="E16" s="3"/>
      <c r="G16" s="201">
        <f>SUM(G14:G15)</f>
        <v>-56492</v>
      </c>
      <c r="H16" s="40"/>
      <c r="I16" s="201">
        <f>SUM(I14:I15)</f>
        <v>-57981</v>
      </c>
      <c r="J16" s="40"/>
      <c r="K16" s="201">
        <f>SUM(K14:K15)</f>
        <v>-26194</v>
      </c>
      <c r="L16" s="40"/>
      <c r="M16" s="201">
        <f>SUM(M14:M15)</f>
        <v>-31776</v>
      </c>
      <c r="N16" s="38"/>
      <c r="O16" s="44"/>
      <c r="Q16" s="41"/>
    </row>
    <row r="17" spans="1:17">
      <c r="A17" s="194" t="s">
        <v>102</v>
      </c>
      <c r="E17" s="3"/>
      <c r="G17" s="40">
        <f>+G13+G16</f>
        <v>115354</v>
      </c>
      <c r="H17" s="40"/>
      <c r="I17" s="40">
        <f>+I13+I16</f>
        <v>63191</v>
      </c>
      <c r="J17" s="40"/>
      <c r="K17" s="46">
        <f>+K13+K16</f>
        <v>47127</v>
      </c>
      <c r="L17" s="40"/>
      <c r="M17" s="40">
        <f>+M13+M16</f>
        <v>42936</v>
      </c>
      <c r="N17" s="38"/>
      <c r="O17" s="44"/>
      <c r="Q17" s="41"/>
    </row>
    <row r="18" spans="1:17">
      <c r="A18" s="237" t="s">
        <v>171</v>
      </c>
      <c r="E18" s="3">
        <v>7</v>
      </c>
      <c r="G18" s="47">
        <v>-1903</v>
      </c>
      <c r="H18" s="46"/>
      <c r="I18" s="47">
        <v>0</v>
      </c>
      <c r="J18" s="46"/>
      <c r="K18" s="47">
        <v>0</v>
      </c>
      <c r="L18" s="46"/>
      <c r="M18" s="47">
        <v>0</v>
      </c>
      <c r="N18" s="38"/>
      <c r="O18" s="44"/>
      <c r="Q18" s="41"/>
    </row>
    <row r="19" spans="1:17" s="1" customFormat="1">
      <c r="A19" s="52" t="s">
        <v>26</v>
      </c>
      <c r="E19" s="3"/>
      <c r="F19" s="42"/>
      <c r="G19" s="271">
        <v>-58186</v>
      </c>
      <c r="H19" s="46"/>
      <c r="I19" s="271">
        <v>-51874</v>
      </c>
      <c r="J19" s="46"/>
      <c r="K19" s="271">
        <v>-38470</v>
      </c>
      <c r="L19" s="46"/>
      <c r="M19" s="271">
        <v>-26572</v>
      </c>
      <c r="N19" s="40"/>
      <c r="O19" s="44"/>
    </row>
    <row r="20" spans="1:17">
      <c r="A20" s="53" t="s">
        <v>103</v>
      </c>
      <c r="B20" s="1"/>
      <c r="C20" s="1"/>
      <c r="D20" s="1"/>
      <c r="E20" s="1"/>
      <c r="F20" s="42"/>
      <c r="G20" s="40">
        <f>SUM(G17:G19)</f>
        <v>55265</v>
      </c>
      <c r="H20" s="40"/>
      <c r="I20" s="40">
        <f>SUM(I17:I19)</f>
        <v>11317</v>
      </c>
      <c r="J20" s="40"/>
      <c r="K20" s="40">
        <f>SUM(K17:K19)</f>
        <v>8657</v>
      </c>
      <c r="L20" s="40"/>
      <c r="M20" s="40">
        <f>SUM(M17:M19)</f>
        <v>16364</v>
      </c>
      <c r="N20" s="40"/>
      <c r="O20" s="44"/>
    </row>
    <row r="21" spans="1:17">
      <c r="A21" s="34" t="s">
        <v>75</v>
      </c>
      <c r="E21" s="191"/>
      <c r="G21" s="271">
        <v>-488</v>
      </c>
      <c r="H21" s="47"/>
      <c r="I21" s="271">
        <v>-2076</v>
      </c>
      <c r="J21" s="47"/>
      <c r="K21" s="271">
        <v>-552</v>
      </c>
      <c r="L21" s="47"/>
      <c r="M21" s="271">
        <v>-1092</v>
      </c>
      <c r="N21" s="38"/>
      <c r="O21" s="44"/>
      <c r="Q21" s="44"/>
    </row>
    <row r="22" spans="1:17" s="1" customFormat="1">
      <c r="A22" s="33" t="s">
        <v>114</v>
      </c>
      <c r="F22" s="42"/>
      <c r="G22" s="39">
        <f>SUM(G20:G21)</f>
        <v>54777</v>
      </c>
      <c r="H22" s="40"/>
      <c r="I22" s="39">
        <f>SUM(I20:I21)</f>
        <v>9241</v>
      </c>
      <c r="J22" s="40"/>
      <c r="K22" s="39">
        <f>SUM(K20:K21)</f>
        <v>8105</v>
      </c>
      <c r="L22" s="40"/>
      <c r="M22" s="39">
        <f>SUM(M20:M21)</f>
        <v>15272</v>
      </c>
      <c r="N22" s="40"/>
      <c r="O22" s="230"/>
      <c r="P22" s="230"/>
    </row>
    <row r="23" spans="1:17">
      <c r="A23" s="34" t="s">
        <v>177</v>
      </c>
      <c r="G23" s="38">
        <v>0</v>
      </c>
      <c r="H23" s="38"/>
      <c r="I23" s="38">
        <v>0</v>
      </c>
      <c r="J23" s="38"/>
      <c r="K23" s="38">
        <v>0</v>
      </c>
      <c r="L23" s="38"/>
      <c r="M23" s="38">
        <v>0</v>
      </c>
      <c r="N23" s="40"/>
      <c r="O23" s="44"/>
      <c r="P23" s="44"/>
    </row>
    <row r="24" spans="1:17" ht="21.75" thickBot="1">
      <c r="A24" s="33" t="s">
        <v>156</v>
      </c>
      <c r="G24" s="45">
        <f>SUM(G22:G23)</f>
        <v>54777</v>
      </c>
      <c r="H24" s="40"/>
      <c r="I24" s="45">
        <f>SUM(I22:I23)</f>
        <v>9241</v>
      </c>
      <c r="J24" s="40"/>
      <c r="K24" s="45">
        <f>SUM(K22:K23)</f>
        <v>8105</v>
      </c>
      <c r="L24" s="40"/>
      <c r="M24" s="45">
        <f>SUM(M22:M23)</f>
        <v>15272</v>
      </c>
      <c r="N24" s="40"/>
      <c r="O24" s="44"/>
      <c r="P24" s="44"/>
    </row>
    <row r="25" spans="1:17" ht="21.75" thickTop="1">
      <c r="A25" s="33"/>
      <c r="G25" s="40"/>
      <c r="H25" s="40"/>
      <c r="I25" s="40"/>
      <c r="J25" s="40"/>
      <c r="K25" s="40"/>
      <c r="L25" s="40"/>
      <c r="M25" s="40"/>
      <c r="N25" s="40"/>
      <c r="O25" s="44"/>
      <c r="P25" s="153"/>
    </row>
    <row r="26" spans="1:17">
      <c r="A26" s="54" t="s">
        <v>97</v>
      </c>
      <c r="G26" s="40"/>
      <c r="H26" s="40"/>
      <c r="I26" s="40"/>
      <c r="J26" s="40"/>
      <c r="K26" s="40"/>
      <c r="L26" s="40"/>
      <c r="M26" s="40"/>
      <c r="N26" s="40"/>
      <c r="P26" s="153"/>
    </row>
    <row r="27" spans="1:17">
      <c r="A27" s="36" t="s">
        <v>41</v>
      </c>
      <c r="G27" s="226">
        <f>G29-G28</f>
        <v>52534</v>
      </c>
      <c r="H27" s="226"/>
      <c r="I27" s="226">
        <f>I29-I28</f>
        <v>7879</v>
      </c>
      <c r="J27" s="226"/>
      <c r="K27" s="226">
        <f>K29-K28</f>
        <v>8105</v>
      </c>
      <c r="L27" s="226"/>
      <c r="M27" s="226">
        <f>M29-M28</f>
        <v>15272</v>
      </c>
      <c r="N27" s="40"/>
      <c r="P27" s="153"/>
    </row>
    <row r="28" spans="1:17">
      <c r="A28" s="36" t="s">
        <v>20</v>
      </c>
      <c r="G28" s="47">
        <v>2243</v>
      </c>
      <c r="H28" s="46"/>
      <c r="I28" s="47">
        <v>1362</v>
      </c>
      <c r="J28" s="46"/>
      <c r="K28" s="47">
        <v>0</v>
      </c>
      <c r="L28" s="46"/>
      <c r="M28" s="47">
        <v>0</v>
      </c>
      <c r="N28" s="40"/>
      <c r="P28" s="153"/>
    </row>
    <row r="29" spans="1:17" ht="22.5" customHeight="1" thickBot="1">
      <c r="A29" s="154"/>
      <c r="G29" s="231">
        <f>G24</f>
        <v>54777</v>
      </c>
      <c r="H29" s="229"/>
      <c r="I29" s="231">
        <f>I24</f>
        <v>9241</v>
      </c>
      <c r="J29" s="229"/>
      <c r="K29" s="231">
        <f>K24</f>
        <v>8105</v>
      </c>
      <c r="L29" s="229"/>
      <c r="M29" s="231">
        <f>M24</f>
        <v>15272</v>
      </c>
      <c r="N29" s="40"/>
      <c r="P29" s="153"/>
    </row>
    <row r="30" spans="1:17" ht="21.75" thickTop="1">
      <c r="A30" s="154"/>
      <c r="G30" s="46"/>
      <c r="H30" s="46"/>
      <c r="I30" s="46"/>
      <c r="J30" s="46"/>
      <c r="K30" s="46"/>
      <c r="L30" s="46"/>
      <c r="M30" s="46"/>
      <c r="N30" s="40"/>
      <c r="P30" s="153"/>
    </row>
    <row r="31" spans="1:17">
      <c r="A31" s="54" t="s">
        <v>157</v>
      </c>
      <c r="F31" s="146"/>
      <c r="G31" s="46"/>
      <c r="H31" s="46"/>
      <c r="I31" s="46"/>
      <c r="J31" s="46"/>
      <c r="K31" s="46"/>
      <c r="L31" s="46"/>
      <c r="M31" s="46"/>
      <c r="N31" s="40"/>
      <c r="P31" s="153"/>
    </row>
    <row r="32" spans="1:17">
      <c r="A32" s="36" t="s">
        <v>41</v>
      </c>
      <c r="F32" s="146"/>
      <c r="G32" s="47">
        <f>G34-G33</f>
        <v>52534</v>
      </c>
      <c r="H32" s="229"/>
      <c r="I32" s="47">
        <f>+I34-I33</f>
        <v>7879</v>
      </c>
      <c r="J32" s="229"/>
      <c r="K32" s="47">
        <f>+K34-K33</f>
        <v>8105</v>
      </c>
      <c r="L32" s="229"/>
      <c r="M32" s="47">
        <f>+M34-M33</f>
        <v>15272</v>
      </c>
      <c r="N32" s="40"/>
      <c r="P32" s="153"/>
    </row>
    <row r="33" spans="1:16">
      <c r="A33" s="36" t="s">
        <v>20</v>
      </c>
      <c r="F33" s="146"/>
      <c r="G33" s="47">
        <f>G28</f>
        <v>2243</v>
      </c>
      <c r="H33" s="229"/>
      <c r="I33" s="47">
        <f>I28</f>
        <v>1362</v>
      </c>
      <c r="J33" s="229"/>
      <c r="K33" s="47">
        <f>K28</f>
        <v>0</v>
      </c>
      <c r="L33" s="229"/>
      <c r="M33" s="47">
        <f>M28</f>
        <v>0</v>
      </c>
      <c r="N33" s="40"/>
      <c r="P33" s="153"/>
    </row>
    <row r="34" spans="1:16" ht="21.75" thickBot="1">
      <c r="A34" s="154"/>
      <c r="F34" s="146"/>
      <c r="G34" s="48">
        <f>+G29</f>
        <v>54777</v>
      </c>
      <c r="H34" s="229"/>
      <c r="I34" s="48">
        <f>+I29</f>
        <v>9241</v>
      </c>
      <c r="J34" s="229"/>
      <c r="K34" s="48">
        <f>+K29</f>
        <v>8105</v>
      </c>
      <c r="L34" s="229"/>
      <c r="M34" s="48">
        <f>+M29</f>
        <v>15272</v>
      </c>
      <c r="N34" s="40"/>
      <c r="P34" s="153"/>
    </row>
    <row r="35" spans="1:16" ht="21.75" thickTop="1">
      <c r="A35" s="154"/>
      <c r="F35" s="146"/>
      <c r="G35" s="46"/>
      <c r="H35" s="229"/>
      <c r="I35" s="46"/>
      <c r="J35" s="229"/>
      <c r="K35" s="46"/>
      <c r="L35" s="229"/>
      <c r="M35" s="46"/>
      <c r="N35" s="40"/>
      <c r="P35" s="153"/>
    </row>
    <row r="36" spans="1:16">
      <c r="A36" s="53" t="s">
        <v>98</v>
      </c>
      <c r="G36" s="49"/>
      <c r="H36" s="155"/>
      <c r="I36" s="49"/>
      <c r="J36" s="155"/>
      <c r="K36" s="49"/>
      <c r="L36" s="155"/>
      <c r="M36" s="49"/>
      <c r="N36" s="155"/>
      <c r="P36" s="153"/>
    </row>
    <row r="37" spans="1:16" ht="21.75" thickBot="1">
      <c r="A37" s="33" t="s">
        <v>122</v>
      </c>
      <c r="B37" s="43"/>
      <c r="C37" s="43"/>
      <c r="D37" s="43"/>
      <c r="G37" s="259">
        <f>+G27/G38</f>
        <v>2.3452678571428572E-2</v>
      </c>
      <c r="H37" s="232"/>
      <c r="I37" s="259">
        <f>+I27/I38</f>
        <v>3.5174107142857142E-3</v>
      </c>
      <c r="J37" s="232"/>
      <c r="K37" s="259">
        <f>+K27/K38</f>
        <v>3.6183035714285714E-3</v>
      </c>
      <c r="L37" s="232"/>
      <c r="M37" s="260">
        <f>+M27/M38</f>
        <v>6.8178571428571429E-3</v>
      </c>
      <c r="N37" s="87"/>
    </row>
    <row r="38" spans="1:16" ht="22.5" thickTop="1" thickBot="1">
      <c r="A38" s="55" t="s">
        <v>46</v>
      </c>
      <c r="C38" s="43"/>
      <c r="D38" s="43"/>
      <c r="G38" s="233">
        <v>2240000</v>
      </c>
      <c r="H38" s="234"/>
      <c r="I38" s="233">
        <v>2240000</v>
      </c>
      <c r="J38" s="234"/>
      <c r="K38" s="233">
        <v>2240000</v>
      </c>
      <c r="L38" s="234"/>
      <c r="M38" s="233">
        <v>2240000</v>
      </c>
      <c r="N38" s="88"/>
    </row>
    <row r="39" spans="1:16" ht="21.75" thickTop="1">
      <c r="C39" s="43"/>
      <c r="D39" s="43"/>
      <c r="H39" s="155"/>
      <c r="J39" s="155"/>
      <c r="L39" s="155"/>
      <c r="N39" s="155"/>
    </row>
    <row r="40" spans="1:16">
      <c r="H40" s="50"/>
      <c r="J40" s="50"/>
      <c r="L40" s="50"/>
      <c r="N40" s="50">
        <v>0</v>
      </c>
    </row>
    <row r="41" spans="1:16">
      <c r="H41" s="50"/>
      <c r="J41" s="50"/>
      <c r="L41" s="50"/>
      <c r="N41" s="50"/>
    </row>
    <row r="42" spans="1:16">
      <c r="H42" s="50"/>
      <c r="J42" s="50"/>
      <c r="L42" s="50"/>
      <c r="N42" s="50"/>
    </row>
    <row r="43" spans="1:16">
      <c r="H43" s="50"/>
      <c r="J43" s="50"/>
      <c r="L43" s="50"/>
      <c r="N43" s="50"/>
    </row>
    <row r="44" spans="1:16">
      <c r="H44" s="50"/>
      <c r="J44" s="50"/>
      <c r="L44" s="50"/>
      <c r="N44" s="50"/>
    </row>
    <row r="45" spans="1:16">
      <c r="H45" s="50"/>
      <c r="J45" s="50"/>
      <c r="L45" s="50"/>
      <c r="N45" s="50"/>
    </row>
    <row r="46" spans="1:16">
      <c r="H46" s="50"/>
      <c r="J46" s="50"/>
      <c r="L46" s="50"/>
      <c r="N46" s="50"/>
    </row>
    <row r="47" spans="1:16">
      <c r="H47" s="50"/>
      <c r="J47" s="50"/>
      <c r="L47" s="50"/>
      <c r="N47" s="50"/>
    </row>
    <row r="48" spans="1:16">
      <c r="H48" s="50"/>
      <c r="J48" s="50"/>
      <c r="L48" s="50"/>
      <c r="N48" s="50"/>
    </row>
    <row r="49" spans="1:14">
      <c r="H49" s="50"/>
      <c r="J49" s="50"/>
      <c r="L49" s="50"/>
      <c r="N49" s="50"/>
    </row>
    <row r="52" spans="1:14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</row>
  </sheetData>
  <mergeCells count="2">
    <mergeCell ref="G6:I6"/>
    <mergeCell ref="K6:M6"/>
  </mergeCells>
  <pageMargins left="1.1023622047244095" right="0.74803149606299213" top="0.98425196850393704" bottom="0.98425196850393704" header="0.51181102362204722" footer="0.31496062992125984"/>
  <pageSetup paperSize="256" scale="65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33"/>
  <sheetViews>
    <sheetView zoomScale="64" zoomScaleNormal="100" zoomScaleSheetLayoutView="100" workbookViewId="0">
      <selection activeCell="E43" sqref="E43"/>
    </sheetView>
  </sheetViews>
  <sheetFormatPr defaultColWidth="9.42578125" defaultRowHeight="21"/>
  <cols>
    <col min="1" max="3" width="4.42578125" style="16" customWidth="1"/>
    <col min="4" max="4" width="28.5703125" style="16" customWidth="1"/>
    <col min="5" max="5" width="6" style="16" customWidth="1"/>
    <col min="6" max="6" width="2.42578125" style="16" customWidth="1"/>
    <col min="7" max="7" width="12.5703125" style="16" customWidth="1"/>
    <col min="8" max="8" width="1.42578125" style="16" customWidth="1"/>
    <col min="9" max="9" width="12.5703125" style="16" customWidth="1"/>
    <col min="10" max="10" width="1.42578125" style="16" customWidth="1"/>
    <col min="11" max="11" width="14.28515625" style="16" customWidth="1"/>
    <col min="12" max="12" width="1.42578125" style="16" customWidth="1"/>
    <col min="13" max="13" width="12.5703125" style="16" customWidth="1"/>
    <col min="14" max="14" width="1.42578125" style="16" customWidth="1"/>
    <col min="15" max="15" width="16.5703125" style="16" customWidth="1"/>
    <col min="16" max="16" width="1.42578125" style="16" customWidth="1"/>
    <col min="17" max="17" width="15" style="16" customWidth="1"/>
    <col min="18" max="18" width="1" style="16" customWidth="1"/>
    <col min="19" max="19" width="14" style="16" customWidth="1"/>
    <col min="20" max="20" width="1.5703125" style="16" customWidth="1"/>
    <col min="21" max="21" width="12.5703125" style="16" customWidth="1"/>
    <col min="22" max="22" width="10.5703125" style="16" bestFit="1" customWidth="1"/>
    <col min="23" max="16384" width="9.42578125" style="16"/>
  </cols>
  <sheetData>
    <row r="1" spans="1:34" ht="23.25">
      <c r="A1" s="92" t="s">
        <v>56</v>
      </c>
      <c r="B1" s="91"/>
      <c r="C1" s="91"/>
      <c r="D1" s="92"/>
      <c r="E1" s="92"/>
      <c r="F1" s="92"/>
      <c r="G1" s="92"/>
      <c r="H1" s="92"/>
      <c r="I1" s="92"/>
      <c r="J1" s="92"/>
      <c r="K1" s="58"/>
      <c r="L1" s="58"/>
      <c r="M1" s="58"/>
      <c r="N1" s="58"/>
      <c r="O1" s="58"/>
      <c r="P1" s="58"/>
      <c r="Q1" s="58"/>
      <c r="R1" s="58"/>
      <c r="S1" s="51" t="s">
        <v>112</v>
      </c>
      <c r="T1" s="58"/>
    </row>
    <row r="2" spans="1:34" ht="23.25">
      <c r="A2" s="92" t="s">
        <v>27</v>
      </c>
      <c r="B2" s="91"/>
      <c r="C2" s="91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1" t="s">
        <v>113</v>
      </c>
      <c r="T2" s="58"/>
    </row>
    <row r="3" spans="1:34" ht="23.25">
      <c r="A3" s="279" t="s">
        <v>130</v>
      </c>
      <c r="B3" s="93"/>
      <c r="C3" s="93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58"/>
      <c r="P3" s="58"/>
      <c r="Q3" s="58"/>
      <c r="R3" s="58"/>
      <c r="S3" s="58"/>
      <c r="T3" s="58"/>
    </row>
    <row r="4" spans="1:34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58"/>
      <c r="P4" s="58"/>
      <c r="Q4" s="58"/>
      <c r="R4" s="58"/>
      <c r="S4" s="58"/>
      <c r="T4" s="58"/>
    </row>
    <row r="5" spans="1:34" s="94" customFormat="1" ht="22.35" customHeight="1">
      <c r="G5" s="95"/>
      <c r="H5" s="95"/>
      <c r="I5" s="95"/>
      <c r="J5" s="95"/>
      <c r="K5" s="95"/>
      <c r="L5" s="95"/>
      <c r="M5" s="95"/>
      <c r="N5" s="95"/>
      <c r="O5" s="96"/>
      <c r="P5" s="96"/>
      <c r="Q5" s="96"/>
      <c r="R5" s="96"/>
      <c r="S5" s="25" t="s">
        <v>111</v>
      </c>
    </row>
    <row r="6" spans="1:34" s="94" customFormat="1" ht="22.35" customHeight="1">
      <c r="G6" s="284" t="s">
        <v>153</v>
      </c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</row>
    <row r="7" spans="1:34" s="94" customFormat="1" ht="22.35" customHeight="1">
      <c r="G7" s="284" t="s">
        <v>41</v>
      </c>
      <c r="H7" s="284"/>
      <c r="I7" s="284"/>
      <c r="J7" s="284"/>
      <c r="K7" s="284"/>
      <c r="L7" s="284"/>
      <c r="M7" s="284"/>
      <c r="N7" s="284"/>
      <c r="O7" s="284"/>
      <c r="P7" s="100"/>
      <c r="Q7" s="285" t="s">
        <v>20</v>
      </c>
      <c r="R7" s="100"/>
      <c r="S7" s="285" t="s">
        <v>21</v>
      </c>
    </row>
    <row r="8" spans="1:34" s="94" customFormat="1">
      <c r="A8" s="97"/>
      <c r="B8" s="97"/>
      <c r="C8" s="97"/>
      <c r="D8" s="97"/>
      <c r="E8" s="98"/>
      <c r="F8" s="98"/>
      <c r="G8" s="285" t="s">
        <v>47</v>
      </c>
      <c r="H8" s="100"/>
      <c r="I8" s="285" t="s">
        <v>65</v>
      </c>
      <c r="J8" s="100"/>
      <c r="K8" s="284" t="s">
        <v>124</v>
      </c>
      <c r="L8" s="284"/>
      <c r="M8" s="284"/>
      <c r="N8" s="100"/>
      <c r="O8" s="285" t="s">
        <v>49</v>
      </c>
      <c r="P8" s="99"/>
      <c r="Q8" s="286"/>
      <c r="R8" s="100"/>
      <c r="S8" s="286"/>
      <c r="T8" s="99"/>
      <c r="U8" s="99"/>
    </row>
    <row r="9" spans="1:34" s="94" customFormat="1">
      <c r="A9" s="97"/>
      <c r="B9" s="97"/>
      <c r="C9" s="97"/>
      <c r="D9" s="97"/>
      <c r="E9" s="101"/>
      <c r="F9" s="101"/>
      <c r="G9" s="286"/>
      <c r="H9" s="102"/>
      <c r="I9" s="286"/>
      <c r="J9" s="102"/>
      <c r="K9" s="197" t="s">
        <v>50</v>
      </c>
      <c r="L9" s="99"/>
      <c r="M9" s="99"/>
      <c r="N9" s="100"/>
      <c r="O9" s="286"/>
      <c r="P9" s="99"/>
      <c r="Q9" s="286"/>
      <c r="R9" s="100"/>
      <c r="S9" s="286"/>
      <c r="T9" s="98"/>
      <c r="U9" s="98"/>
    </row>
    <row r="10" spans="1:34" s="94" customFormat="1">
      <c r="A10" s="97"/>
      <c r="B10" s="97"/>
      <c r="C10" s="97"/>
      <c r="D10" s="97"/>
      <c r="E10" s="101"/>
      <c r="F10" s="101"/>
      <c r="G10" s="287"/>
      <c r="H10" s="102"/>
      <c r="I10" s="287"/>
      <c r="J10" s="102"/>
      <c r="K10" s="256" t="s">
        <v>89</v>
      </c>
      <c r="L10" s="99"/>
      <c r="M10" s="257" t="s">
        <v>28</v>
      </c>
      <c r="N10" s="100"/>
      <c r="O10" s="287"/>
      <c r="P10" s="99"/>
      <c r="Q10" s="287"/>
      <c r="R10" s="100"/>
      <c r="S10" s="287"/>
      <c r="T10" s="98"/>
      <c r="U10" s="98"/>
    </row>
    <row r="11" spans="1:34" s="94" customFormat="1">
      <c r="A11" s="97"/>
      <c r="B11" s="97"/>
      <c r="C11" s="97"/>
      <c r="D11" s="97"/>
      <c r="E11" s="97"/>
      <c r="F11" s="97"/>
      <c r="G11" s="103"/>
      <c r="H11" s="104"/>
      <c r="I11" s="103"/>
      <c r="J11" s="104"/>
      <c r="K11" s="103"/>
      <c r="L11" s="103"/>
      <c r="M11" s="103"/>
      <c r="N11" s="104"/>
      <c r="O11" s="103"/>
      <c r="P11" s="103"/>
      <c r="Q11" s="103"/>
      <c r="R11" s="103"/>
      <c r="S11" s="103"/>
      <c r="T11" s="97"/>
      <c r="U11" s="97"/>
    </row>
    <row r="12" spans="1:34">
      <c r="A12" s="105" t="s">
        <v>115</v>
      </c>
      <c r="B12" s="105"/>
      <c r="C12" s="105"/>
      <c r="D12" s="97"/>
      <c r="E12" s="171"/>
      <c r="F12" s="97"/>
      <c r="G12" s="144">
        <v>1120000</v>
      </c>
      <c r="H12" s="237"/>
      <c r="I12" s="144">
        <v>1173586</v>
      </c>
      <c r="J12" s="237"/>
      <c r="K12" s="142">
        <v>16777</v>
      </c>
      <c r="L12" s="172"/>
      <c r="M12" s="143">
        <v>589736</v>
      </c>
      <c r="N12" s="172"/>
      <c r="O12" s="142">
        <f>SUM(G12:N12)</f>
        <v>2900099</v>
      </c>
      <c r="P12" s="145"/>
      <c r="Q12" s="170">
        <v>31468</v>
      </c>
      <c r="R12" s="172"/>
      <c r="S12" s="144">
        <f>SUM(O12:Q12)</f>
        <v>2931567</v>
      </c>
    </row>
    <row r="13" spans="1:34">
      <c r="A13" s="106" t="s">
        <v>121</v>
      </c>
      <c r="B13" s="106"/>
      <c r="C13" s="106"/>
      <c r="D13" s="97"/>
      <c r="E13" s="98"/>
      <c r="F13" s="97"/>
      <c r="G13" s="238">
        <v>0</v>
      </c>
      <c r="H13" s="239"/>
      <c r="I13" s="238">
        <v>0</v>
      </c>
      <c r="J13" s="239"/>
      <c r="K13" s="238">
        <v>0</v>
      </c>
      <c r="L13" s="172"/>
      <c r="M13" s="47">
        <f>+'PL_FS 6M'!G27</f>
        <v>52534</v>
      </c>
      <c r="N13" s="172"/>
      <c r="O13" s="47">
        <f>SUM(G13:N13)</f>
        <v>52534</v>
      </c>
      <c r="P13" s="145"/>
      <c r="Q13" s="47">
        <f>+'PL_FS 6M'!G28</f>
        <v>2243</v>
      </c>
      <c r="R13" s="172"/>
      <c r="S13" s="47">
        <f>SUM(O13:Q13)</f>
        <v>54777</v>
      </c>
    </row>
    <row r="14" spans="1:34" ht="21.75" thickBot="1">
      <c r="A14" s="107" t="s">
        <v>131</v>
      </c>
      <c r="B14" s="107"/>
      <c r="C14" s="107"/>
      <c r="D14" s="108"/>
      <c r="E14" s="174"/>
      <c r="F14" s="108"/>
      <c r="G14" s="240">
        <f>SUM(G12:G13)</f>
        <v>1120000</v>
      </c>
      <c r="H14" s="237"/>
      <c r="I14" s="240">
        <f>SUM(I12:I13)</f>
        <v>1173586</v>
      </c>
      <c r="J14" s="237"/>
      <c r="K14" s="240">
        <f>SUM(K12:K13)</f>
        <v>16777</v>
      </c>
      <c r="L14" s="172"/>
      <c r="M14" s="48">
        <f>SUM(M12:M13)</f>
        <v>642270</v>
      </c>
      <c r="N14" s="172"/>
      <c r="O14" s="48">
        <f>SUM(O12:O13)</f>
        <v>2952633</v>
      </c>
      <c r="P14" s="241"/>
      <c r="Q14" s="48">
        <f>SUM(Q12:Q13)</f>
        <v>33711</v>
      </c>
      <c r="R14" s="172"/>
      <c r="S14" s="240">
        <f>SUM(O14:R14)</f>
        <v>2986344</v>
      </c>
      <c r="U14" s="111"/>
      <c r="V14" s="111"/>
    </row>
    <row r="15" spans="1:34" ht="21.75" thickTop="1">
      <c r="A15" s="107"/>
      <c r="B15" s="107"/>
      <c r="C15" s="107"/>
      <c r="D15" s="108"/>
      <c r="E15" s="174"/>
      <c r="F15" s="108"/>
      <c r="G15" s="110"/>
      <c r="H15" s="109"/>
      <c r="I15" s="110"/>
      <c r="J15" s="109"/>
      <c r="K15" s="110"/>
      <c r="L15" s="110"/>
      <c r="M15" s="110"/>
      <c r="N15" s="110"/>
      <c r="O15" s="110"/>
      <c r="P15" s="110"/>
      <c r="Q15" s="110"/>
      <c r="R15" s="110"/>
      <c r="S15" s="110"/>
      <c r="U15" s="111"/>
      <c r="V15" s="111"/>
    </row>
    <row r="16" spans="1:34" s="1" customFormat="1">
      <c r="A16" s="235" t="s">
        <v>116</v>
      </c>
      <c r="B16" s="235"/>
      <c r="C16" s="235"/>
      <c r="G16" s="159">
        <v>1120000</v>
      </c>
      <c r="H16" s="160"/>
      <c r="I16" s="159">
        <v>1173586</v>
      </c>
      <c r="J16" s="160"/>
      <c r="K16" s="142">
        <v>14982</v>
      </c>
      <c r="L16" s="172"/>
      <c r="M16" s="143">
        <v>562520</v>
      </c>
      <c r="N16" s="150"/>
      <c r="O16" s="161">
        <f>SUM(G16:N16)</f>
        <v>2871088</v>
      </c>
      <c r="P16" s="150"/>
      <c r="Q16" s="170">
        <v>28021</v>
      </c>
      <c r="R16" s="150"/>
      <c r="S16" s="159">
        <f>SUM(O16:R16)</f>
        <v>2899109</v>
      </c>
      <c r="T16" s="154"/>
      <c r="U16" s="57"/>
      <c r="V16" s="57"/>
      <c r="W16" s="57"/>
      <c r="X16" s="236"/>
      <c r="Y16" s="236"/>
      <c r="Z16" s="15"/>
      <c r="AA16" s="15"/>
      <c r="AB16" s="42"/>
      <c r="AC16" s="42"/>
      <c r="AD16" s="42"/>
      <c r="AE16" s="42"/>
      <c r="AF16" s="42"/>
      <c r="AG16" s="42"/>
      <c r="AH16" s="42"/>
    </row>
    <row r="17" spans="1:22">
      <c r="A17" s="105" t="s">
        <v>99</v>
      </c>
      <c r="B17" s="105"/>
      <c r="C17" s="105"/>
      <c r="D17" s="108"/>
      <c r="E17" s="175"/>
      <c r="F17" s="175"/>
      <c r="G17" s="159">
        <v>0</v>
      </c>
      <c r="H17" s="160"/>
      <c r="I17" s="159">
        <v>0</v>
      </c>
      <c r="J17" s="160"/>
      <c r="K17" s="159">
        <v>0</v>
      </c>
      <c r="L17" s="172"/>
      <c r="M17" s="159">
        <v>0</v>
      </c>
      <c r="N17" s="150"/>
      <c r="O17" s="161">
        <f>SUM(G17:N17)</f>
        <v>0</v>
      </c>
      <c r="P17" s="150"/>
      <c r="Q17" s="169">
        <v>4</v>
      </c>
      <c r="R17" s="150"/>
      <c r="S17" s="159">
        <f t="shared" ref="S17:S18" si="0">SUM(O17:R17)</f>
        <v>4</v>
      </c>
      <c r="U17" s="111"/>
      <c r="V17" s="111"/>
    </row>
    <row r="18" spans="1:22">
      <c r="A18" s="106" t="s">
        <v>121</v>
      </c>
      <c r="B18" s="106"/>
      <c r="C18" s="106"/>
      <c r="D18" s="97"/>
      <c r="E18" s="98"/>
      <c r="F18" s="97"/>
      <c r="G18" s="159">
        <v>0</v>
      </c>
      <c r="H18" s="160"/>
      <c r="I18" s="159">
        <v>0</v>
      </c>
      <c r="J18" s="160"/>
      <c r="K18" s="242">
        <v>0</v>
      </c>
      <c r="L18" s="243"/>
      <c r="M18" s="244">
        <f>+'PL_FS 6M'!I27</f>
        <v>7879</v>
      </c>
      <c r="N18" s="150"/>
      <c r="O18" s="161">
        <f>SUM(G18:N18)</f>
        <v>7879</v>
      </c>
      <c r="P18" s="150"/>
      <c r="Q18" s="47">
        <f>+'PL_FS 6M'!I33</f>
        <v>1362</v>
      </c>
      <c r="R18" s="150"/>
      <c r="S18" s="159">
        <f t="shared" si="0"/>
        <v>9241</v>
      </c>
    </row>
    <row r="19" spans="1:22" ht="21.75" thickBot="1">
      <c r="A19" s="107" t="s">
        <v>132</v>
      </c>
      <c r="B19" s="107"/>
      <c r="C19" s="107"/>
      <c r="D19" s="108"/>
      <c r="E19" s="108"/>
      <c r="F19" s="108"/>
      <c r="G19" s="245">
        <f>SUM(G16:G18)</f>
        <v>1120000</v>
      </c>
      <c r="H19" s="246"/>
      <c r="I19" s="245">
        <f>SUM(I16:I18)</f>
        <v>1173586</v>
      </c>
      <c r="J19" s="246"/>
      <c r="K19" s="245">
        <f>SUM(K16:K18)</f>
        <v>14982</v>
      </c>
      <c r="L19" s="246"/>
      <c r="M19" s="48">
        <f>SUM(M16:M18)</f>
        <v>570399</v>
      </c>
      <c r="N19" s="246"/>
      <c r="O19" s="245">
        <f>SUM(O16:O18)</f>
        <v>2878967</v>
      </c>
      <c r="P19" s="246"/>
      <c r="Q19" s="245">
        <f>SUM(Q16:Q18)</f>
        <v>29387</v>
      </c>
      <c r="R19" s="246"/>
      <c r="S19" s="245">
        <f>SUM(S16:S18)</f>
        <v>2908354</v>
      </c>
      <c r="U19" s="111"/>
    </row>
    <row r="20" spans="1:22" ht="21.75" thickTop="1">
      <c r="A20" s="107"/>
      <c r="B20" s="107"/>
      <c r="C20" s="107"/>
      <c r="D20" s="108"/>
      <c r="E20" s="108"/>
      <c r="F20" s="108"/>
      <c r="G20" s="110"/>
      <c r="H20" s="109"/>
      <c r="I20" s="110"/>
      <c r="J20" s="109"/>
      <c r="K20" s="110"/>
      <c r="L20" s="110"/>
      <c r="M20" s="110"/>
      <c r="N20" s="110"/>
      <c r="O20" s="110"/>
      <c r="P20" s="110"/>
      <c r="Q20" s="110"/>
      <c r="R20" s="110"/>
      <c r="S20" s="110"/>
    </row>
    <row r="21" spans="1:22">
      <c r="K21" s="168"/>
    </row>
    <row r="25" spans="1:22" ht="23.25" customHeight="1"/>
    <row r="32" spans="1:22">
      <c r="A32" s="112"/>
      <c r="B32" s="112"/>
      <c r="C32" s="112"/>
      <c r="D32" s="113"/>
      <c r="E32" s="113"/>
    </row>
    <row r="33" spans="1:5">
      <c r="A33" s="112"/>
      <c r="B33" s="112"/>
      <c r="C33" s="112"/>
      <c r="D33" s="113"/>
      <c r="E33" s="113"/>
    </row>
  </sheetData>
  <mergeCells count="8">
    <mergeCell ref="G6:S6"/>
    <mergeCell ref="K8:M8"/>
    <mergeCell ref="G7:O7"/>
    <mergeCell ref="G8:G10"/>
    <mergeCell ref="I8:I10"/>
    <mergeCell ref="O8:O10"/>
    <mergeCell ref="Q7:Q10"/>
    <mergeCell ref="S7:S10"/>
  </mergeCells>
  <pageMargins left="1.1023622047244095" right="0.74803149606299213" top="0.98425196850393704" bottom="0.98425196850393704" header="0.51181102362204722" footer="0.31496062992125984"/>
  <pageSetup paperSize="256" scale="82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R19"/>
  <sheetViews>
    <sheetView zoomScale="69" zoomScaleNormal="85" zoomScaleSheetLayoutView="100" workbookViewId="0">
      <selection activeCell="E43" sqref="E43"/>
    </sheetView>
  </sheetViews>
  <sheetFormatPr defaultColWidth="9.42578125" defaultRowHeight="21"/>
  <cols>
    <col min="1" max="3" width="4.42578125" style="116" customWidth="1"/>
    <col min="4" max="4" width="37.5703125" style="116" customWidth="1"/>
    <col min="5" max="5" width="6.5703125" style="116" customWidth="1"/>
    <col min="6" max="6" width="3.42578125" style="116" customWidth="1"/>
    <col min="7" max="7" width="16.42578125" style="116" customWidth="1"/>
    <col min="8" max="8" width="1.42578125" style="116" customWidth="1"/>
    <col min="9" max="9" width="16.42578125" style="116" customWidth="1"/>
    <col min="10" max="10" width="1.42578125" style="116" customWidth="1"/>
    <col min="11" max="11" width="16.42578125" style="116" customWidth="1"/>
    <col min="12" max="12" width="1.42578125" style="116" customWidth="1"/>
    <col min="13" max="13" width="16.42578125" style="116" customWidth="1"/>
    <col min="14" max="14" width="1.42578125" style="116" customWidth="1"/>
    <col min="15" max="15" width="16.42578125" style="116" customWidth="1"/>
    <col min="16" max="16" width="1.5703125" style="116" customWidth="1"/>
    <col min="17" max="17" width="15.42578125" style="116" customWidth="1"/>
    <col min="18" max="18" width="13" style="116" customWidth="1"/>
    <col min="19" max="19" width="14.5703125" style="116" customWidth="1"/>
    <col min="20" max="16384" width="9.42578125" style="116"/>
  </cols>
  <sheetData>
    <row r="1" spans="1:252" ht="23.25">
      <c r="A1" s="92" t="s">
        <v>56</v>
      </c>
      <c r="B1" s="91"/>
      <c r="C1" s="91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51" t="s">
        <v>112</v>
      </c>
      <c r="Q1" s="117"/>
      <c r="S1" s="117"/>
    </row>
    <row r="2" spans="1:252" ht="23.25">
      <c r="A2" s="279" t="s">
        <v>27</v>
      </c>
      <c r="B2" s="93"/>
      <c r="C2" s="93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51" t="s">
        <v>113</v>
      </c>
    </row>
    <row r="3" spans="1:252" ht="23.25">
      <c r="A3" s="279" t="s">
        <v>130</v>
      </c>
      <c r="B3" s="93"/>
      <c r="C3" s="93"/>
      <c r="D3" s="114"/>
      <c r="E3" s="114"/>
      <c r="F3" s="114"/>
      <c r="G3" s="114"/>
      <c r="H3" s="114"/>
      <c r="I3" s="114"/>
      <c r="J3" s="114"/>
      <c r="K3" s="114"/>
      <c r="L3" s="115"/>
      <c r="M3" s="115"/>
      <c r="N3" s="115"/>
    </row>
    <row r="4" spans="1:25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5"/>
      <c r="M4" s="115"/>
      <c r="N4" s="115"/>
    </row>
    <row r="5" spans="1:252" s="16" customFormat="1" ht="23.25">
      <c r="A5" s="118"/>
      <c r="B5" s="118"/>
      <c r="C5" s="118"/>
      <c r="D5" s="118"/>
      <c r="E5" s="118"/>
      <c r="G5" s="118"/>
      <c r="H5" s="118"/>
      <c r="I5" s="118"/>
      <c r="J5" s="118"/>
      <c r="K5" s="118"/>
      <c r="L5" s="118"/>
      <c r="M5" s="118"/>
      <c r="N5" s="118"/>
      <c r="O5" s="25" t="s">
        <v>111</v>
      </c>
      <c r="P5" s="118"/>
    </row>
    <row r="6" spans="1:252" s="16" customFormat="1">
      <c r="A6" s="119"/>
      <c r="B6" s="119"/>
      <c r="C6" s="119"/>
      <c r="D6" s="119"/>
      <c r="E6" s="119"/>
      <c r="G6" s="288" t="s">
        <v>151</v>
      </c>
      <c r="H6" s="288"/>
      <c r="I6" s="288"/>
      <c r="J6" s="288"/>
      <c r="K6" s="288"/>
      <c r="L6" s="288"/>
      <c r="M6" s="288"/>
      <c r="N6" s="288"/>
      <c r="O6" s="288"/>
      <c r="P6" s="26"/>
      <c r="Q6" s="26"/>
    </row>
    <row r="7" spans="1:252" s="16" customFormat="1">
      <c r="A7" s="113"/>
      <c r="B7" s="113"/>
      <c r="C7" s="113"/>
      <c r="D7" s="113"/>
      <c r="E7" s="164"/>
      <c r="F7" s="113"/>
      <c r="G7" s="289" t="s">
        <v>47</v>
      </c>
      <c r="H7" s="176"/>
      <c r="I7" s="289" t="s">
        <v>65</v>
      </c>
      <c r="J7" s="176"/>
      <c r="K7" s="292" t="s">
        <v>124</v>
      </c>
      <c r="L7" s="292"/>
      <c r="M7" s="292"/>
      <c r="N7" s="177"/>
      <c r="O7" s="289" t="s">
        <v>21</v>
      </c>
    </row>
    <row r="8" spans="1:252" s="16" customFormat="1">
      <c r="A8" s="113"/>
      <c r="B8" s="113"/>
      <c r="C8" s="113"/>
      <c r="D8" s="113"/>
      <c r="E8" s="164"/>
      <c r="F8" s="113"/>
      <c r="G8" s="290"/>
      <c r="H8" s="176"/>
      <c r="I8" s="290"/>
      <c r="J8" s="176"/>
      <c r="K8" s="198" t="s">
        <v>50</v>
      </c>
      <c r="L8" s="177"/>
      <c r="M8" s="290" t="s">
        <v>28</v>
      </c>
      <c r="N8" s="177"/>
      <c r="O8" s="290"/>
    </row>
    <row r="9" spans="1:252" s="16" customFormat="1">
      <c r="A9" s="113"/>
      <c r="B9" s="113"/>
      <c r="C9" s="113"/>
      <c r="D9" s="113"/>
      <c r="E9" s="164"/>
      <c r="F9" s="113"/>
      <c r="G9" s="291"/>
      <c r="H9" s="176"/>
      <c r="I9" s="291"/>
      <c r="J9" s="176"/>
      <c r="K9" s="198" t="s">
        <v>89</v>
      </c>
      <c r="L9" s="177"/>
      <c r="M9" s="291"/>
      <c r="N9" s="119"/>
      <c r="O9" s="291"/>
    </row>
    <row r="10" spans="1:252" s="16" customFormat="1">
      <c r="A10" s="113"/>
      <c r="B10" s="113"/>
      <c r="C10" s="113"/>
      <c r="D10" s="113"/>
      <c r="E10" s="113"/>
      <c r="F10" s="113"/>
      <c r="G10" s="120"/>
      <c r="H10" s="120"/>
      <c r="I10" s="120"/>
      <c r="J10" s="120"/>
      <c r="K10" s="120"/>
      <c r="L10" s="121"/>
      <c r="M10" s="120"/>
      <c r="N10" s="122"/>
      <c r="O10" s="121"/>
    </row>
    <row r="11" spans="1:252" s="125" customFormat="1" ht="23.1" customHeight="1">
      <c r="A11" s="123" t="s">
        <v>115</v>
      </c>
      <c r="B11" s="123"/>
      <c r="C11" s="123"/>
      <c r="D11" s="178"/>
      <c r="E11" s="179"/>
      <c r="F11" s="178"/>
      <c r="G11" s="247">
        <v>1120000</v>
      </c>
      <c r="H11" s="175"/>
      <c r="I11" s="247">
        <v>1173586</v>
      </c>
      <c r="J11" s="237"/>
      <c r="K11" s="142">
        <v>16777</v>
      </c>
      <c r="L11" s="172"/>
      <c r="M11" s="142">
        <v>410663</v>
      </c>
      <c r="N11" s="142"/>
      <c r="O11" s="248">
        <f>SUM(G11:N11)</f>
        <v>2721026</v>
      </c>
    </row>
    <row r="12" spans="1:252" s="16" customFormat="1" ht="22.5" customHeight="1">
      <c r="A12" s="106" t="s">
        <v>121</v>
      </c>
      <c r="B12" s="106"/>
      <c r="C12" s="106"/>
      <c r="D12" s="181"/>
      <c r="E12" s="182"/>
      <c r="F12" s="113"/>
      <c r="G12" s="249">
        <v>0</v>
      </c>
      <c r="H12" s="175"/>
      <c r="I12" s="249">
        <v>0</v>
      </c>
      <c r="J12" s="239"/>
      <c r="K12" s="250">
        <v>0</v>
      </c>
      <c r="L12" s="172"/>
      <c r="M12" s="244">
        <f>+'PL_FS 6M'!K27</f>
        <v>8105</v>
      </c>
      <c r="N12" s="185"/>
      <c r="O12" s="248">
        <f>SUM(G12:N12)</f>
        <v>8105</v>
      </c>
      <c r="P12" s="183"/>
      <c r="Q12" s="195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2"/>
      <c r="IF12" s="92"/>
      <c r="IG12" s="92"/>
      <c r="IH12" s="92"/>
      <c r="II12" s="92"/>
      <c r="IJ12" s="92"/>
      <c r="IK12" s="92"/>
      <c r="IL12" s="92"/>
      <c r="IM12" s="92"/>
      <c r="IN12" s="92"/>
      <c r="IO12" s="92"/>
      <c r="IP12" s="92"/>
      <c r="IQ12" s="92"/>
      <c r="IR12" s="92"/>
    </row>
    <row r="13" spans="1:252" s="16" customFormat="1" ht="23.1" customHeight="1" thickBot="1">
      <c r="A13" s="107" t="s">
        <v>131</v>
      </c>
      <c r="B13" s="107"/>
      <c r="C13" s="107"/>
      <c r="D13" s="140"/>
      <c r="E13" s="141"/>
      <c r="F13" s="140"/>
      <c r="G13" s="251">
        <f>SUM(G11:G12)</f>
        <v>1120000</v>
      </c>
      <c r="H13" s="175"/>
      <c r="I13" s="251">
        <f>SUM(I11:I12)</f>
        <v>1173586</v>
      </c>
      <c r="J13" s="237"/>
      <c r="K13" s="251">
        <f>SUM(K11:K12)</f>
        <v>16777</v>
      </c>
      <c r="L13" s="172"/>
      <c r="M13" s="252">
        <f>SUM(M11:M12)</f>
        <v>418768</v>
      </c>
      <c r="N13" s="253"/>
      <c r="O13" s="252">
        <f>SUM(G13:N13)</f>
        <v>2729131</v>
      </c>
      <c r="P13" s="183"/>
      <c r="Q13" s="196"/>
      <c r="R13" s="184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2"/>
      <c r="IF13" s="92"/>
      <c r="IG13" s="92"/>
      <c r="IH13" s="92"/>
      <c r="II13" s="92"/>
      <c r="IJ13" s="92"/>
      <c r="IK13" s="92"/>
      <c r="IL13" s="92"/>
      <c r="IM13" s="92"/>
      <c r="IN13" s="92"/>
      <c r="IO13" s="92"/>
      <c r="IP13" s="92"/>
      <c r="IQ13" s="92"/>
      <c r="IR13" s="92"/>
    </row>
    <row r="14" spans="1:252" s="16" customFormat="1" ht="23.1" customHeight="1" thickTop="1">
      <c r="A14" s="107"/>
      <c r="B14" s="107"/>
      <c r="C14" s="107"/>
      <c r="D14" s="140"/>
      <c r="E14" s="141"/>
      <c r="F14" s="140"/>
      <c r="G14" s="129"/>
      <c r="H14" s="129"/>
      <c r="I14" s="129"/>
      <c r="J14" s="129"/>
      <c r="K14" s="129"/>
      <c r="L14" s="130"/>
      <c r="M14" s="129"/>
      <c r="N14" s="130"/>
      <c r="O14" s="129"/>
      <c r="P14" s="183"/>
      <c r="Q14" s="196"/>
      <c r="R14" s="184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</row>
    <row r="15" spans="1:252" s="125" customFormat="1" ht="23.1" customHeight="1">
      <c r="A15" s="123" t="s">
        <v>116</v>
      </c>
      <c r="B15" s="123"/>
      <c r="C15" s="123"/>
      <c r="D15" s="178"/>
      <c r="E15" s="179"/>
      <c r="F15" s="178"/>
      <c r="G15" s="161">
        <v>1120000</v>
      </c>
      <c r="H15" s="180"/>
      <c r="I15" s="161">
        <v>1173586</v>
      </c>
      <c r="J15" s="162"/>
      <c r="K15" s="161">
        <v>14982</v>
      </c>
      <c r="L15" s="254"/>
      <c r="M15" s="161">
        <v>377778</v>
      </c>
      <c r="N15" s="161"/>
      <c r="O15" s="255">
        <f>SUM(G15:N15)</f>
        <v>2686346</v>
      </c>
    </row>
    <row r="16" spans="1:252" s="16" customFormat="1" ht="22.5" customHeight="1">
      <c r="A16" s="106" t="s">
        <v>121</v>
      </c>
      <c r="B16" s="106"/>
      <c r="C16" s="106"/>
      <c r="D16" s="181"/>
      <c r="E16" s="182"/>
      <c r="F16" s="113"/>
      <c r="G16" s="163">
        <v>0</v>
      </c>
      <c r="H16" s="175"/>
      <c r="I16" s="163">
        <v>0</v>
      </c>
      <c r="J16" s="161"/>
      <c r="K16" s="163">
        <v>0</v>
      </c>
      <c r="L16" s="162"/>
      <c r="M16" s="185">
        <f>+'PL_FS 6M'!M29</f>
        <v>15272</v>
      </c>
      <c r="N16" s="185"/>
      <c r="O16" s="255">
        <f>SUM(G16:N16)</f>
        <v>15272</v>
      </c>
      <c r="P16" s="183"/>
      <c r="Q16" s="195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92"/>
    </row>
    <row r="17" spans="1:252" s="16" customFormat="1" ht="23.1" customHeight="1" thickBot="1">
      <c r="A17" s="107" t="s">
        <v>133</v>
      </c>
      <c r="B17" s="107"/>
      <c r="C17" s="107"/>
      <c r="D17" s="127"/>
      <c r="E17" s="128"/>
      <c r="F17" s="127"/>
      <c r="G17" s="251">
        <f>SUM(G15:G16)</f>
        <v>1120000</v>
      </c>
      <c r="H17" s="180"/>
      <c r="I17" s="251">
        <f>SUM(I15:I16)</f>
        <v>1173586</v>
      </c>
      <c r="J17" s="162"/>
      <c r="K17" s="245">
        <f>SUM(K15:K16)</f>
        <v>14982</v>
      </c>
      <c r="L17" s="162"/>
      <c r="M17" s="252">
        <f>SUM(M15:M16)</f>
        <v>393050</v>
      </c>
      <c r="N17" s="253"/>
      <c r="O17" s="245">
        <f>SUM(O15:O16)</f>
        <v>2701618</v>
      </c>
      <c r="P17" s="183"/>
      <c r="Q17" s="196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2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92"/>
    </row>
    <row r="18" spans="1:252" s="125" customFormat="1" ht="23.1" customHeight="1" thickTop="1">
      <c r="A18" s="106"/>
      <c r="B18" s="106"/>
      <c r="C18" s="106"/>
      <c r="D18" s="178"/>
      <c r="E18" s="179"/>
      <c r="F18" s="178"/>
      <c r="G18" s="124"/>
      <c r="H18" s="124"/>
      <c r="I18" s="124"/>
      <c r="J18" s="124"/>
      <c r="K18" s="124"/>
      <c r="L18" s="124"/>
      <c r="M18" s="124"/>
      <c r="N18" s="124"/>
      <c r="O18" s="124"/>
    </row>
    <row r="19" spans="1:252" s="16" customFormat="1">
      <c r="A19" s="123"/>
      <c r="B19" s="123"/>
      <c r="C19" s="123"/>
      <c r="D19" s="181"/>
      <c r="E19" s="173"/>
      <c r="F19" s="186"/>
      <c r="G19" s="126"/>
      <c r="H19" s="126"/>
      <c r="I19" s="126"/>
      <c r="J19" s="126"/>
      <c r="K19" s="126"/>
      <c r="L19" s="122"/>
      <c r="M19" s="126"/>
      <c r="N19" s="122"/>
      <c r="O19" s="126"/>
    </row>
  </sheetData>
  <mergeCells count="6">
    <mergeCell ref="G6:O6"/>
    <mergeCell ref="G7:G9"/>
    <mergeCell ref="K7:M7"/>
    <mergeCell ref="O7:O9"/>
    <mergeCell ref="M8:M9"/>
    <mergeCell ref="I7:I9"/>
  </mergeCells>
  <pageMargins left="1.1023622047244095" right="0.74803149606299213" top="0.98425196850393704" bottom="0.98425196850393704" header="0.51181102362204722" footer="0.31496062992125984"/>
  <pageSetup paperSize="256" scale="86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1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88"/>
  <sheetViews>
    <sheetView zoomScale="71" zoomScaleNormal="100" zoomScaleSheetLayoutView="70" workbookViewId="0">
      <selection activeCell="C5" sqref="C5"/>
    </sheetView>
  </sheetViews>
  <sheetFormatPr defaultColWidth="9.42578125" defaultRowHeight="23.85" customHeight="1"/>
  <cols>
    <col min="1" max="1" width="2.5703125" style="2" customWidth="1"/>
    <col min="2" max="4" width="4.5703125" style="2" customWidth="1"/>
    <col min="5" max="5" width="45" style="2" customWidth="1"/>
    <col min="6" max="6" width="11.5703125" style="3" customWidth="1"/>
    <col min="7" max="7" width="1.7109375" style="2" customWidth="1"/>
    <col min="8" max="8" width="14.42578125" style="2" customWidth="1"/>
    <col min="9" max="9" width="1.5703125" style="2" customWidth="1"/>
    <col min="10" max="10" width="14.42578125" style="2" customWidth="1"/>
    <col min="11" max="11" width="1.5703125" style="2" customWidth="1"/>
    <col min="12" max="12" width="14.42578125" style="2" customWidth="1"/>
    <col min="13" max="13" width="1.5703125" style="2" customWidth="1"/>
    <col min="14" max="14" width="14.42578125" style="2" customWidth="1"/>
    <col min="15" max="15" width="10.5703125" style="2" customWidth="1"/>
    <col min="16" max="16" width="13.5703125" style="2" customWidth="1"/>
    <col min="17" max="16384" width="9.42578125" style="2"/>
  </cols>
  <sheetData>
    <row r="1" spans="1:16" ht="23.85" customHeight="1">
      <c r="A1" s="33" t="s">
        <v>56</v>
      </c>
      <c r="B1" s="1"/>
      <c r="C1" s="1"/>
      <c r="D1" s="1"/>
      <c r="E1" s="66"/>
      <c r="F1" s="59"/>
      <c r="G1" s="1"/>
      <c r="H1" s="1"/>
      <c r="I1" s="1"/>
      <c r="J1" s="1"/>
      <c r="K1" s="1"/>
      <c r="L1" s="1"/>
      <c r="M1" s="1"/>
      <c r="N1" s="51" t="s">
        <v>112</v>
      </c>
      <c r="O1" s="59"/>
      <c r="P1" s="1"/>
    </row>
    <row r="2" spans="1:16" ht="23.85" customHeight="1">
      <c r="A2" s="33" t="s">
        <v>29</v>
      </c>
      <c r="B2" s="1"/>
      <c r="C2" s="1"/>
      <c r="D2" s="1"/>
      <c r="E2" s="1"/>
      <c r="F2" s="59"/>
      <c r="G2" s="1"/>
      <c r="H2" s="1"/>
      <c r="I2" s="1"/>
      <c r="J2" s="1"/>
      <c r="K2" s="1"/>
      <c r="L2" s="1"/>
      <c r="M2" s="1"/>
      <c r="N2" s="51" t="s">
        <v>113</v>
      </c>
      <c r="O2" s="59"/>
      <c r="P2" s="1"/>
    </row>
    <row r="3" spans="1:16" ht="23.85" customHeight="1">
      <c r="A3" s="33" t="s">
        <v>130</v>
      </c>
      <c r="B3" s="1"/>
      <c r="C3" s="1"/>
      <c r="D3" s="1"/>
      <c r="E3" s="1"/>
      <c r="F3" s="59"/>
      <c r="G3" s="1"/>
      <c r="H3" s="1"/>
      <c r="I3" s="1"/>
      <c r="J3" s="1"/>
      <c r="K3" s="1"/>
      <c r="L3" s="1"/>
      <c r="M3" s="1"/>
      <c r="N3" s="1"/>
      <c r="O3" s="59"/>
      <c r="P3" s="1"/>
    </row>
    <row r="4" spans="1:16" ht="10.9" customHeight="1">
      <c r="A4" s="56"/>
      <c r="B4" s="56"/>
      <c r="C4" s="56"/>
      <c r="D4" s="56"/>
      <c r="E4" s="56"/>
      <c r="F4" s="59"/>
      <c r="G4" s="56"/>
      <c r="H4" s="56"/>
      <c r="I4" s="56"/>
      <c r="J4" s="56"/>
      <c r="K4" s="56"/>
      <c r="L4" s="56"/>
      <c r="M4" s="56"/>
      <c r="N4" s="56"/>
      <c r="O4" s="59"/>
      <c r="P4" s="56"/>
    </row>
    <row r="5" spans="1:16" ht="23.85" customHeight="1">
      <c r="H5" s="60"/>
      <c r="I5" s="60"/>
      <c r="J5" s="60"/>
      <c r="K5" s="60"/>
      <c r="L5" s="60"/>
      <c r="M5" s="60"/>
      <c r="N5" s="30" t="str">
        <f>'PL_FS 3M'!M5</f>
        <v>(Unit : Thousand Baht)</v>
      </c>
    </row>
    <row r="6" spans="1:16" ht="23.85" customHeight="1">
      <c r="H6" s="293" t="s">
        <v>153</v>
      </c>
      <c r="I6" s="293"/>
      <c r="J6" s="293"/>
      <c r="L6" s="293" t="s">
        <v>151</v>
      </c>
      <c r="M6" s="293"/>
      <c r="N6" s="293"/>
    </row>
    <row r="7" spans="1:16" ht="23.85" customHeight="1">
      <c r="E7" s="3"/>
      <c r="F7" s="261" t="s">
        <v>0</v>
      </c>
      <c r="G7" s="3"/>
      <c r="H7" s="90">
        <v>2024</v>
      </c>
      <c r="I7" s="16"/>
      <c r="J7" s="90">
        <v>2023</v>
      </c>
      <c r="K7" s="16"/>
      <c r="L7" s="90">
        <v>2024</v>
      </c>
      <c r="M7" s="16"/>
      <c r="N7" s="90">
        <v>2023</v>
      </c>
      <c r="O7" s="61"/>
      <c r="P7" s="131"/>
    </row>
    <row r="8" spans="1:16" s="9" customFormat="1" ht="23.85" customHeight="1">
      <c r="A8" s="79" t="s">
        <v>30</v>
      </c>
      <c r="F8" s="262"/>
    </row>
    <row r="9" spans="1:16" s="9" customFormat="1" ht="23.85" customHeight="1">
      <c r="A9" s="79" t="s">
        <v>96</v>
      </c>
      <c r="F9" s="262"/>
      <c r="H9" s="63">
        <f>+'PL_FS 6M'!G20</f>
        <v>55265</v>
      </c>
      <c r="I9" s="63"/>
      <c r="J9" s="63">
        <f>+'PL_FS 6M'!I20</f>
        <v>11317</v>
      </c>
      <c r="K9" s="63"/>
      <c r="L9" s="63">
        <f>+'PL_FS 6M'!K20</f>
        <v>8657</v>
      </c>
      <c r="M9" s="63"/>
      <c r="N9" s="63">
        <f>+'PL_FS 6M'!M20</f>
        <v>16364</v>
      </c>
      <c r="O9" s="64"/>
      <c r="P9" s="8"/>
    </row>
    <row r="10" spans="1:16" s="65" customFormat="1" ht="23.85" customHeight="1">
      <c r="A10" s="79" t="s">
        <v>159</v>
      </c>
      <c r="E10" s="66"/>
      <c r="F10" s="66"/>
      <c r="G10" s="66"/>
      <c r="H10" s="5"/>
      <c r="I10" s="5"/>
      <c r="J10" s="5"/>
      <c r="K10" s="5"/>
      <c r="L10" s="5"/>
      <c r="M10" s="5"/>
      <c r="N10" s="5"/>
      <c r="O10" s="67"/>
      <c r="P10" s="6"/>
    </row>
    <row r="11" spans="1:16" s="65" customFormat="1" ht="23.85" customHeight="1">
      <c r="A11" s="79" t="s">
        <v>125</v>
      </c>
      <c r="E11" s="66"/>
      <c r="F11" s="66"/>
      <c r="G11" s="66"/>
      <c r="H11" s="5"/>
      <c r="I11" s="5"/>
      <c r="J11" s="5"/>
      <c r="K11" s="5"/>
      <c r="L11" s="5"/>
      <c r="M11" s="5"/>
      <c r="N11" s="5"/>
      <c r="O11" s="67"/>
      <c r="P11" s="6"/>
    </row>
    <row r="12" spans="1:16" s="65" customFormat="1" ht="23.85" customHeight="1">
      <c r="A12" s="80"/>
      <c r="B12" s="65" t="s">
        <v>149</v>
      </c>
      <c r="F12" s="66"/>
      <c r="G12" s="66"/>
      <c r="H12" s="187">
        <v>57562</v>
      </c>
      <c r="I12" s="135"/>
      <c r="J12" s="187">
        <v>51863</v>
      </c>
      <c r="K12" s="135"/>
      <c r="L12" s="187">
        <v>38320</v>
      </c>
      <c r="M12" s="135"/>
      <c r="N12" s="187">
        <v>26572</v>
      </c>
      <c r="O12" s="67"/>
      <c r="P12" s="68"/>
    </row>
    <row r="13" spans="1:16" s="65" customFormat="1" ht="23.85" customHeight="1">
      <c r="A13" s="80"/>
      <c r="B13" s="65" t="s">
        <v>66</v>
      </c>
      <c r="C13" s="80"/>
      <c r="D13" s="80"/>
      <c r="E13" s="81"/>
      <c r="F13" s="81"/>
      <c r="G13" s="81"/>
      <c r="H13" s="187">
        <v>57519</v>
      </c>
      <c r="I13" s="135"/>
      <c r="J13" s="187">
        <v>57127</v>
      </c>
      <c r="K13" s="135"/>
      <c r="L13" s="187">
        <v>32508</v>
      </c>
      <c r="M13" s="135"/>
      <c r="N13" s="187">
        <v>32368</v>
      </c>
      <c r="O13" s="67"/>
      <c r="P13" s="68"/>
    </row>
    <row r="14" spans="1:16" s="65" customFormat="1" ht="23.85" customHeight="1">
      <c r="A14" s="80"/>
      <c r="B14" s="65" t="s">
        <v>104</v>
      </c>
      <c r="C14" s="80"/>
      <c r="D14" s="80"/>
      <c r="E14" s="80"/>
      <c r="F14" s="81"/>
      <c r="G14" s="80"/>
      <c r="H14" s="187">
        <v>1873</v>
      </c>
      <c r="I14" s="135"/>
      <c r="J14" s="187">
        <v>1395</v>
      </c>
      <c r="K14" s="135"/>
      <c r="L14" s="187">
        <v>623</v>
      </c>
      <c r="M14" s="135"/>
      <c r="N14" s="187">
        <v>483</v>
      </c>
      <c r="O14" s="67"/>
      <c r="P14" s="68"/>
    </row>
    <row r="15" spans="1:16" s="65" customFormat="1" ht="23.85" customHeight="1">
      <c r="A15" s="80"/>
      <c r="B15" s="9" t="s">
        <v>135</v>
      </c>
      <c r="C15" s="80"/>
      <c r="D15" s="80"/>
      <c r="E15" s="80"/>
      <c r="F15" s="81"/>
      <c r="G15" s="80"/>
      <c r="H15" s="187">
        <v>0</v>
      </c>
      <c r="I15" s="135"/>
      <c r="J15" s="187">
        <v>-12</v>
      </c>
      <c r="K15" s="135"/>
      <c r="L15" s="187">
        <v>0</v>
      </c>
      <c r="M15" s="135"/>
      <c r="N15" s="187">
        <v>-12</v>
      </c>
      <c r="O15" s="67"/>
      <c r="P15" s="68"/>
    </row>
    <row r="16" spans="1:16" s="65" customFormat="1" ht="23.85" customHeight="1">
      <c r="A16" s="80"/>
      <c r="B16" s="65" t="s">
        <v>158</v>
      </c>
      <c r="C16" s="80"/>
      <c r="D16" s="80"/>
      <c r="E16" s="80"/>
      <c r="F16" s="81"/>
      <c r="G16" s="80"/>
      <c r="H16" s="187">
        <v>-908</v>
      </c>
      <c r="I16" s="135"/>
      <c r="J16" s="187">
        <v>735</v>
      </c>
      <c r="K16" s="135"/>
      <c r="L16" s="187">
        <v>0</v>
      </c>
      <c r="M16" s="135"/>
      <c r="N16" s="187">
        <v>0</v>
      </c>
      <c r="O16" s="67"/>
      <c r="P16" s="68"/>
    </row>
    <row r="17" spans="1:16" s="65" customFormat="1" ht="23.85" customHeight="1">
      <c r="A17" s="80"/>
      <c r="B17" s="65" t="s">
        <v>90</v>
      </c>
      <c r="C17" s="80"/>
      <c r="D17" s="80"/>
      <c r="E17" s="80"/>
      <c r="F17" s="81"/>
      <c r="G17" s="80"/>
      <c r="H17" s="187">
        <v>137</v>
      </c>
      <c r="I17" s="266"/>
      <c r="J17" s="187">
        <v>-3442</v>
      </c>
      <c r="K17" s="266"/>
      <c r="L17" s="187">
        <v>0</v>
      </c>
      <c r="M17" s="266"/>
      <c r="N17" s="187">
        <v>-774</v>
      </c>
      <c r="O17" s="67"/>
      <c r="P17" s="68"/>
    </row>
    <row r="18" spans="1:16" s="65" customFormat="1" ht="23.85" customHeight="1">
      <c r="A18" s="80"/>
      <c r="B18" s="9" t="s">
        <v>176</v>
      </c>
      <c r="C18" s="80"/>
      <c r="D18" s="80"/>
      <c r="E18" s="80"/>
      <c r="F18" s="66">
        <v>7</v>
      </c>
      <c r="G18" s="80"/>
      <c r="H18" s="187">
        <v>-33186</v>
      </c>
      <c r="I18" s="266"/>
      <c r="J18" s="187">
        <v>0</v>
      </c>
      <c r="K18" s="266"/>
      <c r="L18" s="187">
        <v>0</v>
      </c>
      <c r="M18" s="266"/>
      <c r="N18" s="187">
        <v>0</v>
      </c>
      <c r="O18" s="67"/>
      <c r="P18" s="68"/>
    </row>
    <row r="19" spans="1:16" s="65" customFormat="1" ht="23.85" customHeight="1">
      <c r="A19" s="80"/>
      <c r="B19" s="9" t="s">
        <v>172</v>
      </c>
      <c r="C19" s="80"/>
      <c r="D19" s="80"/>
      <c r="E19" s="80"/>
      <c r="F19" s="66">
        <v>7</v>
      </c>
      <c r="G19" s="80"/>
      <c r="H19" s="187">
        <v>1903</v>
      </c>
      <c r="I19" s="266"/>
      <c r="J19" s="187">
        <v>0</v>
      </c>
      <c r="K19" s="266"/>
      <c r="L19" s="187">
        <v>0</v>
      </c>
      <c r="M19" s="266"/>
      <c r="N19" s="187">
        <v>0</v>
      </c>
      <c r="O19" s="67"/>
      <c r="P19" s="68"/>
    </row>
    <row r="20" spans="1:16" s="65" customFormat="1" ht="23.85" customHeight="1">
      <c r="A20" s="80"/>
      <c r="B20" s="9" t="s">
        <v>31</v>
      </c>
      <c r="C20" s="80"/>
      <c r="D20" s="80"/>
      <c r="E20" s="80"/>
      <c r="F20" s="66"/>
      <c r="G20" s="80"/>
      <c r="H20" s="187">
        <v>-8854</v>
      </c>
      <c r="I20" s="135"/>
      <c r="J20" s="187">
        <v>-12525</v>
      </c>
      <c r="K20" s="135"/>
      <c r="L20" s="187">
        <v>-19082</v>
      </c>
      <c r="M20" s="135"/>
      <c r="N20" s="187">
        <v>-23295</v>
      </c>
      <c r="O20" s="67"/>
      <c r="P20" s="68"/>
    </row>
    <row r="21" spans="1:16" s="65" customFormat="1" ht="23.85" customHeight="1">
      <c r="A21" s="80" t="s">
        <v>146</v>
      </c>
      <c r="B21" s="9"/>
      <c r="C21" s="80"/>
      <c r="D21" s="80"/>
      <c r="E21" s="80"/>
      <c r="F21" s="66"/>
      <c r="G21" s="80"/>
      <c r="H21" s="187"/>
      <c r="I21" s="135"/>
      <c r="J21" s="187"/>
      <c r="K21" s="135"/>
      <c r="L21" s="187"/>
      <c r="M21" s="135"/>
      <c r="N21" s="187"/>
      <c r="O21" s="67"/>
      <c r="P21" s="68"/>
    </row>
    <row r="22" spans="1:16" s="65" customFormat="1" ht="23.85" customHeight="1">
      <c r="A22" s="80"/>
      <c r="B22" s="9" t="s">
        <v>54</v>
      </c>
      <c r="C22" s="80"/>
      <c r="D22" s="80"/>
      <c r="E22" s="80"/>
      <c r="F22" s="66"/>
      <c r="G22" s="80"/>
      <c r="H22" s="187">
        <v>-2682</v>
      </c>
      <c r="I22" s="266"/>
      <c r="J22" s="187">
        <v>30203</v>
      </c>
      <c r="K22" s="266"/>
      <c r="L22" s="187">
        <v>-9895</v>
      </c>
      <c r="M22" s="266"/>
      <c r="N22" s="187">
        <v>15054</v>
      </c>
      <c r="O22" s="67"/>
      <c r="P22" s="68"/>
    </row>
    <row r="23" spans="1:16" s="65" customFormat="1" ht="23.85" customHeight="1">
      <c r="A23" s="80"/>
      <c r="B23" s="9" t="s">
        <v>62</v>
      </c>
      <c r="C23" s="80"/>
      <c r="D23" s="80"/>
      <c r="E23" s="80"/>
      <c r="F23" s="66"/>
      <c r="G23" s="80"/>
      <c r="H23" s="187">
        <v>2738</v>
      </c>
      <c r="I23" s="266"/>
      <c r="J23" s="187">
        <v>-1979</v>
      </c>
      <c r="K23" s="266"/>
      <c r="L23" s="187">
        <v>-880</v>
      </c>
      <c r="M23" s="266"/>
      <c r="N23" s="187">
        <v>-541</v>
      </c>
      <c r="O23" s="67"/>
      <c r="P23" s="68"/>
    </row>
    <row r="24" spans="1:16" s="65" customFormat="1" ht="23.85" customHeight="1">
      <c r="A24" s="80"/>
      <c r="B24" s="65" t="s">
        <v>51</v>
      </c>
      <c r="E24" s="2"/>
      <c r="F24" s="3"/>
      <c r="G24" s="2"/>
      <c r="H24" s="187">
        <v>10383</v>
      </c>
      <c r="I24" s="266"/>
      <c r="J24" s="187">
        <v>123325</v>
      </c>
      <c r="K24" s="266"/>
      <c r="L24" s="187">
        <v>8766</v>
      </c>
      <c r="M24" s="266"/>
      <c r="N24" s="187">
        <v>2702</v>
      </c>
      <c r="O24" s="67"/>
      <c r="P24" s="68"/>
    </row>
    <row r="25" spans="1:16" s="65" customFormat="1" ht="23.85" customHeight="1">
      <c r="A25" s="80"/>
      <c r="B25" s="9" t="s">
        <v>142</v>
      </c>
      <c r="C25" s="80"/>
      <c r="D25" s="80"/>
      <c r="E25" s="80"/>
      <c r="F25" s="66"/>
      <c r="G25" s="80"/>
      <c r="H25" s="187">
        <f>1280-1</f>
        <v>1279</v>
      </c>
      <c r="I25" s="266"/>
      <c r="J25" s="187">
        <v>0</v>
      </c>
      <c r="K25" s="266"/>
      <c r="L25" s="187">
        <v>0</v>
      </c>
      <c r="M25" s="266"/>
      <c r="N25" s="187">
        <v>0</v>
      </c>
      <c r="O25" s="67"/>
      <c r="P25" s="68"/>
    </row>
    <row r="26" spans="1:16" s="65" customFormat="1" ht="23.85" customHeight="1">
      <c r="A26" s="80"/>
      <c r="B26" s="65" t="s">
        <v>79</v>
      </c>
      <c r="C26" s="80"/>
      <c r="D26" s="80"/>
      <c r="E26" s="81"/>
      <c r="F26" s="81"/>
      <c r="G26" s="81"/>
      <c r="H26" s="187">
        <f>8571-1</f>
        <v>8570</v>
      </c>
      <c r="I26" s="135"/>
      <c r="J26" s="187">
        <v>-323</v>
      </c>
      <c r="K26" s="135"/>
      <c r="L26" s="187">
        <v>11560</v>
      </c>
      <c r="M26" s="135"/>
      <c r="N26" s="187">
        <v>-2989</v>
      </c>
      <c r="O26" s="67"/>
      <c r="P26" s="68"/>
    </row>
    <row r="27" spans="1:16" s="65" customFormat="1" ht="23.85" customHeight="1">
      <c r="A27" s="80"/>
      <c r="B27" s="34" t="s">
        <v>143</v>
      </c>
      <c r="C27" s="80"/>
      <c r="D27" s="80"/>
      <c r="E27" s="80"/>
      <c r="F27" s="81"/>
      <c r="G27" s="80"/>
      <c r="H27" s="158">
        <v>-142</v>
      </c>
      <c r="I27" s="6"/>
      <c r="J27" s="158">
        <v>0</v>
      </c>
      <c r="K27" s="6"/>
      <c r="L27" s="158">
        <v>42</v>
      </c>
      <c r="M27" s="6"/>
      <c r="N27" s="158">
        <v>0</v>
      </c>
      <c r="O27" s="67"/>
      <c r="P27" s="68"/>
    </row>
    <row r="28" spans="1:16" s="65" customFormat="1" ht="23.85" customHeight="1">
      <c r="A28" s="80" t="s">
        <v>160</v>
      </c>
      <c r="B28" s="34"/>
      <c r="C28" s="80"/>
      <c r="D28" s="80"/>
      <c r="E28" s="80"/>
      <c r="F28" s="81"/>
      <c r="G28" s="80"/>
      <c r="H28" s="158">
        <f>SUM(H12:I27)</f>
        <v>96192</v>
      </c>
      <c r="I28" s="6"/>
      <c r="J28" s="158">
        <f>SUM(J12:K27)</f>
        <v>246367</v>
      </c>
      <c r="K28" s="6"/>
      <c r="L28" s="158">
        <f>SUM(L12:M27)</f>
        <v>61962</v>
      </c>
      <c r="M28" s="6"/>
      <c r="N28" s="158">
        <f>SUM(N12:O27)</f>
        <v>49568</v>
      </c>
      <c r="O28" s="67"/>
      <c r="P28" s="68"/>
    </row>
    <row r="29" spans="1:16" s="9" customFormat="1" ht="23.85" customHeight="1">
      <c r="A29" s="79" t="s">
        <v>161</v>
      </c>
      <c r="F29" s="262"/>
      <c r="H29" s="199">
        <f>H9+H28</f>
        <v>151457</v>
      </c>
      <c r="I29" s="8"/>
      <c r="J29" s="199">
        <f>J9+J28</f>
        <v>257684</v>
      </c>
      <c r="K29" s="8"/>
      <c r="L29" s="199">
        <f>L9+L28</f>
        <v>70619</v>
      </c>
      <c r="M29" s="8"/>
      <c r="N29" s="199">
        <f>N9+N28</f>
        <v>65932</v>
      </c>
      <c r="O29" s="64"/>
      <c r="P29" s="68"/>
    </row>
    <row r="30" spans="1:16" s="9" customFormat="1" ht="23.85" customHeight="1">
      <c r="A30" s="80" t="s">
        <v>117</v>
      </c>
      <c r="F30" s="262"/>
      <c r="H30" s="272">
        <v>-6358</v>
      </c>
      <c r="I30" s="266"/>
      <c r="J30" s="272">
        <v>0</v>
      </c>
      <c r="K30" s="266"/>
      <c r="L30" s="272">
        <v>-3382</v>
      </c>
      <c r="M30" s="266"/>
      <c r="N30" s="272">
        <v>0</v>
      </c>
      <c r="O30" s="64"/>
      <c r="P30" s="68"/>
    </row>
    <row r="31" spans="1:16" s="9" customFormat="1" ht="23.85" customHeight="1">
      <c r="A31" s="80" t="s">
        <v>144</v>
      </c>
      <c r="F31" s="262"/>
      <c r="H31" s="187">
        <v>5390</v>
      </c>
      <c r="I31" s="135"/>
      <c r="J31" s="187">
        <v>112</v>
      </c>
      <c r="K31" s="135"/>
      <c r="L31" s="187">
        <v>29443</v>
      </c>
      <c r="M31" s="135"/>
      <c r="N31" s="187">
        <v>111</v>
      </c>
      <c r="O31" s="64"/>
      <c r="P31" s="68"/>
    </row>
    <row r="32" spans="1:16" s="9" customFormat="1" ht="23.85" customHeight="1">
      <c r="A32" s="80" t="s">
        <v>162</v>
      </c>
      <c r="F32" s="262"/>
      <c r="H32" s="187">
        <v>5273</v>
      </c>
      <c r="I32" s="135"/>
      <c r="J32" s="187">
        <v>2298</v>
      </c>
      <c r="K32" s="135"/>
      <c r="L32" s="187">
        <v>0</v>
      </c>
      <c r="M32" s="135"/>
      <c r="N32" s="187">
        <v>0</v>
      </c>
      <c r="O32" s="64"/>
      <c r="P32" s="68"/>
    </row>
    <row r="33" spans="1:16" s="9" customFormat="1" ht="23.85" customHeight="1">
      <c r="A33" s="80" t="s">
        <v>163</v>
      </c>
      <c r="F33" s="262"/>
      <c r="H33" s="188">
        <v>-965</v>
      </c>
      <c r="I33" s="135"/>
      <c r="J33" s="188">
        <v>-1533</v>
      </c>
      <c r="K33" s="135"/>
      <c r="L33" s="188">
        <v>-322</v>
      </c>
      <c r="M33" s="135"/>
      <c r="N33" s="187">
        <v>-837</v>
      </c>
      <c r="O33" s="64"/>
      <c r="P33" s="68"/>
    </row>
    <row r="34" spans="1:16" s="62" customFormat="1" ht="23.85" customHeight="1">
      <c r="A34" s="79" t="s">
        <v>70</v>
      </c>
      <c r="F34" s="263"/>
      <c r="H34" s="7">
        <f>SUM(H29:H33)</f>
        <v>154797</v>
      </c>
      <c r="I34" s="63"/>
      <c r="J34" s="7">
        <f>SUM(J29:J33)</f>
        <v>258561</v>
      </c>
      <c r="K34" s="63"/>
      <c r="L34" s="7">
        <f>SUM(L29:L33)</f>
        <v>96358</v>
      </c>
      <c r="M34" s="63"/>
      <c r="N34" s="7">
        <f>SUM(N29:N33)</f>
        <v>65206</v>
      </c>
      <c r="O34" s="69"/>
      <c r="P34" s="8"/>
    </row>
    <row r="35" spans="1:16" s="62" customFormat="1" ht="23.85" customHeight="1">
      <c r="A35" s="79"/>
      <c r="F35" s="263"/>
      <c r="H35" s="8"/>
      <c r="I35" s="63"/>
      <c r="J35" s="8"/>
      <c r="K35" s="63"/>
      <c r="L35" s="8"/>
      <c r="M35" s="63"/>
      <c r="N35" s="8"/>
      <c r="O35" s="69"/>
      <c r="P35" s="8"/>
    </row>
    <row r="36" spans="1:16" ht="23.85" customHeight="1">
      <c r="A36" s="33" t="s">
        <v>56</v>
      </c>
      <c r="B36" s="1"/>
      <c r="C36" s="1"/>
      <c r="D36" s="1"/>
      <c r="E36" s="1"/>
      <c r="F36" s="59"/>
      <c r="G36" s="1"/>
      <c r="H36" s="1"/>
      <c r="I36" s="1"/>
      <c r="J36" s="1"/>
      <c r="K36" s="1"/>
      <c r="L36" s="1"/>
      <c r="M36" s="1"/>
      <c r="N36" s="51" t="s">
        <v>112</v>
      </c>
      <c r="O36" s="59"/>
      <c r="P36" s="1"/>
    </row>
    <row r="37" spans="1:16" ht="23.85" customHeight="1">
      <c r="A37" s="33" t="s">
        <v>42</v>
      </c>
      <c r="B37" s="1"/>
      <c r="C37" s="1"/>
      <c r="D37" s="1"/>
      <c r="E37" s="1"/>
      <c r="F37" s="59"/>
      <c r="G37" s="1"/>
      <c r="H37" s="1"/>
      <c r="I37" s="1"/>
      <c r="J37" s="1"/>
      <c r="K37" s="1"/>
      <c r="L37" s="1"/>
      <c r="M37" s="1"/>
      <c r="N37" s="51" t="s">
        <v>113</v>
      </c>
      <c r="O37" s="59"/>
      <c r="P37" s="1"/>
    </row>
    <row r="38" spans="1:16" ht="23.85" customHeight="1">
      <c r="A38" s="33" t="str">
        <f>A3</f>
        <v>FOR THE SIX-MONTH PERIOD ENDED JUNE 30, 2024</v>
      </c>
      <c r="B38" s="1"/>
      <c r="C38" s="1"/>
      <c r="D38" s="1"/>
      <c r="E38" s="1"/>
      <c r="F38" s="59"/>
      <c r="G38" s="1"/>
      <c r="H38" s="1"/>
      <c r="I38" s="1"/>
      <c r="J38" s="1"/>
      <c r="K38" s="1"/>
      <c r="L38" s="1"/>
      <c r="M38" s="1"/>
      <c r="N38" s="1"/>
      <c r="O38" s="59"/>
      <c r="P38" s="1"/>
    </row>
    <row r="39" spans="1:16" ht="23.85" customHeight="1">
      <c r="A39" s="1"/>
      <c r="B39" s="1"/>
      <c r="C39" s="1"/>
      <c r="D39" s="1"/>
      <c r="E39" s="1"/>
      <c r="F39" s="59"/>
      <c r="G39" s="1"/>
      <c r="H39" s="1"/>
      <c r="I39" s="1"/>
      <c r="J39" s="1"/>
      <c r="K39" s="1"/>
      <c r="L39" s="1"/>
      <c r="M39" s="1"/>
      <c r="N39" s="1"/>
      <c r="O39" s="59"/>
      <c r="P39" s="1"/>
    </row>
    <row r="40" spans="1:16" ht="23.85" customHeight="1">
      <c r="A40" s="56"/>
      <c r="B40" s="56"/>
      <c r="C40" s="56"/>
      <c r="D40" s="56"/>
      <c r="E40" s="56"/>
      <c r="F40" s="59"/>
      <c r="G40" s="56"/>
      <c r="H40" s="60"/>
      <c r="I40" s="60"/>
      <c r="J40" s="60"/>
      <c r="K40" s="60"/>
      <c r="L40" s="60"/>
      <c r="M40" s="60"/>
      <c r="N40" s="30" t="str">
        <f>'PL_FS 3M'!M5</f>
        <v>(Unit : Thousand Baht)</v>
      </c>
      <c r="O40" s="59"/>
    </row>
    <row r="41" spans="1:16" ht="23.85" customHeight="1">
      <c r="H41" s="293" t="s">
        <v>153</v>
      </c>
      <c r="I41" s="293"/>
      <c r="J41" s="293"/>
      <c r="L41" s="293" t="s">
        <v>151</v>
      </c>
      <c r="M41" s="293"/>
      <c r="N41" s="293"/>
    </row>
    <row r="42" spans="1:16" ht="23.85" customHeight="1">
      <c r="E42" s="3"/>
      <c r="F42" s="261" t="s">
        <v>0</v>
      </c>
      <c r="G42" s="3"/>
      <c r="H42" s="90">
        <f>+H7</f>
        <v>2024</v>
      </c>
      <c r="I42" s="16"/>
      <c r="J42" s="90">
        <f>+J7</f>
        <v>2023</v>
      </c>
      <c r="K42" s="16"/>
      <c r="L42" s="90">
        <f>+H42</f>
        <v>2024</v>
      </c>
      <c r="M42" s="16"/>
      <c r="N42" s="90">
        <f>+J42</f>
        <v>2023</v>
      </c>
      <c r="O42" s="61"/>
      <c r="P42" s="131"/>
    </row>
    <row r="43" spans="1:16" s="62" customFormat="1" ht="23.85" customHeight="1">
      <c r="A43" s="79" t="s">
        <v>32</v>
      </c>
      <c r="B43" s="9"/>
      <c r="C43" s="9"/>
      <c r="D43" s="9"/>
      <c r="E43" s="9"/>
      <c r="F43" s="262"/>
      <c r="G43" s="9"/>
      <c r="H43" s="189"/>
      <c r="I43" s="190"/>
      <c r="J43" s="189"/>
      <c r="K43" s="190"/>
      <c r="L43" s="189"/>
      <c r="M43" s="190"/>
      <c r="N43" s="189"/>
      <c r="O43" s="69"/>
      <c r="P43" s="70"/>
    </row>
    <row r="44" spans="1:16" s="62" customFormat="1" ht="23.85" customHeight="1">
      <c r="A44" s="134"/>
      <c r="B44" s="9" t="s">
        <v>134</v>
      </c>
      <c r="C44" s="9"/>
      <c r="D44" s="9"/>
      <c r="E44" s="9"/>
      <c r="F44" s="262"/>
      <c r="G44" s="9"/>
      <c r="H44" s="187">
        <v>189611</v>
      </c>
      <c r="I44" s="64"/>
      <c r="J44" s="135">
        <v>210</v>
      </c>
      <c r="K44" s="64"/>
      <c r="L44" s="187">
        <v>217862</v>
      </c>
      <c r="M44" s="64"/>
      <c r="N44" s="135">
        <v>9833</v>
      </c>
      <c r="O44" s="69"/>
      <c r="P44" s="70"/>
    </row>
    <row r="45" spans="1:16" s="62" customFormat="1" ht="23.85" customHeight="1">
      <c r="A45" s="134"/>
      <c r="B45" s="9" t="s">
        <v>164</v>
      </c>
      <c r="C45" s="9"/>
      <c r="D45" s="9"/>
      <c r="E45" s="9"/>
      <c r="F45" s="262"/>
      <c r="G45" s="9"/>
      <c r="H45" s="187">
        <v>0</v>
      </c>
      <c r="I45" s="64"/>
      <c r="J45" s="135">
        <v>12</v>
      </c>
      <c r="K45" s="64"/>
      <c r="L45" s="187">
        <v>0</v>
      </c>
      <c r="M45" s="64"/>
      <c r="N45" s="135">
        <v>12</v>
      </c>
      <c r="O45" s="69"/>
      <c r="P45" s="70"/>
    </row>
    <row r="46" spans="1:16" s="62" customFormat="1" ht="23.85" customHeight="1">
      <c r="A46" s="134"/>
      <c r="B46" s="9" t="s">
        <v>136</v>
      </c>
      <c r="C46" s="9"/>
      <c r="D46" s="9"/>
      <c r="E46" s="9"/>
      <c r="F46" s="262"/>
      <c r="G46" s="9"/>
      <c r="H46" s="187">
        <v>-78614</v>
      </c>
      <c r="I46" s="64"/>
      <c r="J46" s="135">
        <v>-257587</v>
      </c>
      <c r="K46" s="64"/>
      <c r="L46" s="187">
        <v>-59211</v>
      </c>
      <c r="M46" s="64"/>
      <c r="N46" s="135">
        <v>-636</v>
      </c>
      <c r="O46" s="69"/>
      <c r="P46" s="70"/>
    </row>
    <row r="47" spans="1:16" s="62" customFormat="1" ht="23.85" customHeight="1">
      <c r="A47" s="134"/>
      <c r="B47" s="9" t="s">
        <v>137</v>
      </c>
      <c r="C47" s="9"/>
      <c r="D47" s="9"/>
      <c r="E47" s="9"/>
      <c r="F47" s="262"/>
      <c r="G47" s="9"/>
      <c r="H47" s="187">
        <v>0</v>
      </c>
      <c r="I47" s="64"/>
      <c r="J47" s="135">
        <v>-29500</v>
      </c>
      <c r="K47" s="64"/>
      <c r="L47" s="187">
        <v>0</v>
      </c>
      <c r="M47" s="64"/>
      <c r="N47" s="135">
        <v>0</v>
      </c>
      <c r="O47" s="69"/>
      <c r="P47" s="70"/>
    </row>
    <row r="48" spans="1:16" s="62" customFormat="1" ht="23.85" customHeight="1">
      <c r="A48" s="134"/>
      <c r="B48" s="9" t="s">
        <v>126</v>
      </c>
      <c r="C48" s="9"/>
      <c r="D48" s="9"/>
      <c r="E48" s="9"/>
      <c r="F48" s="262"/>
      <c r="G48" s="9"/>
      <c r="H48" s="187">
        <v>114215</v>
      </c>
      <c r="I48" s="64"/>
      <c r="J48" s="135">
        <v>147951</v>
      </c>
      <c r="K48" s="64"/>
      <c r="L48" s="187">
        <v>439215</v>
      </c>
      <c r="M48" s="64"/>
      <c r="N48" s="135">
        <v>148241</v>
      </c>
      <c r="O48" s="69"/>
      <c r="P48" s="70"/>
    </row>
    <row r="49" spans="1:16" s="62" customFormat="1" ht="23.85" customHeight="1">
      <c r="A49" s="134"/>
      <c r="B49" s="9" t="s">
        <v>140</v>
      </c>
      <c r="C49" s="9"/>
      <c r="D49" s="9"/>
      <c r="E49" s="9"/>
      <c r="F49" s="262"/>
      <c r="G49" s="9"/>
      <c r="H49" s="187">
        <v>0</v>
      </c>
      <c r="I49" s="64"/>
      <c r="J49" s="135">
        <v>0</v>
      </c>
      <c r="K49" s="64"/>
      <c r="L49" s="187">
        <v>-30000</v>
      </c>
      <c r="M49" s="64"/>
      <c r="N49" s="135">
        <v>-128000</v>
      </c>
      <c r="O49" s="69"/>
      <c r="P49" s="70"/>
    </row>
    <row r="50" spans="1:16" s="62" customFormat="1" ht="23.85" customHeight="1">
      <c r="A50" s="134"/>
      <c r="B50" s="9" t="s">
        <v>147</v>
      </c>
      <c r="C50" s="9"/>
      <c r="D50" s="9"/>
      <c r="E50" s="9"/>
      <c r="F50" s="262"/>
      <c r="G50" s="9"/>
      <c r="H50" s="187">
        <v>66000</v>
      </c>
      <c r="I50" s="64"/>
      <c r="J50" s="135">
        <v>0</v>
      </c>
      <c r="K50" s="64"/>
      <c r="L50" s="187">
        <v>66000</v>
      </c>
      <c r="M50" s="64"/>
      <c r="N50" s="135">
        <v>0</v>
      </c>
      <c r="O50" s="69"/>
      <c r="P50" s="70"/>
    </row>
    <row r="51" spans="1:16" s="62" customFormat="1" ht="23.85" customHeight="1">
      <c r="A51" s="134"/>
      <c r="B51" s="9" t="s">
        <v>165</v>
      </c>
      <c r="C51" s="9"/>
      <c r="D51" s="9"/>
      <c r="E51" s="9"/>
      <c r="F51" s="262"/>
      <c r="G51" s="9"/>
      <c r="H51" s="187">
        <v>0</v>
      </c>
      <c r="I51" s="64"/>
      <c r="J51" s="135">
        <v>-42900</v>
      </c>
      <c r="K51" s="64"/>
      <c r="L51" s="187">
        <v>0</v>
      </c>
      <c r="M51" s="64"/>
      <c r="N51" s="135">
        <v>-42900</v>
      </c>
      <c r="O51" s="69"/>
      <c r="P51" s="70"/>
    </row>
    <row r="52" spans="1:16" s="62" customFormat="1" ht="23.85" customHeight="1">
      <c r="A52" s="134"/>
      <c r="B52" s="9" t="s">
        <v>141</v>
      </c>
      <c r="C52" s="9"/>
      <c r="D52" s="9"/>
      <c r="E52" s="9"/>
      <c r="F52" s="262"/>
      <c r="G52" s="9"/>
      <c r="H52" s="187">
        <v>0</v>
      </c>
      <c r="I52" s="64"/>
      <c r="J52" s="135">
        <v>0</v>
      </c>
      <c r="K52" s="64"/>
      <c r="L52" s="187">
        <v>-25000</v>
      </c>
      <c r="M52" s="64"/>
      <c r="N52" s="135">
        <v>0</v>
      </c>
      <c r="O52" s="69"/>
      <c r="P52" s="70"/>
    </row>
    <row r="53" spans="1:16" s="62" customFormat="1" ht="23.85" customHeight="1">
      <c r="A53" s="134"/>
      <c r="B53" s="9" t="s">
        <v>179</v>
      </c>
      <c r="C53" s="9"/>
      <c r="D53" s="9"/>
      <c r="E53" s="9"/>
      <c r="F53" s="262"/>
      <c r="G53" s="9"/>
      <c r="H53" s="187">
        <v>-456500</v>
      </c>
      <c r="I53" s="64"/>
      <c r="J53" s="135">
        <v>0</v>
      </c>
      <c r="K53" s="64"/>
      <c r="L53" s="187">
        <v>-456500</v>
      </c>
      <c r="M53" s="64"/>
      <c r="N53" s="135">
        <v>0</v>
      </c>
      <c r="O53" s="69"/>
      <c r="P53" s="70"/>
    </row>
    <row r="54" spans="1:16" s="62" customFormat="1" ht="23.85" customHeight="1">
      <c r="A54" s="134"/>
      <c r="B54" s="9" t="s">
        <v>139</v>
      </c>
      <c r="C54" s="9"/>
      <c r="D54" s="9"/>
      <c r="E54" s="9"/>
      <c r="F54" s="262"/>
      <c r="G54" s="9"/>
      <c r="H54" s="187"/>
      <c r="I54" s="64"/>
      <c r="J54" s="135"/>
      <c r="K54" s="64"/>
      <c r="L54" s="187"/>
      <c r="M54" s="64"/>
      <c r="N54" s="135"/>
      <c r="O54" s="69"/>
      <c r="P54" s="70"/>
    </row>
    <row r="55" spans="1:16" s="62" customFormat="1" ht="23.85" customHeight="1">
      <c r="A55" s="134"/>
      <c r="B55" s="9"/>
      <c r="C55" s="9" t="s">
        <v>173</v>
      </c>
      <c r="D55" s="9"/>
      <c r="E55" s="9"/>
      <c r="F55" s="262"/>
      <c r="G55" s="9"/>
      <c r="H55" s="187">
        <v>348944</v>
      </c>
      <c r="I55" s="64"/>
      <c r="J55" s="135">
        <v>0</v>
      </c>
      <c r="K55" s="64"/>
      <c r="L55" s="187">
        <v>0</v>
      </c>
      <c r="M55" s="64"/>
      <c r="N55" s="135">
        <v>0</v>
      </c>
      <c r="O55" s="69"/>
      <c r="P55" s="70"/>
    </row>
    <row r="56" spans="1:16" s="62" customFormat="1" ht="23.85" customHeight="1">
      <c r="A56" s="79" t="s">
        <v>105</v>
      </c>
      <c r="F56" s="263"/>
      <c r="H56" s="71">
        <f>SUM(H44:H55)</f>
        <v>183656</v>
      </c>
      <c r="I56" s="69"/>
      <c r="J56" s="71">
        <f>SUM(J44:J55)</f>
        <v>-181814</v>
      </c>
      <c r="K56" s="69"/>
      <c r="L56" s="71">
        <f>SUM(L44:L55)</f>
        <v>152366</v>
      </c>
      <c r="M56" s="69"/>
      <c r="N56" s="71">
        <f>SUM(N44:N55)</f>
        <v>-13450</v>
      </c>
      <c r="O56" s="69"/>
      <c r="P56" s="70"/>
    </row>
    <row r="57" spans="1:16" s="9" customFormat="1" ht="23.85" customHeight="1">
      <c r="A57" s="79" t="s">
        <v>33</v>
      </c>
      <c r="F57" s="262"/>
      <c r="H57" s="64"/>
      <c r="I57" s="64"/>
      <c r="J57" s="64"/>
      <c r="K57" s="64"/>
      <c r="L57" s="64"/>
      <c r="M57" s="64"/>
      <c r="N57" s="64"/>
      <c r="O57" s="64"/>
      <c r="P57" s="64"/>
    </row>
    <row r="58" spans="1:16" s="9" customFormat="1" ht="23.85" customHeight="1">
      <c r="A58" s="79"/>
      <c r="B58" s="9" t="s">
        <v>91</v>
      </c>
      <c r="F58" s="262"/>
      <c r="O58" s="64"/>
      <c r="P58" s="64"/>
    </row>
    <row r="59" spans="1:16" s="9" customFormat="1" ht="23.85" customHeight="1">
      <c r="A59" s="79"/>
      <c r="C59" s="9" t="s">
        <v>92</v>
      </c>
      <c r="F59" s="262"/>
      <c r="H59" s="187">
        <v>-1000</v>
      </c>
      <c r="I59" s="64"/>
      <c r="J59" s="187">
        <v>-2000</v>
      </c>
      <c r="K59" s="64"/>
      <c r="L59" s="187">
        <v>0</v>
      </c>
      <c r="M59" s="64"/>
      <c r="N59" s="135">
        <v>0</v>
      </c>
      <c r="O59" s="64"/>
      <c r="P59" s="64"/>
    </row>
    <row r="60" spans="1:16" s="9" customFormat="1" ht="23.85" customHeight="1">
      <c r="A60" s="79"/>
      <c r="B60" s="9" t="s">
        <v>138</v>
      </c>
      <c r="F60" s="262"/>
      <c r="H60" s="187">
        <v>0</v>
      </c>
      <c r="I60" s="64"/>
      <c r="J60" s="187">
        <v>701601</v>
      </c>
      <c r="K60" s="64"/>
      <c r="L60" s="187">
        <v>0</v>
      </c>
      <c r="M60" s="64"/>
      <c r="N60" s="135">
        <v>701601</v>
      </c>
      <c r="O60" s="64"/>
      <c r="P60" s="64"/>
    </row>
    <row r="61" spans="1:16" s="9" customFormat="1" ht="23.85" customHeight="1">
      <c r="A61" s="80"/>
      <c r="B61" s="9" t="s">
        <v>166</v>
      </c>
      <c r="F61" s="262"/>
      <c r="H61" s="187">
        <v>0</v>
      </c>
      <c r="I61" s="64"/>
      <c r="J61" s="187">
        <v>108000</v>
      </c>
      <c r="K61" s="64"/>
      <c r="L61" s="187">
        <v>0</v>
      </c>
      <c r="M61" s="64"/>
      <c r="N61" s="135">
        <v>0</v>
      </c>
      <c r="O61" s="64"/>
      <c r="P61" s="64"/>
    </row>
    <row r="62" spans="1:16" s="9" customFormat="1" ht="23.85" customHeight="1">
      <c r="A62" s="80"/>
      <c r="B62" s="9" t="s">
        <v>167</v>
      </c>
      <c r="F62" s="262"/>
      <c r="H62" s="187">
        <v>10000</v>
      </c>
      <c r="I62" s="64"/>
      <c r="J62" s="187">
        <v>0</v>
      </c>
      <c r="K62" s="64"/>
      <c r="L62" s="187">
        <v>0</v>
      </c>
      <c r="M62" s="64"/>
      <c r="N62" s="135">
        <v>0</v>
      </c>
      <c r="O62" s="64"/>
      <c r="P62" s="64"/>
    </row>
    <row r="63" spans="1:16" s="9" customFormat="1" ht="23.85" customHeight="1">
      <c r="A63" s="80"/>
      <c r="B63" s="9" t="s">
        <v>93</v>
      </c>
      <c r="F63" s="262"/>
      <c r="H63" s="187">
        <v>0</v>
      </c>
      <c r="I63" s="64"/>
      <c r="J63" s="187">
        <v>0</v>
      </c>
      <c r="K63" s="64"/>
      <c r="L63" s="187">
        <v>0</v>
      </c>
      <c r="M63" s="64"/>
      <c r="N63" s="135">
        <v>-44996</v>
      </c>
      <c r="O63" s="64"/>
      <c r="P63" s="64"/>
    </row>
    <row r="64" spans="1:16" s="9" customFormat="1" ht="23.85" customHeight="1">
      <c r="A64" s="80"/>
      <c r="B64" s="9" t="s">
        <v>76</v>
      </c>
      <c r="F64" s="262"/>
      <c r="H64" s="187">
        <v>0</v>
      </c>
      <c r="I64" s="64"/>
      <c r="J64" s="187">
        <v>4</v>
      </c>
      <c r="K64" s="64"/>
      <c r="L64" s="187">
        <v>0</v>
      </c>
      <c r="M64" s="64"/>
      <c r="N64" s="135">
        <v>0</v>
      </c>
      <c r="O64" s="64"/>
      <c r="P64" s="64"/>
    </row>
    <row r="65" spans="1:16" s="9" customFormat="1" ht="23.85" customHeight="1">
      <c r="A65" s="80"/>
      <c r="B65" s="9" t="s">
        <v>82</v>
      </c>
      <c r="F65" s="262"/>
      <c r="H65" s="187">
        <v>-66887</v>
      </c>
      <c r="I65" s="64"/>
      <c r="J65" s="187">
        <v>-241556</v>
      </c>
      <c r="K65" s="64"/>
      <c r="L65" s="187">
        <v>0</v>
      </c>
      <c r="M65" s="64"/>
      <c r="N65" s="135">
        <v>-175400</v>
      </c>
      <c r="O65" s="64"/>
      <c r="P65" s="68"/>
    </row>
    <row r="66" spans="1:16" s="9" customFormat="1" ht="23.85" customHeight="1">
      <c r="A66" s="80"/>
      <c r="B66" s="9" t="s">
        <v>81</v>
      </c>
      <c r="F66" s="262"/>
      <c r="H66" s="187">
        <v>-45840</v>
      </c>
      <c r="I66" s="266"/>
      <c r="J66" s="187">
        <v>-41644</v>
      </c>
      <c r="K66" s="266"/>
      <c r="L66" s="187">
        <v>-35535</v>
      </c>
      <c r="M66" s="135"/>
      <c r="N66" s="135">
        <v>-27604</v>
      </c>
      <c r="O66" s="64"/>
      <c r="P66" s="64"/>
    </row>
    <row r="67" spans="1:16" s="9" customFormat="1" ht="23.85" customHeight="1">
      <c r="A67" s="80"/>
      <c r="B67" s="9" t="s">
        <v>94</v>
      </c>
      <c r="F67" s="262"/>
      <c r="H67" s="188">
        <v>-1383</v>
      </c>
      <c r="I67" s="135"/>
      <c r="J67" s="188">
        <v>-1219</v>
      </c>
      <c r="K67" s="135"/>
      <c r="L67" s="188">
        <v>-988</v>
      </c>
      <c r="M67" s="135"/>
      <c r="N67" s="135">
        <v>-823</v>
      </c>
      <c r="O67" s="64"/>
      <c r="P67" s="6"/>
    </row>
    <row r="68" spans="1:16" s="9" customFormat="1" ht="23.85" customHeight="1">
      <c r="A68" s="82" t="s">
        <v>55</v>
      </c>
      <c r="F68" s="262"/>
      <c r="H68" s="71">
        <f>SUM(H59:H67)</f>
        <v>-105110</v>
      </c>
      <c r="I68" s="69"/>
      <c r="J68" s="71">
        <f>SUM(J59:J67)</f>
        <v>523186</v>
      </c>
      <c r="K68" s="69"/>
      <c r="L68" s="71">
        <f>SUM(L59:L67)</f>
        <v>-36523</v>
      </c>
      <c r="M68" s="69"/>
      <c r="N68" s="71">
        <f>SUM(N59:N67)</f>
        <v>452778</v>
      </c>
      <c r="O68" s="64"/>
      <c r="P68" s="132"/>
    </row>
    <row r="69" spans="1:16" s="62" customFormat="1" ht="23.85" customHeight="1">
      <c r="A69" s="82" t="s">
        <v>67</v>
      </c>
      <c r="F69" s="263"/>
      <c r="H69" s="89">
        <f>SUM(H68,H56,H34)</f>
        <v>233343</v>
      </c>
      <c r="I69" s="72"/>
      <c r="J69" s="89">
        <f>SUM(J68,J56,J34)</f>
        <v>599933</v>
      </c>
      <c r="K69" s="72"/>
      <c r="L69" s="89">
        <f>SUM(L68,L56,L34)</f>
        <v>212201</v>
      </c>
      <c r="M69" s="72"/>
      <c r="N69" s="89">
        <f>SUM(N68,N56,N34)</f>
        <v>504534</v>
      </c>
      <c r="O69" s="69"/>
      <c r="P69" s="132"/>
    </row>
    <row r="70" spans="1:16" s="62" customFormat="1" ht="23.85" customHeight="1">
      <c r="A70" s="82" t="s">
        <v>118</v>
      </c>
      <c r="F70" s="263"/>
      <c r="H70" s="73">
        <f>+BS_FS!I13</f>
        <v>1552120</v>
      </c>
      <c r="I70" s="69"/>
      <c r="J70" s="273">
        <v>1235581</v>
      </c>
      <c r="K70" s="69"/>
      <c r="L70" s="57">
        <f>+BS_FS!M13</f>
        <v>1493504</v>
      </c>
      <c r="M70" s="69"/>
      <c r="N70" s="273">
        <v>1074972</v>
      </c>
      <c r="O70" s="69"/>
      <c r="P70" s="57"/>
    </row>
    <row r="71" spans="1:16" s="62" customFormat="1" ht="23.85" customHeight="1">
      <c r="A71" s="82" t="s">
        <v>145</v>
      </c>
      <c r="F71" s="263"/>
      <c r="H71" s="73"/>
      <c r="I71" s="69"/>
      <c r="J71" s="273"/>
      <c r="K71" s="69"/>
      <c r="L71" s="57"/>
      <c r="M71" s="69"/>
      <c r="N71" s="273"/>
      <c r="O71" s="69"/>
      <c r="P71" s="57"/>
    </row>
    <row r="72" spans="1:16" s="62" customFormat="1" ht="23.85" customHeight="1">
      <c r="B72" s="62" t="s">
        <v>174</v>
      </c>
      <c r="F72" s="263">
        <v>7</v>
      </c>
      <c r="H72" s="275">
        <v>-15859</v>
      </c>
      <c r="I72" s="69"/>
      <c r="J72" s="273">
        <v>0</v>
      </c>
      <c r="K72" s="69"/>
      <c r="L72" s="273">
        <v>0</v>
      </c>
      <c r="M72" s="69"/>
      <c r="N72" s="273">
        <v>0</v>
      </c>
      <c r="O72" s="69"/>
      <c r="P72" s="57"/>
    </row>
    <row r="73" spans="1:16" s="62" customFormat="1" ht="23.85" customHeight="1" thickBot="1">
      <c r="A73" s="79" t="s">
        <v>119</v>
      </c>
      <c r="F73" s="263"/>
      <c r="H73" s="74">
        <f>(SUM(H69:H72))</f>
        <v>1769604</v>
      </c>
      <c r="I73" s="69"/>
      <c r="J73" s="74">
        <f>(SUM(J69:J72))</f>
        <v>1835514</v>
      </c>
      <c r="K73" s="69"/>
      <c r="L73" s="74">
        <f>(SUM(L69:L72))</f>
        <v>1705705</v>
      </c>
      <c r="M73" s="69"/>
      <c r="N73" s="74">
        <f>(SUM(N69:N72))</f>
        <v>1579506</v>
      </c>
    </row>
    <row r="74" spans="1:16" s="62" customFormat="1" ht="23.85" customHeight="1" thickTop="1">
      <c r="F74" s="263"/>
      <c r="H74" s="75"/>
      <c r="I74" s="75"/>
      <c r="J74" s="75"/>
      <c r="K74" s="75"/>
      <c r="L74" s="75"/>
      <c r="M74" s="75"/>
      <c r="N74" s="75"/>
      <c r="O74" s="69"/>
      <c r="P74" s="75"/>
    </row>
    <row r="75" spans="1:16" s="62" customFormat="1" ht="23.85" customHeight="1">
      <c r="A75" s="33" t="s">
        <v>34</v>
      </c>
      <c r="F75" s="263"/>
      <c r="H75" s="75"/>
      <c r="I75" s="69"/>
      <c r="J75" s="75"/>
      <c r="K75" s="69"/>
      <c r="L75" s="75"/>
      <c r="M75" s="69"/>
      <c r="N75" s="75"/>
      <c r="O75" s="69"/>
      <c r="P75" s="75"/>
    </row>
    <row r="76" spans="1:16" s="76" customFormat="1" ht="23.85" customHeight="1">
      <c r="A76" s="84" t="s">
        <v>106</v>
      </c>
      <c r="C76" s="136"/>
      <c r="D76" s="137"/>
      <c r="E76" s="138"/>
      <c r="F76" s="264"/>
      <c r="G76" s="138"/>
      <c r="H76" s="5"/>
      <c r="I76" s="192"/>
      <c r="J76" s="5"/>
      <c r="K76" s="192"/>
      <c r="L76" s="5"/>
      <c r="M76" s="192"/>
      <c r="N76" s="5"/>
      <c r="P76" s="6"/>
    </row>
    <row r="77" spans="1:16" s="76" customFormat="1" ht="23.85" customHeight="1">
      <c r="A77" s="83"/>
      <c r="B77" s="84" t="s">
        <v>168</v>
      </c>
      <c r="C77" s="136"/>
      <c r="D77" s="137"/>
      <c r="E77" s="138"/>
      <c r="F77" s="264"/>
      <c r="G77" s="138"/>
      <c r="H77" s="5"/>
      <c r="I77" s="192"/>
      <c r="J77" s="5"/>
      <c r="K77" s="192"/>
      <c r="L77" s="5"/>
      <c r="M77" s="192"/>
      <c r="N77" s="5"/>
      <c r="P77" s="6"/>
    </row>
    <row r="78" spans="1:16" s="76" customFormat="1" ht="23.85" customHeight="1">
      <c r="A78" s="34"/>
      <c r="B78" s="84" t="s">
        <v>53</v>
      </c>
      <c r="C78" s="34"/>
      <c r="D78" s="77"/>
      <c r="F78" s="265"/>
      <c r="H78" s="187">
        <v>-3002</v>
      </c>
      <c r="I78" s="274"/>
      <c r="J78" s="135">
        <v>0</v>
      </c>
      <c r="K78" s="274"/>
      <c r="L78" s="187">
        <v>556</v>
      </c>
      <c r="M78" s="274"/>
      <c r="N78" s="135">
        <v>0</v>
      </c>
    </row>
    <row r="79" spans="1:16" s="76" customFormat="1" ht="23.85" customHeight="1">
      <c r="A79" s="34"/>
      <c r="B79" s="139" t="s">
        <v>60</v>
      </c>
      <c r="C79" s="34"/>
      <c r="D79" s="77"/>
      <c r="F79" s="265"/>
      <c r="H79" s="187">
        <v>1884</v>
      </c>
      <c r="I79" s="12"/>
      <c r="J79" s="135">
        <v>0</v>
      </c>
      <c r="K79" s="12"/>
      <c r="L79" s="187">
        <v>1470</v>
      </c>
      <c r="M79" s="12"/>
      <c r="N79" s="135">
        <v>0</v>
      </c>
    </row>
    <row r="80" spans="1:16" ht="23.85" customHeight="1">
      <c r="H80" s="78"/>
      <c r="I80" s="78"/>
      <c r="J80" s="78"/>
      <c r="K80" s="78"/>
      <c r="L80" s="78"/>
      <c r="M80" s="78"/>
      <c r="N80" s="78"/>
      <c r="P80" s="133"/>
    </row>
    <row r="81" spans="8:16" ht="23.85" customHeight="1">
      <c r="H81" s="78"/>
      <c r="I81" s="78"/>
      <c r="J81" s="78"/>
      <c r="K81" s="78"/>
      <c r="L81" s="78"/>
      <c r="M81" s="78"/>
      <c r="N81" s="78"/>
      <c r="P81" s="133"/>
    </row>
    <row r="82" spans="8:16" ht="23.85" customHeight="1">
      <c r="H82" s="78"/>
      <c r="I82" s="78"/>
      <c r="J82" s="78"/>
      <c r="K82" s="78"/>
      <c r="L82" s="78"/>
      <c r="M82" s="78"/>
      <c r="N82" s="78"/>
      <c r="P82" s="133"/>
    </row>
    <row r="83" spans="8:16" ht="23.85" customHeight="1">
      <c r="H83" s="78"/>
      <c r="I83" s="78"/>
      <c r="J83" s="78"/>
      <c r="K83" s="78"/>
      <c r="L83" s="78"/>
      <c r="M83" s="78"/>
      <c r="N83" s="78"/>
      <c r="P83" s="133"/>
    </row>
    <row r="84" spans="8:16" ht="23.85" customHeight="1">
      <c r="H84" s="78"/>
      <c r="I84" s="78"/>
      <c r="J84" s="78"/>
      <c r="K84" s="78"/>
      <c r="L84" s="78"/>
      <c r="M84" s="78"/>
      <c r="N84" s="78"/>
      <c r="P84" s="133"/>
    </row>
    <row r="86" spans="8:16" ht="23.85" customHeight="1">
      <c r="H86" s="78"/>
      <c r="I86" s="78"/>
      <c r="J86" s="78"/>
      <c r="K86" s="78"/>
      <c r="L86" s="78"/>
      <c r="M86" s="78"/>
      <c r="N86" s="78"/>
      <c r="P86" s="133"/>
    </row>
    <row r="87" spans="8:16" ht="23.85" customHeight="1">
      <c r="H87" s="78"/>
      <c r="I87" s="78"/>
      <c r="J87" s="78"/>
      <c r="K87" s="78"/>
      <c r="L87" s="78"/>
      <c r="M87" s="78"/>
      <c r="N87" s="78"/>
      <c r="P87" s="133"/>
    </row>
    <row r="88" spans="8:16" ht="23.85" customHeight="1">
      <c r="H88" s="78"/>
      <c r="I88" s="78"/>
      <c r="J88" s="78"/>
      <c r="K88" s="78"/>
      <c r="L88" s="78"/>
      <c r="M88" s="78"/>
      <c r="N88" s="78"/>
      <c r="P88" s="133"/>
    </row>
  </sheetData>
  <mergeCells count="4">
    <mergeCell ref="L6:N6"/>
    <mergeCell ref="L41:N41"/>
    <mergeCell ref="H6:J6"/>
    <mergeCell ref="H41:J41"/>
  </mergeCells>
  <pageMargins left="1.1023622047244095" right="0.74803149606299213" top="0.98425196850393704" bottom="0.98425196850393704" header="0.51181102362204722" footer="0.31496062992125984"/>
  <pageSetup paperSize="256" scale="60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BS_FS</vt:lpstr>
      <vt:lpstr>PL_FS 3M</vt:lpstr>
      <vt:lpstr>PL_FS 6M</vt:lpstr>
      <vt:lpstr>SOE_FS 1</vt:lpstr>
      <vt:lpstr>SOE_FS 2</vt:lpstr>
      <vt:lpstr>CF_FS</vt:lpstr>
      <vt:lpstr>BS_FS!Print_Area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ฐิตาพร สุดถนอม</cp:lastModifiedBy>
  <cp:lastPrinted>2024-08-07T10:52:20Z</cp:lastPrinted>
  <dcterms:created xsi:type="dcterms:W3CDTF">2017-04-05T03:09:58Z</dcterms:created>
  <dcterms:modified xsi:type="dcterms:W3CDTF">2024-08-09T09:34:58Z</dcterms:modified>
</cp:coreProperties>
</file>