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D398B2BD-408C-4A2A-A75F-A290BDE6E6C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_3M" sheetId="7" r:id="rId2"/>
    <sheet name="PL_6M" sheetId="2" r:id="rId3"/>
    <sheet name="SCSE_C" sheetId="4" r:id="rId4"/>
    <sheet name="SCSE_S" sheetId="5" r:id="rId5"/>
    <sheet name="CF" sheetId="6" r:id="rId6"/>
  </sheets>
  <externalReferences>
    <externalReference r:id="rId7"/>
    <externalReference r:id="rId8"/>
    <externalReference r:id="rId9"/>
  </externalReferences>
  <definedNames>
    <definedName name="ABC" localSheetId="4">SCSE_S!$A$1:$P$22</definedName>
    <definedName name="ann" localSheetId="1">'[1]EX 1'!#REF!</definedName>
    <definedName name="ann" localSheetId="2">'[1]EX 1'!#REF!</definedName>
    <definedName name="ann">'[1]EX 1'!#REF!</definedName>
    <definedName name="ARP_Threshold" localSheetId="1">'[2]EX 1'!#REF!</definedName>
    <definedName name="ARP_Threshold" localSheetId="2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BS!$A$1:$O$105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2" i="6" l="1"/>
  <c r="I62" i="6"/>
  <c r="G29" i="7"/>
  <c r="G27" i="7" s="1"/>
  <c r="G37" i="7" s="1"/>
  <c r="E29" i="7"/>
  <c r="E27" i="7" s="1"/>
  <c r="E37" i="7" s="1"/>
  <c r="K27" i="7"/>
  <c r="K29" i="7" s="1"/>
  <c r="I27" i="7"/>
  <c r="I37" i="7" s="1"/>
  <c r="K24" i="7"/>
  <c r="K32" i="7" s="1"/>
  <c r="K34" i="7" s="1"/>
  <c r="I24" i="7"/>
  <c r="I32" i="7" s="1"/>
  <c r="I34" i="7" s="1"/>
  <c r="G24" i="7"/>
  <c r="G34" i="7" s="1"/>
  <c r="G32" i="7" s="1"/>
  <c r="E24" i="7"/>
  <c r="E34" i="7" s="1"/>
  <c r="E32" i="7" s="1"/>
  <c r="A1" i="7"/>
  <c r="I29" i="7" l="1"/>
  <c r="K37" i="7"/>
  <c r="K73" i="6" l="1"/>
  <c r="G73" i="6"/>
  <c r="N61" i="1" l="1"/>
  <c r="N16" i="1"/>
  <c r="N91" i="1" l="1"/>
  <c r="J91" i="1"/>
  <c r="J61" i="1"/>
  <c r="N13" i="5" l="1"/>
  <c r="P13" i="5" s="1"/>
  <c r="Q16" i="4"/>
  <c r="K16" i="4"/>
  <c r="I16" i="4"/>
  <c r="I19" i="4" s="1"/>
  <c r="G16" i="4"/>
  <c r="G19" i="4" s="1"/>
  <c r="M12" i="4"/>
  <c r="M13" i="4"/>
  <c r="O13" i="4" s="1"/>
  <c r="S13" i="4" s="1"/>
  <c r="Q12" i="4"/>
  <c r="G14" i="4"/>
  <c r="I14" i="4"/>
  <c r="K14" i="4"/>
  <c r="Q14" i="4"/>
  <c r="Q18" i="4"/>
  <c r="K19" i="4"/>
  <c r="L61" i="1"/>
  <c r="N55" i="1"/>
  <c r="N62" i="1" s="1"/>
  <c r="L55" i="1"/>
  <c r="J55" i="1"/>
  <c r="J62" i="1" s="1"/>
  <c r="H61" i="1"/>
  <c r="H55" i="1"/>
  <c r="N26" i="1"/>
  <c r="L26" i="1"/>
  <c r="L16" i="1"/>
  <c r="J26" i="1"/>
  <c r="J16" i="1"/>
  <c r="H26" i="1"/>
  <c r="H16" i="1"/>
  <c r="G48" i="6"/>
  <c r="I48" i="6"/>
  <c r="M48" i="6"/>
  <c r="K48" i="6"/>
  <c r="J92" i="1"/>
  <c r="N92" i="1"/>
  <c r="M14" i="4" l="1"/>
  <c r="Q19" i="4"/>
  <c r="S16" i="4"/>
  <c r="H27" i="1"/>
  <c r="N27" i="1"/>
  <c r="H62" i="1"/>
  <c r="J27" i="1"/>
  <c r="L27" i="1"/>
  <c r="L62" i="1"/>
  <c r="O12" i="4"/>
  <c r="O14" i="4" s="1"/>
  <c r="E29" i="2"/>
  <c r="E27" i="2" s="1"/>
  <c r="E24" i="2"/>
  <c r="E34" i="2" s="1"/>
  <c r="E32" i="2" s="1"/>
  <c r="K75" i="6"/>
  <c r="M73" i="6"/>
  <c r="I73" i="6"/>
  <c r="L20" i="5"/>
  <c r="J20" i="5"/>
  <c r="H20" i="5"/>
  <c r="S12" i="4" l="1"/>
  <c r="S14" i="4" s="1"/>
  <c r="E37" i="2"/>
  <c r="M18" i="4"/>
  <c r="G75" i="6"/>
  <c r="M19" i="4" l="1"/>
  <c r="O18" i="4"/>
  <c r="K62" i="6"/>
  <c r="G62" i="6"/>
  <c r="S18" i="4" l="1"/>
  <c r="S19" i="4" s="1"/>
  <c r="O19" i="4"/>
  <c r="J14" i="5"/>
  <c r="I8" i="6" l="1"/>
  <c r="G24" i="2" l="1"/>
  <c r="G34" i="2" s="1"/>
  <c r="G32" i="2" s="1"/>
  <c r="G29" i="2"/>
  <c r="G27" i="2" s="1"/>
  <c r="G37" i="2" s="1"/>
  <c r="I33" i="6"/>
  <c r="I53" i="6" s="1"/>
  <c r="I74" i="6" l="1"/>
  <c r="I76" i="6" s="1"/>
  <c r="A45" i="6"/>
  <c r="L14" i="5"/>
  <c r="H14" i="5"/>
  <c r="A3" i="5"/>
  <c r="H90" i="1"/>
  <c r="K8" i="6"/>
  <c r="K33" i="6" s="1"/>
  <c r="G8" i="6"/>
  <c r="G33" i="6" s="1"/>
  <c r="G53" i="6" s="1"/>
  <c r="A1" i="2"/>
  <c r="A1" i="4" s="1"/>
  <c r="A1" i="5" s="1"/>
  <c r="A74" i="1"/>
  <c r="A73" i="1"/>
  <c r="N42" i="1"/>
  <c r="N77" i="1" s="1"/>
  <c r="L42" i="1"/>
  <c r="L77" i="1" s="1"/>
  <c r="J42" i="1"/>
  <c r="J77" i="1" s="1"/>
  <c r="H42" i="1"/>
  <c r="H77" i="1" s="1"/>
  <c r="L41" i="1"/>
  <c r="H41" i="1"/>
  <c r="H76" i="1" s="1"/>
  <c r="A39" i="1"/>
  <c r="A37" i="1"/>
  <c r="A72" i="1" s="1"/>
  <c r="N19" i="5" l="1"/>
  <c r="G74" i="6"/>
  <c r="A43" i="6"/>
  <c r="A1" i="6"/>
  <c r="I27" i="2"/>
  <c r="I24" i="2"/>
  <c r="I32" i="2" s="1"/>
  <c r="I34" i="2" s="1"/>
  <c r="K53" i="6" l="1"/>
  <c r="K74" i="6" s="1"/>
  <c r="K76" i="6" s="1"/>
  <c r="P19" i="5"/>
  <c r="P20" i="5" s="1"/>
  <c r="N20" i="5"/>
  <c r="I29" i="2"/>
  <c r="I37" i="2"/>
  <c r="J93" i="1"/>
  <c r="N93" i="1"/>
  <c r="G76" i="6"/>
  <c r="H91" i="1" l="1"/>
  <c r="L91" i="1"/>
  <c r="L92" i="1" l="1"/>
  <c r="L93" i="1" s="1"/>
  <c r="H92" i="1"/>
  <c r="H93" i="1" s="1"/>
  <c r="N12" i="5"/>
  <c r="M8" i="6"/>
  <c r="M33" i="6" s="1"/>
  <c r="M53" i="6" s="1"/>
  <c r="K27" i="2"/>
  <c r="K37" i="2" s="1"/>
  <c r="K24" i="2"/>
  <c r="P12" i="5" l="1"/>
  <c r="P14" i="5" s="1"/>
  <c r="N14" i="5"/>
  <c r="K32" i="2"/>
  <c r="K29" i="2"/>
  <c r="K34" i="2" l="1"/>
  <c r="M74" i="6" l="1"/>
  <c r="M76" i="6" l="1"/>
</calcChain>
</file>

<file path=xl/sharedStrings.xml><?xml version="1.0" encoding="utf-8"?>
<sst xmlns="http://schemas.openxmlformats.org/spreadsheetml/2006/main" count="297" uniqueCount="180">
  <si>
    <t>STATEMENTS OF FINANCIAL POSITION</t>
  </si>
  <si>
    <t>Consolidated financial statements (Baht)</t>
  </si>
  <si>
    <t>Separate financial statements (Baht)</t>
  </si>
  <si>
    <t xml:space="preserve">        Assets</t>
  </si>
  <si>
    <t>Note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</si>
  <si>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</si>
  <si>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</si>
  <si>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</si>
  <si>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</si>
  <si>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</si>
  <si>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</si>
  <si>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</si>
  <si>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</si>
  <si>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</si>
  <si>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</si>
  <si>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</si>
  <si>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</si>
  <si>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</si>
  <si>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</si>
  <si>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 xml:space="preserve">(Sign) ………............................................................................................ Director         </t>
  </si>
  <si>
    <t xml:space="preserve">                (  Mr. Kraingsak Buanoom )    (  Ms. Pakamol Chanhom )</t>
  </si>
  <si>
    <t>- 2 -</t>
  </si>
  <si>
    <t>STATEMENTS OF FINANCIAL POSITION (Cont'd)</t>
  </si>
  <si>
    <t xml:space="preserve">        Liabilities and shareholders' equity</t>
  </si>
  <si>
    <t>Current liabilities</t>
  </si>
  <si>
    <t>Trade and other current payables</t>
  </si>
  <si>
    <t>Current portion of long-term borrowings</t>
  </si>
  <si>
    <t>Current portion of lease liabilities</t>
  </si>
  <si>
    <t>Total current liabilities</t>
  </si>
  <si>
    <t>Non-current liabilities</t>
  </si>
  <si>
    <t>Long-term borrowings</t>
  </si>
  <si>
    <t>Lease liabilities</t>
  </si>
  <si>
    <t xml:space="preserve">Non-current provisions for employee benefit </t>
  </si>
  <si>
    <t>Other non-current provisions</t>
  </si>
  <si>
    <t>Total non-current liabilities</t>
  </si>
  <si>
    <t>Total liabilities</t>
  </si>
  <si>
    <t>- 3 -</t>
  </si>
  <si>
    <t xml:space="preserve">       Liabilities and shareholders' equity (Cont'd)</t>
  </si>
  <si>
    <t>Shareholders' equity</t>
  </si>
  <si>
    <t>Share capital</t>
  </si>
  <si>
    <t>Authorized share capital</t>
  </si>
  <si>
    <t>600,000,000 common shares of Baht 0.50 each</t>
  </si>
  <si>
    <t>Issued and paid-up share capital</t>
  </si>
  <si>
    <t>Appropriated -  Legal reserve</t>
  </si>
  <si>
    <t>Unappropriated</t>
  </si>
  <si>
    <t xml:space="preserve">               Total shareholders' equity</t>
  </si>
  <si>
    <t>Total liabilities and shareholders' equity</t>
  </si>
  <si>
    <t>STATEMENTS OF COMPREHENSIVE INCOME</t>
  </si>
  <si>
    <t>Contract revenues and services</t>
  </si>
  <si>
    <t>Contract costs and services</t>
  </si>
  <si>
    <t>Other income</t>
  </si>
  <si>
    <t>Administrative expenses</t>
  </si>
  <si>
    <t>Profit (loss) from operating activities</t>
  </si>
  <si>
    <t>Finance revenues</t>
  </si>
  <si>
    <t xml:space="preserve">Finance costs </t>
  </si>
  <si>
    <t>Profit (loss) before income tax expense</t>
  </si>
  <si>
    <t>Profit (loss) for the period</t>
  </si>
  <si>
    <t>Other comprehensive income :</t>
  </si>
  <si>
    <t>Profit attributable to :</t>
  </si>
  <si>
    <t xml:space="preserve">     Owners of the Company</t>
  </si>
  <si>
    <t xml:space="preserve">     Non-controlling interests</t>
  </si>
  <si>
    <t>Total comprehensive income (expense) attributable to :</t>
  </si>
  <si>
    <t>STATEMENTS OF CHANGES IN SHAREHOLDERS' EQUITY</t>
  </si>
  <si>
    <t>Owners of the Company</t>
  </si>
  <si>
    <t>Non-controlling</t>
  </si>
  <si>
    <t>Total</t>
  </si>
  <si>
    <t>Issued and paid-up</t>
  </si>
  <si>
    <t>Total owners</t>
  </si>
  <si>
    <t>interests</t>
  </si>
  <si>
    <t>shareholders'</t>
  </si>
  <si>
    <t xml:space="preserve"> share capital</t>
  </si>
  <si>
    <t>Appropriated</t>
  </si>
  <si>
    <t>of the Company</t>
  </si>
  <si>
    <t>equity</t>
  </si>
  <si>
    <t>Legal reserve</t>
  </si>
  <si>
    <t>STATEMENTS OF CHANGES IN SHAREHOLDERS' EQUITY (Cont'd)</t>
  </si>
  <si>
    <t>Issued and</t>
  </si>
  <si>
    <t>Retained earnings (deficit)</t>
  </si>
  <si>
    <t>paid-up</t>
  </si>
  <si>
    <t>share capital</t>
  </si>
  <si>
    <t>STATEMENTS OF CASH FLOWS</t>
  </si>
  <si>
    <t>Cash flows from operating activities</t>
  </si>
  <si>
    <t xml:space="preserve">     Profit (loss) for the period</t>
  </si>
  <si>
    <t xml:space="preserve">         from operating activities</t>
  </si>
  <si>
    <t>Depreciation</t>
  </si>
  <si>
    <t>Amortized right-of-use assets</t>
  </si>
  <si>
    <t>Amortized other intangible assets</t>
  </si>
  <si>
    <t>(Gain) loss on sales of fixed assets</t>
  </si>
  <si>
    <t>Non-current provisions for employee benefit</t>
  </si>
  <si>
    <t>Long-term provisions</t>
  </si>
  <si>
    <t>Finance costs</t>
  </si>
  <si>
    <t xml:space="preserve">     (Increase) Decrease in changes of operating assets</t>
  </si>
  <si>
    <t xml:space="preserve">     Increase (Decrease) in changes of operating liabilities</t>
  </si>
  <si>
    <t xml:space="preserve">Cash generated (paid) from operation </t>
  </si>
  <si>
    <t>Interest paid</t>
  </si>
  <si>
    <t>Interest received</t>
  </si>
  <si>
    <t>Income tax paid</t>
  </si>
  <si>
    <t>Net cash provided by (used in) operating activities</t>
  </si>
  <si>
    <t>STATEMENTS OF CASH FLOWS (Cont'd)</t>
  </si>
  <si>
    <t>Cash flows from investing activities</t>
  </si>
  <si>
    <t>Payments for fixed assets acquisition</t>
  </si>
  <si>
    <t>Payments for intangible assets acquisition</t>
  </si>
  <si>
    <t>Net cash provided by (used in) investing activities</t>
  </si>
  <si>
    <t>Cash flows from financing activities</t>
  </si>
  <si>
    <t>Payments for short-term borrowings</t>
  </si>
  <si>
    <t>Payments for long-term borrowings</t>
  </si>
  <si>
    <t>Payment for lease liabilities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</si>
  <si>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</si>
  <si>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</si>
  <si>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</si>
  <si>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</si>
  <si>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(Audited)</t>
  </si>
  <si>
    <t xml:space="preserve">(Unaudited / </t>
  </si>
  <si>
    <t>Reviewed only)</t>
  </si>
  <si>
    <t>23</t>
  </si>
  <si>
    <t>Current contract assets</t>
  </si>
  <si>
    <t>Current contract liabilities</t>
  </si>
  <si>
    <t>Share premium</t>
  </si>
  <si>
    <t>Contract assets</t>
  </si>
  <si>
    <t>Contract liabilities</t>
  </si>
  <si>
    <t xml:space="preserve">Total comprehensive income (expense) for the period </t>
  </si>
  <si>
    <t xml:space="preserve">        Loss for the period</t>
  </si>
  <si>
    <t xml:space="preserve">Changes in shareholders' equity for </t>
  </si>
  <si>
    <t>Investment in subsidiaries</t>
  </si>
  <si>
    <t>WELL GRADED ENGINEERING PUBLIC COMPANY LIMITED AND SUBSIDIARIES</t>
  </si>
  <si>
    <t>Loss on terminated of assets</t>
  </si>
  <si>
    <t>Proceeds from disposal of fixed assets</t>
  </si>
  <si>
    <t xml:space="preserve">     Adjustment profit (loss) to cash receipt (disbursement) </t>
  </si>
  <si>
    <t>Short-term loans to related parties</t>
  </si>
  <si>
    <t>Non-current contract assets</t>
  </si>
  <si>
    <t>Supplemental disclosure of cash flows information are detailed in notes 26 to financial statements.</t>
  </si>
  <si>
    <t>financial institutions</t>
  </si>
  <si>
    <t>Provision under construction projects</t>
  </si>
  <si>
    <t xml:space="preserve">     Weighted average number of ordinary </t>
  </si>
  <si>
    <t xml:space="preserve">          shares (share)</t>
  </si>
  <si>
    <t>Balance as at January 1, 2023</t>
  </si>
  <si>
    <t xml:space="preserve">        Total comprehensive income for the period </t>
  </si>
  <si>
    <t>Expected credit losses</t>
  </si>
  <si>
    <t xml:space="preserve">Proceeds from short-term borrowings </t>
  </si>
  <si>
    <t xml:space="preserve">     from financial institutions</t>
  </si>
  <si>
    <t>Amortized income tax deducted at source</t>
  </si>
  <si>
    <t xml:space="preserve">        Profit for the period</t>
  </si>
  <si>
    <t xml:space="preserve">Components of other comprehensive income </t>
  </si>
  <si>
    <t xml:space="preserve">           that will not be reclassified to profit or loss</t>
  </si>
  <si>
    <t xml:space="preserve">     Gains (losses) on remeasurements of </t>
  </si>
  <si>
    <t>defined benefit plans-net of tax</t>
  </si>
  <si>
    <t>Tax income (expense)</t>
  </si>
  <si>
    <t>EARNINGS PER SHARE</t>
  </si>
  <si>
    <t xml:space="preserve">     Basic earnings (loss) per share </t>
  </si>
  <si>
    <t>Tax expenses (income)</t>
  </si>
  <si>
    <t xml:space="preserve"> Retained earnings (deficit)</t>
  </si>
  <si>
    <t>Gross profit (loss)</t>
  </si>
  <si>
    <t>Profit (loss) before expenses</t>
  </si>
  <si>
    <t xml:space="preserve">Bank overdrafts and short-term borrowings from </t>
  </si>
  <si>
    <t>Net increase (decrease)  in bank overdrafts</t>
  </si>
  <si>
    <t>December 31, 2023</t>
  </si>
  <si>
    <t>Balance as at January 1, 2024</t>
  </si>
  <si>
    <t>Short-term provisions</t>
  </si>
  <si>
    <t>Income tax received</t>
  </si>
  <si>
    <t xml:space="preserve"> Dividend paid</t>
  </si>
  <si>
    <t>660,000,000 common shares of Baht 0.50 each</t>
  </si>
  <si>
    <t>14.2</t>
  </si>
  <si>
    <t>Payments for short-term loans - related parties</t>
  </si>
  <si>
    <t>June 30, 2024</t>
  </si>
  <si>
    <t>FOR THE SIX-MONTH PERIODS ENDED JUNE 30, 2024 (UNAUDITED / REVIEWED ONLY)</t>
  </si>
  <si>
    <t>Balance as at June 30, 2023</t>
  </si>
  <si>
    <t>Balance as at June 30, 2024</t>
  </si>
  <si>
    <t>Changes in shareholders' equity for the six-month periods :</t>
  </si>
  <si>
    <t xml:space="preserve">     the six-month periods :</t>
  </si>
  <si>
    <t>FOR THE  SIX-MONTH PERIODS ENDED JUNE 30, 2024 (UNAUDITED / REVIEWED ONLY)</t>
  </si>
  <si>
    <t>Other current financial assets</t>
  </si>
  <si>
    <t>Proceeds from short-term loans - related parties</t>
  </si>
  <si>
    <t>29.1</t>
  </si>
  <si>
    <t>29.2</t>
  </si>
  <si>
    <t>AS AT JUNE 30, 2024</t>
  </si>
  <si>
    <t>FOR THE THREE-MONTH PERIODS ENDED JUNE 30, 2024 (UNAUDITED / REVIEWED ONLY)</t>
  </si>
  <si>
    <t>14.4</t>
  </si>
  <si>
    <t>Bank deposits pledged as collateral</t>
  </si>
  <si>
    <t>Corporate income tax payable</t>
  </si>
  <si>
    <t xml:space="preserve">Bank deposits pledged as collateral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</si>
</sst>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_-* #,##0.00_-;\(#,##0.00\)"/>
    <numFmt numFmtId="167" formatCode="#,##0.00\ ;\ \(#,##0.00\)"/>
    <numFmt numFmtId="168" formatCode="#,##0.00_);[Black]\(#,##0.00\)"/>
    <numFmt numFmtId="169" formatCode="#,##0.0000_);\(#,##0.0000\)"/>
    <numFmt numFmtId="170" formatCode="#,##0\ ;\ \(#,##0\)"/>
    <numFmt numFmtId="171" formatCode="#,##0.00\ ;[Black]\(#,##0.00\)"/>
  </numFmts>
  <fonts count="17">
    <font>
      <sz val="14"/>
      <name val="AngsanaUPC"/>
      <family val="1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4"/>
      <name val="AngsanaUPC"/>
      <family val="1"/>
    </font>
    <font>
      <sz val="12"/>
      <name val="Helv"/>
      <charset val="222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5" fontId="7" fillId="0" borderId="0" applyFill="0" applyBorder="0" applyAlignment="0" applyProtection="0"/>
    <xf numFmtId="0" fontId="1" fillId="0" borderId="0"/>
    <xf numFmtId="39" fontId="4" fillId="0" borderId="0"/>
    <xf numFmtId="39" fontId="8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</cellStyleXfs>
  <cellXfs count="149">
    <xf numFmtId="0" fontId="0" fillId="0" borderId="0" xfId="0"/>
    <xf numFmtId="164" fontId="2" fillId="0" borderId="0" xfId="1" applyNumberFormat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66" fontId="2" fillId="0" borderId="0" xfId="6" applyNumberFormat="1" applyFont="1" applyFill="1" applyBorder="1" applyAlignment="1">
      <alignment horizontal="right"/>
    </xf>
    <xf numFmtId="166" fontId="2" fillId="0" borderId="0" xfId="6" applyNumberFormat="1" applyFont="1" applyFill="1" applyAlignment="1">
      <alignment horizontal="right"/>
    </xf>
    <xf numFmtId="168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/>
    <xf numFmtId="165" fontId="2" fillId="0" borderId="0" xfId="1" applyFont="1" applyFill="1" applyBorder="1" applyAlignment="1">
      <alignment horizontal="right"/>
    </xf>
    <xf numFmtId="165" fontId="2" fillId="0" borderId="0" xfId="1" applyFont="1" applyFill="1" applyAlignment="1">
      <alignment horizontal="right"/>
    </xf>
    <xf numFmtId="165" fontId="2" fillId="0" borderId="3" xfId="1" applyFont="1" applyFill="1" applyBorder="1" applyAlignment="1">
      <alignment horizontal="right"/>
    </xf>
    <xf numFmtId="165" fontId="2" fillId="0" borderId="0" xfId="1" applyFont="1" applyFill="1"/>
    <xf numFmtId="164" fontId="14" fillId="0" borderId="0" xfId="9" applyNumberFormat="1" applyFont="1" applyFill="1" applyBorder="1" applyAlignment="1"/>
    <xf numFmtId="164" fontId="14" fillId="0" borderId="2" xfId="9" applyNumberFormat="1" applyFont="1" applyFill="1" applyBorder="1" applyAlignment="1"/>
    <xf numFmtId="164" fontId="14" fillId="0" borderId="3" xfId="9" applyNumberFormat="1" applyFont="1" applyFill="1" applyBorder="1" applyAlignment="1"/>
    <xf numFmtId="165" fontId="15" fillId="0" borderId="0" xfId="1" applyFont="1" applyFill="1" applyBorder="1" applyAlignment="1"/>
    <xf numFmtId="165" fontId="7" fillId="0" borderId="0" xfId="1" applyFill="1" applyAlignment="1">
      <alignment horizontal="right"/>
    </xf>
    <xf numFmtId="165" fontId="7" fillId="0" borderId="3" xfId="1" applyFill="1" applyBorder="1" applyAlignment="1">
      <alignment horizontal="right"/>
    </xf>
    <xf numFmtId="39" fontId="2" fillId="0" borderId="0" xfId="2" quotePrefix="1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39" fontId="2" fillId="0" borderId="0" xfId="2" applyNumberFormat="1" applyFont="1"/>
    <xf numFmtId="39" fontId="2" fillId="0" borderId="0" xfId="2" applyNumberFormat="1" applyFont="1" applyAlignment="1">
      <alignment horizontal="centerContinuous"/>
    </xf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0" fontId="3" fillId="0" borderId="0" xfId="2" applyFont="1" applyAlignment="1">
      <alignment horizontal="centerContinuous"/>
    </xf>
    <xf numFmtId="39" fontId="2" fillId="0" borderId="1" xfId="2" applyNumberFormat="1" applyFont="1" applyBorder="1" applyAlignment="1">
      <alignment horizontal="center"/>
    </xf>
    <xf numFmtId="39" fontId="3" fillId="0" borderId="0" xfId="2" applyNumberFormat="1" applyFont="1"/>
    <xf numFmtId="39" fontId="2" fillId="0" borderId="0" xfId="3" quotePrefix="1" applyFont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5" fillId="0" borderId="0" xfId="2" applyNumberFormat="1" applyFont="1" applyAlignment="1">
      <alignment horizontal="right"/>
    </xf>
    <xf numFmtId="0" fontId="5" fillId="0" borderId="0" xfId="2" applyFont="1" applyAlignment="1">
      <alignment horizontal="center"/>
    </xf>
    <xf numFmtId="39" fontId="2" fillId="0" borderId="1" xfId="2" quotePrefix="1" applyNumberFormat="1" applyFont="1" applyBorder="1" applyAlignment="1">
      <alignment horizontal="center"/>
    </xf>
    <xf numFmtId="39" fontId="2" fillId="0" borderId="1" xfId="2" quotePrefix="1" applyNumberFormat="1" applyFont="1" applyBorder="1" applyAlignment="1">
      <alignment horizontal="center" vertical="top"/>
    </xf>
    <xf numFmtId="39" fontId="2" fillId="0" borderId="0" xfId="2" quotePrefix="1" applyNumberFormat="1" applyFont="1" applyAlignment="1">
      <alignment horizontal="center" vertical="top"/>
    </xf>
    <xf numFmtId="39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6" fillId="0" borderId="0" xfId="2" applyNumberFormat="1" applyFont="1" applyAlignment="1">
      <alignment horizontal="center"/>
    </xf>
    <xf numFmtId="39" fontId="2" fillId="0" borderId="0" xfId="2" applyNumberFormat="1" applyFont="1" applyAlignment="1">
      <alignment horizontal="left" indent="2"/>
    </xf>
    <xf numFmtId="0" fontId="2" fillId="0" borderId="0" xfId="2" quotePrefix="1" applyFont="1" applyAlignment="1">
      <alignment horizontal="center"/>
    </xf>
    <xf numFmtId="164" fontId="2" fillId="0" borderId="0" xfId="2" applyNumberFormat="1" applyFont="1"/>
    <xf numFmtId="164" fontId="2" fillId="0" borderId="0" xfId="2" quotePrefix="1" applyNumberFormat="1" applyFont="1" applyAlignment="1">
      <alignment horizontal="center"/>
    </xf>
    <xf numFmtId="164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64" fontId="2" fillId="0" borderId="2" xfId="2" applyNumberFormat="1" applyFont="1" applyBorder="1"/>
    <xf numFmtId="164" fontId="2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center"/>
    </xf>
    <xf numFmtId="164" fontId="6" fillId="0" borderId="0" xfId="2" quotePrefix="1" applyNumberFormat="1" applyFont="1" applyAlignment="1">
      <alignment horizontal="center"/>
    </xf>
    <xf numFmtId="164" fontId="2" fillId="0" borderId="1" xfId="2" applyNumberFormat="1" applyFont="1" applyBorder="1"/>
    <xf numFmtId="164" fontId="2" fillId="0" borderId="3" xfId="2" applyNumberFormat="1" applyFont="1" applyBorder="1"/>
    <xf numFmtId="164" fontId="2" fillId="0" borderId="3" xfId="2" applyNumberFormat="1" applyFont="1" applyBorder="1" applyAlignment="1">
      <alignment horizontal="right"/>
    </xf>
    <xf numFmtId="0" fontId="2" fillId="0" borderId="0" xfId="2" applyFont="1" applyAlignment="1">
      <alignment horizontal="centerContinuous"/>
    </xf>
    <xf numFmtId="39" fontId="6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right"/>
    </xf>
    <xf numFmtId="39" fontId="2" fillId="0" borderId="0" xfId="0" applyNumberFormat="1" applyFont="1"/>
    <xf numFmtId="0" fontId="2" fillId="0" borderId="0" xfId="0" applyFont="1"/>
    <xf numFmtId="39" fontId="2" fillId="0" borderId="0" xfId="3" applyFont="1" applyAlignment="1">
      <alignment horizontal="center"/>
    </xf>
    <xf numFmtId="39" fontId="3" fillId="0" borderId="0" xfId="2" applyNumberFormat="1" applyFont="1" applyAlignment="1">
      <alignment horizontal="left"/>
    </xf>
    <xf numFmtId="39" fontId="2" fillId="0" borderId="0" xfId="2" quotePrefix="1" applyNumberFormat="1" applyFont="1" applyAlignment="1">
      <alignment horizontal="left" indent="4"/>
    </xf>
    <xf numFmtId="164" fontId="2" fillId="0" borderId="1" xfId="2" applyNumberFormat="1" applyFont="1" applyBorder="1" applyAlignment="1">
      <alignment horizontal="right"/>
    </xf>
    <xf numFmtId="39" fontId="2" fillId="0" borderId="0" xfId="2" applyNumberFormat="1" applyFont="1" applyAlignment="1">
      <alignment horizontal="left" indent="1"/>
    </xf>
    <xf numFmtId="164" fontId="2" fillId="0" borderId="4" xfId="2" applyNumberFormat="1" applyFont="1" applyBorder="1"/>
    <xf numFmtId="39" fontId="2" fillId="0" borderId="0" xfId="4" quotePrefix="1" applyFont="1" applyAlignment="1">
      <alignment horizontal="left" indent="4"/>
    </xf>
    <xf numFmtId="164" fontId="2" fillId="0" borderId="4" xfId="2" applyNumberFormat="1" applyFont="1" applyBorder="1" applyAlignment="1">
      <alignment horizontal="right"/>
    </xf>
    <xf numFmtId="164" fontId="6" fillId="0" borderId="0" xfId="2" applyNumberFormat="1" applyFont="1" applyAlignment="1">
      <alignment horizontal="centerContinuous"/>
    </xf>
    <xf numFmtId="39" fontId="14" fillId="0" borderId="0" xfId="7" applyNumberFormat="1" applyFont="1"/>
    <xf numFmtId="39" fontId="2" fillId="0" borderId="0" xfId="5" applyFont="1" applyAlignment="1">
      <alignment horizontal="center"/>
    </xf>
    <xf numFmtId="39" fontId="14" fillId="0" borderId="0" xfId="5" applyFont="1" applyAlignment="1">
      <alignment horizontal="center"/>
    </xf>
    <xf numFmtId="39" fontId="14" fillId="0" borderId="0" xfId="7" applyNumberFormat="1" applyFont="1" applyAlignment="1">
      <alignment horizontal="center"/>
    </xf>
    <xf numFmtId="39" fontId="2" fillId="0" borderId="0" xfId="8" applyNumberFormat="1" applyFont="1"/>
    <xf numFmtId="39" fontId="2" fillId="0" borderId="1" xfId="5" applyFont="1" applyBorder="1" applyAlignment="1">
      <alignment horizontal="center"/>
    </xf>
    <xf numFmtId="0" fontId="2" fillId="0" borderId="0" xfId="3" applyNumberFormat="1" applyFont="1" applyAlignment="1">
      <alignment horizontal="center"/>
    </xf>
    <xf numFmtId="164" fontId="14" fillId="0" borderId="0" xfId="2" applyNumberFormat="1" applyFont="1" applyAlignment="1">
      <alignment horizontal="right"/>
    </xf>
    <xf numFmtId="164" fontId="14" fillId="0" borderId="0" xfId="2" applyNumberFormat="1" applyFont="1"/>
    <xf numFmtId="39" fontId="14" fillId="0" borderId="0" xfId="2" applyNumberFormat="1" applyFont="1" applyAlignment="1">
      <alignment horizontal="left"/>
    </xf>
    <xf numFmtId="164" fontId="14" fillId="0" borderId="0" xfId="7" applyNumberFormat="1" applyFont="1"/>
    <xf numFmtId="164" fontId="14" fillId="0" borderId="1" xfId="2" applyNumberFormat="1" applyFont="1" applyBorder="1" applyAlignment="1">
      <alignment horizontal="right"/>
    </xf>
    <xf numFmtId="39" fontId="2" fillId="0" borderId="0" xfId="5" applyFont="1" applyAlignment="1">
      <alignment horizontal="left"/>
    </xf>
    <xf numFmtId="39" fontId="14" fillId="0" borderId="0" xfId="5" applyFont="1" applyAlignment="1">
      <alignment horizontal="left"/>
    </xf>
    <xf numFmtId="39" fontId="14" fillId="0" borderId="0" xfId="0" applyNumberFormat="1" applyFont="1"/>
    <xf numFmtId="0" fontId="14" fillId="0" borderId="0" xfId="0" applyFont="1"/>
    <xf numFmtId="39" fontId="14" fillId="0" borderId="0" xfId="7" quotePrefix="1" applyNumberFormat="1" applyFont="1" applyAlignment="1">
      <alignment horizontal="center"/>
    </xf>
    <xf numFmtId="39" fontId="2" fillId="0" borderId="0" xfId="12" applyNumberFormat="1" applyFont="1"/>
    <xf numFmtId="39" fontId="2" fillId="0" borderId="0" xfId="13" applyNumberFormat="1" applyFont="1"/>
    <xf numFmtId="164" fontId="14" fillId="0" borderId="2" xfId="2" applyNumberFormat="1" applyFont="1" applyBorder="1" applyAlignment="1">
      <alignment horizontal="right"/>
    </xf>
    <xf numFmtId="165" fontId="7" fillId="0" borderId="0" xfId="1" applyFill="1"/>
    <xf numFmtId="39" fontId="14" fillId="0" borderId="0" xfId="7" quotePrefix="1" applyNumberFormat="1" applyFont="1"/>
    <xf numFmtId="39" fontId="14" fillId="0" borderId="0" xfId="5" applyFont="1"/>
    <xf numFmtId="40" fontId="2" fillId="0" borderId="5" xfId="4" applyNumberFormat="1" applyFont="1" applyBorder="1" applyAlignment="1">
      <alignment horizontal="center" vertical="top"/>
    </xf>
    <xf numFmtId="40" fontId="2" fillId="0" borderId="0" xfId="4" applyNumberFormat="1" applyFont="1" applyAlignment="1">
      <alignment vertical="top"/>
    </xf>
    <xf numFmtId="40" fontId="2" fillId="0" borderId="0" xfId="4" applyNumberFormat="1" applyFont="1" applyAlignment="1">
      <alignment horizontal="center" vertical="center"/>
    </xf>
    <xf numFmtId="40" fontId="2" fillId="0" borderId="1" xfId="4" applyNumberFormat="1" applyFont="1" applyBorder="1" applyAlignment="1">
      <alignment vertical="top"/>
    </xf>
    <xf numFmtId="39" fontId="3" fillId="0" borderId="0" xfId="2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39" fontId="2" fillId="0" borderId="0" xfId="5" applyFont="1"/>
    <xf numFmtId="39" fontId="6" fillId="0" borderId="0" xfId="2" applyNumberFormat="1" applyFont="1"/>
    <xf numFmtId="166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center" vertical="center"/>
    </xf>
    <xf numFmtId="39" fontId="2" fillId="0" borderId="0" xfId="2" quotePrefix="1" applyNumberFormat="1" applyFont="1"/>
    <xf numFmtId="168" fontId="2" fillId="0" borderId="0" xfId="3" applyNumberFormat="1" applyFont="1" applyAlignment="1">
      <alignment horizontal="center"/>
    </xf>
    <xf numFmtId="39" fontId="2" fillId="0" borderId="0" xfId="7" applyNumberFormat="1" applyFont="1"/>
    <xf numFmtId="39" fontId="2" fillId="0" borderId="2" xfId="5" applyFont="1" applyBorder="1" applyAlignment="1">
      <alignment horizontal="center"/>
    </xf>
    <xf numFmtId="39" fontId="2" fillId="0" borderId="0" xfId="5" quotePrefix="1" applyFont="1" applyAlignment="1">
      <alignment horizontal="center"/>
    </xf>
    <xf numFmtId="39" fontId="2" fillId="0" borderId="5" xfId="5" applyFont="1" applyBorder="1" applyAlignment="1">
      <alignment horizontal="center"/>
    </xf>
    <xf numFmtId="39" fontId="2" fillId="0" borderId="5" xfId="5" applyFont="1" applyBorder="1"/>
    <xf numFmtId="39" fontId="2" fillId="0" borderId="2" xfId="5" applyFont="1" applyBorder="1"/>
    <xf numFmtId="39" fontId="2" fillId="0" borderId="2" xfId="7" applyNumberFormat="1" applyFont="1" applyBorder="1"/>
    <xf numFmtId="39" fontId="2" fillId="0" borderId="5" xfId="7" applyNumberFormat="1" applyFont="1" applyBorder="1"/>
    <xf numFmtId="39" fontId="2" fillId="0" borderId="0" xfId="7" applyNumberFormat="1" applyFont="1" applyAlignment="1">
      <alignment horizontal="center"/>
    </xf>
    <xf numFmtId="39" fontId="2" fillId="0" borderId="1" xfId="5" applyFont="1" applyBorder="1"/>
    <xf numFmtId="39" fontId="2" fillId="0" borderId="1" xfId="7" applyNumberFormat="1" applyFont="1" applyBorder="1"/>
    <xf numFmtId="171" fontId="2" fillId="0" borderId="0" xfId="2" applyNumberFormat="1" applyFont="1" applyAlignment="1">
      <alignment horizontal="right"/>
    </xf>
    <xf numFmtId="168" fontId="2" fillId="0" borderId="0" xfId="2" applyNumberFormat="1" applyFont="1" applyAlignment="1">
      <alignment horizontal="right"/>
    </xf>
    <xf numFmtId="168" fontId="2" fillId="0" borderId="3" xfId="2" applyNumberFormat="1" applyFont="1" applyBorder="1" applyAlignment="1">
      <alignment horizontal="right"/>
    </xf>
    <xf numFmtId="168" fontId="2" fillId="0" borderId="0" xfId="5" applyNumberFormat="1" applyFont="1"/>
    <xf numFmtId="168" fontId="2" fillId="0" borderId="0" xfId="7" applyNumberFormat="1" applyFont="1"/>
    <xf numFmtId="39" fontId="5" fillId="0" borderId="0" xfId="2" applyNumberFormat="1" applyFont="1" applyAlignment="1">
      <alignment horizontal="center"/>
    </xf>
    <xf numFmtId="0" fontId="2" fillId="0" borderId="0" xfId="2" applyFont="1" applyAlignment="1">
      <alignment horizontal="right"/>
    </xf>
    <xf numFmtId="39" fontId="2" fillId="0" borderId="0" xfId="2" applyNumberFormat="1" applyFont="1" applyAlignment="1">
      <alignment horizontal="left"/>
    </xf>
    <xf numFmtId="166" fontId="2" fillId="0" borderId="1" xfId="2" applyNumberFormat="1" applyFont="1" applyBorder="1" applyAlignment="1">
      <alignment vertical="center"/>
    </xf>
    <xf numFmtId="166" fontId="2" fillId="0" borderId="1" xfId="2" applyNumberFormat="1" applyFont="1" applyBorder="1" applyAlignment="1">
      <alignment horizontal="right"/>
    </xf>
    <xf numFmtId="166" fontId="2" fillId="0" borderId="0" xfId="2" applyNumberFormat="1" applyFont="1"/>
    <xf numFmtId="39" fontId="2" fillId="0" borderId="0" xfId="5" applyFont="1" applyAlignment="1">
      <alignment horizontal="left" indent="3"/>
    </xf>
    <xf numFmtId="166" fontId="2" fillId="0" borderId="3" xfId="2" applyNumberFormat="1" applyFont="1" applyBorder="1" applyAlignment="1">
      <alignment horizontal="right"/>
    </xf>
    <xf numFmtId="39" fontId="11" fillId="0" borderId="0" xfId="2" applyNumberFormat="1" applyFont="1" applyAlignment="1">
      <alignment horizontal="center"/>
    </xf>
    <xf numFmtId="166" fontId="3" fillId="0" borderId="0" xfId="2" applyNumberFormat="1" applyFont="1"/>
    <xf numFmtId="169" fontId="2" fillId="0" borderId="0" xfId="2" applyNumberFormat="1" applyFont="1" applyAlignment="1">
      <alignment horizontal="right"/>
    </xf>
    <xf numFmtId="167" fontId="2" fillId="0" borderId="0" xfId="2" applyNumberFormat="1" applyFont="1"/>
    <xf numFmtId="170" fontId="2" fillId="0" borderId="0" xfId="2" applyNumberFormat="1" applyFont="1"/>
    <xf numFmtId="39" fontId="2" fillId="0" borderId="0" xfId="11" applyNumberFormat="1" applyFont="1"/>
    <xf numFmtId="39" fontId="2" fillId="0" borderId="0" xfId="4" applyFont="1"/>
    <xf numFmtId="168" fontId="2" fillId="0" borderId="0" xfId="4" applyNumberFormat="1" applyFont="1"/>
    <xf numFmtId="0" fontId="2" fillId="0" borderId="2" xfId="2" quotePrefix="1" applyFont="1" applyBorder="1" applyAlignment="1">
      <alignment horizontal="center"/>
    </xf>
    <xf numFmtId="165" fontId="16" fillId="0" borderId="0" xfId="1" applyFont="1" applyFill="1"/>
    <xf numFmtId="0" fontId="2" fillId="0" borderId="2" xfId="3" quotePrefix="1" applyNumberFormat="1" applyFont="1" applyBorder="1" applyAlignment="1">
      <alignment horizontal="center"/>
    </xf>
    <xf numFmtId="39" fontId="2" fillId="0" borderId="1" xfId="2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2" fillId="0" borderId="5" xfId="5" applyFont="1" applyBorder="1" applyAlignment="1">
      <alignment horizontal="center" vertical="top"/>
    </xf>
    <xf numFmtId="39" fontId="2" fillId="0" borderId="0" xfId="5" applyFont="1" applyAlignment="1">
      <alignment horizontal="center" vertical="top"/>
    </xf>
    <xf numFmtId="168" fontId="2" fillId="0" borderId="0" xfId="3" applyNumberFormat="1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168" fontId="14" fillId="0" borderId="0" xfId="3" applyNumberFormat="1" applyFont="1" applyAlignment="1">
      <alignment horizontal="center"/>
    </xf>
    <xf numFmtId="39" fontId="14" fillId="0" borderId="0" xfId="5" applyFont="1" applyAlignment="1">
      <alignment horizontal="center"/>
    </xf>
    <xf numFmtId="40" fontId="2" fillId="0" borderId="1" xfId="3" applyNumberFormat="1" applyFont="1" applyBorder="1" applyAlignment="1">
      <alignment horizontal="center"/>
    </xf>
    <xf numFmtId="39" fontId="14" fillId="0" borderId="0" xfId="2" quotePrefix="1" applyNumberFormat="1" applyFont="1" applyAlignment="1">
      <alignment horizontal="center"/>
    </xf>
  </cellXfs>
  <cellStyles count="14">
    <cellStyle name="Comma" xfId="1" builtinId="3"/>
    <cellStyle name="Comma 6" xfId="9" xr:uid="{00000000-0005-0000-0000-000001000000}"/>
    <cellStyle name="Normal" xfId="0" builtinId="0"/>
    <cellStyle name="Normal 18 2" xfId="10" xr:uid="{00000000-0005-0000-0000-000003000000}"/>
    <cellStyle name="Normal 2 10" xfId="11" xr:uid="{00000000-0005-0000-0000-000004000000}"/>
    <cellStyle name="Normal 4" xfId="7" xr:uid="{00000000-0005-0000-0000-000005000000}"/>
    <cellStyle name="Normal 4 3" xfId="8" xr:uid="{00000000-0005-0000-0000-000006000000}"/>
    <cellStyle name="Normal 4 3 4" xfId="13" xr:uid="{163DC8A9-F157-4DE7-934A-8F3ABE8190C0}"/>
    <cellStyle name="Normal 4 4" xfId="12" xr:uid="{00000000-0005-0000-0000-000007000000}"/>
    <cellStyle name="เครื่องหมายจุลภาค 2 2" xfId="6" xr:uid="{00000000-0005-0000-0000-000008000000}"/>
    <cellStyle name="ปกติ_bsplt new1" xfId="2" xr:uid="{00000000-0005-0000-0000-000009000000}"/>
    <cellStyle name="ปกติ_Sheet1 3" xfId="3" xr:uid="{00000000-0005-0000-0000-00000A000000}"/>
    <cellStyle name="ปกติ_Sheet1 4" xfId="5" xr:uid="{00000000-0005-0000-0000-00000B000000}"/>
    <cellStyle name="ปกติ_Sheet1 5" xfId="4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DE19B330-65B6-40A9-80DC-A6B38FE20B17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7190F8BA-9689-4A4A-A12D-314D756C4F2C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D0217D6F-5D7D-41F8-9F76-AD1196CA1C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94</xdr:row>
      <xdr:rowOff>0</xdr:rowOff>
    </xdr:from>
    <xdr:to>
      <xdr:col>14</xdr:col>
      <xdr:colOff>77579</xdr:colOff>
      <xdr:row>94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1E66293-502F-4D5E-BE9B-5ACB46909516}"/>
            </a:ext>
          </a:extLst>
        </xdr:cNvPr>
        <xdr:cNvSpPr txBox="1">
          <a:spLocks noChangeArrowheads="1"/>
        </xdr:cNvSpPr>
      </xdr:nvSpPr>
      <xdr:spPr bwMode="auto">
        <a:xfrm>
          <a:off x="8214360" y="308610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31101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79E5C37-C330-473B-ADF5-3C574FE48B61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31101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7BF50B08-A28A-45C4-9C26-3D0E1E68439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31101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BF1870F-C516-4EA6-A91E-EF4BB1B5E6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31101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96941799-2C01-47D2-AEFF-3748A6368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4429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764E866-8A0C-4FD0-9F04-A836D8751C96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4429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E733620D-92FF-4D74-8C8C-E9650EA25F1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22228</xdr:colOff>
      <xdr:row>71</xdr:row>
      <xdr:rowOff>621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8160B20-08AD-4601-BBF9-8F3210FC2077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22228</xdr:colOff>
      <xdr:row>71</xdr:row>
      <xdr:rowOff>621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1E23E3E3-08F5-4878-B4DE-A1043790CAA6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35</xdr:row>
      <xdr:rowOff>334010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11C2D3E4-E8DB-4177-ADDE-FEBFF1721BC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35</xdr:row>
      <xdr:rowOff>334010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091DC8-FFC3-4071-81CA-8BD04AB5209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35</xdr:row>
      <xdr:rowOff>334010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50D8A1-EFD8-49D4-87D5-83CF2A5F49D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35</xdr:row>
      <xdr:rowOff>334010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777217-1E96-44DD-A071-EE22244AA58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22228</xdr:colOff>
      <xdr:row>71</xdr:row>
      <xdr:rowOff>984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1A8289-AD07-4142-BB58-FF8CD07803C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22228</xdr:colOff>
      <xdr:row>71</xdr:row>
      <xdr:rowOff>984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24D60103-DF29-4621-AF01-823F3A6B8D4F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22228</xdr:colOff>
      <xdr:row>71</xdr:row>
      <xdr:rowOff>984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15B709F-A036-4499-B099-898A5C3F76A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22228</xdr:colOff>
      <xdr:row>71</xdr:row>
      <xdr:rowOff>984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B9C6145-8BC9-4B1D-AC91-28851251146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785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20D031BE-9BB9-441F-8F44-D2CEAF4E5B1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785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369700ED-299C-46BE-A6C0-90EE6473C0C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785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5BD6E827-06D0-4445-B61E-5FAC33AFF14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FE4B61A7-EEFE-47DA-89A4-5B5EC87F38E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4429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CC2C1C16-B437-4EEB-9E1F-36035412369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4429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6295A710-E446-4D55-94C9-11A53160825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22228</xdr:colOff>
      <xdr:row>71</xdr:row>
      <xdr:rowOff>984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114C4C2B-832F-4424-B3C5-64FFD6E5FF1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22228</xdr:colOff>
      <xdr:row>71</xdr:row>
      <xdr:rowOff>984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6CF17D5B-8186-4317-BC0F-11FD892F41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22228</xdr:colOff>
      <xdr:row>71</xdr:row>
      <xdr:rowOff>984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7AB8FC5F-6D20-4F96-9313-3097491C3845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70</xdr:row>
      <xdr:rowOff>0</xdr:rowOff>
    </xdr:from>
    <xdr:to>
      <xdr:col>9</xdr:col>
      <xdr:colOff>22228</xdr:colOff>
      <xdr:row>71</xdr:row>
      <xdr:rowOff>984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FC72093-BBD3-4160-9564-4D31C938B8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AE92754A-AC5D-4ED9-90A9-4BFEDD679D9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390FA06-ED26-42C0-91C1-9053003169B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785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D5FC5A25-8073-4D3E-902C-1AFB7142507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785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B634977C-0503-429E-B8A7-20D82BCDA88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984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E3F14D33-0B83-454B-BD8E-EB82F1E231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984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9209F22A-F615-4DBE-BDC9-0CB41372EED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984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60EDA077-6A9F-4A5B-9399-67ECFDE258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984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7FB6C52E-D024-4C86-A762-E2C820E3B96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785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552501B9-9CEE-42BC-9860-71D4E48E8A9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785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30AD03E-8DF4-4B73-AB5C-5947472AC01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785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2CEBD691-F346-4F57-9ACA-842F2F036FB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785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456D53F-51F7-4A27-90A5-B8217BC37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785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26EA0E7E-523B-4D65-8EA6-9F912F1F390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785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BEFD415C-BB60-4D7D-8F79-6511951C1B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785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DBAE1EB-A2FD-4631-9FCB-708913B0E52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785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B09758B5-8D0D-406A-B57E-DC783358F43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785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79B385F5-6146-4B64-AC1C-12EEA8E019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785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BE16EFD8-3697-4A00-8EC1-777A376557E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785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27E30DFB-8979-46B8-B3E9-39BC4FEC412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785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BC71D5EB-C920-458C-9249-63AB49B37825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35</xdr:row>
      <xdr:rowOff>334010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44D4BEE3-99C3-43DF-AB88-89F11F3948C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35</xdr:row>
      <xdr:rowOff>334010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89A98C08-0D91-42F2-BAF3-831284C597EF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35</xdr:row>
      <xdr:rowOff>334010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40B8E5A-058E-4BFC-99CC-7241E3DBA2F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984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9FCD808-33B1-4BB3-B87F-8496298CB9A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984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C7B5ABB2-48FC-4DF1-A89B-19BC10AEEC61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984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CD07B258-E563-4A62-A75D-E43F21E292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984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76F2E433-8E67-4F34-9418-955332EBFA8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984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D41D4CF5-0167-45AE-A63D-46001BE8967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984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E50F93D4-EF79-483E-9049-5CCFC99861F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984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439C1923-F8A8-4417-B97A-9ACE0C4ECA7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984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303CCA60-0A90-4EA1-8E9D-A18A8E9254E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1890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87C91352-90A4-4188-B8FC-7EAF70DBF19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1890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CD0E0BF3-E288-4872-A1B6-7F47F4183BB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1890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BE4F486E-D7D8-4E50-A915-66DFB186AD5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1890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47F37180-4ACE-4010-A5D4-62FFF573DA3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1890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28BBEF3D-6BC7-44C9-98A6-4D202D7327A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1890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5FF8F3E-F3AE-40B7-91AA-16BF781F1D1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1890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185A03A3-5622-456A-BE91-E60E8D330DC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1890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6D189438-7D61-4524-B611-060ADA99AB5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1890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1936243D-9712-4FE9-B1DF-FC7EFED17E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1890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EF239A02-EC21-445C-903F-AC3E431C59C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1890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87D634B-7DF5-432E-996B-B70468089A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1890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663FEABE-06EF-4869-8172-7A17558310B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1890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9833236-8E25-4DC7-A93D-7A28D7DB89D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1890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A2F9C78A-A606-4D6F-8768-9CE2CDCD67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1890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65BC24-EBE7-4A52-ACE4-0DF36D091FF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1890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2B0ECA91-787E-47C2-BAD9-3739084507C1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1890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2C3EF681-2A93-4637-83A9-FA5D15F9C7C3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1890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00440963-613C-4A92-89EF-B55702E2A0F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1890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713D25DF-E408-41C9-B248-0B0808ED0B1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1890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031AA06C-B313-4A2C-81DF-9C95332C4E8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9A0E983B-DB9B-4C0E-8241-2202484700D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6E7CC7FC-CD9D-49D3-97EC-74853FA41E9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78E36290-8D59-4E2E-9B39-4B3011FE93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1B701EAA-01DB-4A62-A3C1-6FB621D24DB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A30401AF-70B9-4798-A335-EA1DC77D0ED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BC105BF3-E2F1-42BB-9B68-26C8C7E2DF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F349265-89C6-472A-ACCE-E0ED3EA6AC5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70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88B3D0E-D472-488D-923E-E4E10DB2143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D02D8079-76C2-4C48-AA6E-A0BC9F5543B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6E0941E8-00FA-40BC-9EFF-41C976ED13E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5A1C3178-0BBA-4A2A-B8F6-D95164A22C2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672F6839-1F49-4D98-B0AC-DA4776A2E1F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B8E1723E-D11A-4D78-AA18-19C3881267B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1FA55683-0C9C-4E43-A8D9-9654AFC9A85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84DC1D65-29F9-4473-ADD5-356B7887C5A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F77180F-586E-4A68-94D3-11FF23A2DF7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1F2C940-D075-4F9E-902A-5E3E425A67F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78358112-6757-4910-8FC8-041A2C5799D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51893597-928D-40B6-89AB-F296BA8F2C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D2CF91D-9AD7-4872-926B-D60B8FD792B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120CB9A8-830F-43BE-B546-75BEF48B04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6826D85-BA23-4ED2-9DD0-2C34C089F837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DC9B1A60-7AD0-4823-8AC8-92AA53D8DA4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0061326B-54C3-4975-81C7-2ACF38D0EDEB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3492B12-5F5A-4CFF-934F-64DB70E0A23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B81D41AE-3E8B-44E2-8F0E-B14D01B697B6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013DA2A-72EE-4B0F-A4B9-4FD7268926D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F1D5B6CF-35F7-4722-B685-1D3B3DBE78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BB57112D-B331-425E-AD67-193CD94FFC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23333436-2140-493D-BC16-BB4D527F9D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BBA46B12-5059-46F1-A4BF-1FDCA39708F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811BEA23-5465-4DA1-9270-C8854D4FB47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A3402321-C9FA-4183-A007-8BF11268E16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884440A6-FD97-4ECD-9E92-22B85BFB16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B21CFBED-4482-449D-92B2-37D347ED6D0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FCC90EF6-1C34-4A3E-A95C-4AC2460CC30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10250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B1C6C06F-83DF-4818-BAAE-E9B67730D207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10250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C629147E-911B-499F-A33A-5EB0C7BBF07D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10250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8F97DA8D-6776-41CE-9FB9-34C58A8DF44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10250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49AFA854-872C-4D59-AF4D-3F450AE3D734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10250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3163554-9EB0-456E-939D-8BF82ADAEB5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10250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B9E065-F7A3-40C1-9334-9437D8FAC41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10250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F60B91AA-B6DA-45FA-B965-3853C124774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10250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199CCEB2-72C3-4E13-9A3C-355AA9B8310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10250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FFCE766-D9DB-4342-BC2B-EF841A66FF7C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10250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967EB955-4C7D-4513-883C-F090BFBEF996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10250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A781F44C-3A85-474C-8D20-6728379C28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35</xdr:row>
      <xdr:rowOff>0</xdr:rowOff>
    </xdr:from>
    <xdr:to>
      <xdr:col>9</xdr:col>
      <xdr:colOff>277586</xdr:colOff>
      <xdr:row>36</xdr:row>
      <xdr:rowOff>10250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92BB3EB2-193A-4027-AFD3-B78C38291231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10250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70B9441A-3B8D-46B1-AE70-27A8064CF3D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10250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856069B0-CF73-42EE-967B-3F42BA30246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10250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94C862A4-52EE-4D1B-AC70-6E50C842167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10250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5DD19E1-97E6-4B00-A4C6-8B935925F96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16599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6C6AD0C5-F52B-46E6-AE36-B11F59A8272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16599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3564CE7E-7052-4771-82BA-87B209AD212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16599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8C3A675-B46D-499D-9389-C9A10DFFABE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16599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210C9784-4A62-4E85-8120-7777E211653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16599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90A8943D-D4EB-4A17-B694-C16E5D06E78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16599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EEBF8A32-C5A1-4DC5-A259-2496A6110BB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16599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0919D31C-0851-45F8-8772-74E17597CD1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35</xdr:row>
      <xdr:rowOff>0</xdr:rowOff>
    </xdr:from>
    <xdr:to>
      <xdr:col>11</xdr:col>
      <xdr:colOff>76111</xdr:colOff>
      <xdr:row>36</xdr:row>
      <xdr:rowOff>57784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C2E91CEA-E98A-41C4-A4C5-A66ACA3634A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35</xdr:row>
      <xdr:rowOff>0</xdr:rowOff>
    </xdr:from>
    <xdr:to>
      <xdr:col>11</xdr:col>
      <xdr:colOff>76111</xdr:colOff>
      <xdr:row>36</xdr:row>
      <xdr:rowOff>57784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384CB459-30CE-444C-972B-CEAA8331648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35</xdr:row>
      <xdr:rowOff>0</xdr:rowOff>
    </xdr:from>
    <xdr:to>
      <xdr:col>11</xdr:col>
      <xdr:colOff>76111</xdr:colOff>
      <xdr:row>36</xdr:row>
      <xdr:rowOff>57784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221CF30A-F463-4161-9191-46BADB6FA39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35</xdr:row>
      <xdr:rowOff>0</xdr:rowOff>
    </xdr:from>
    <xdr:to>
      <xdr:col>11</xdr:col>
      <xdr:colOff>76111</xdr:colOff>
      <xdr:row>36</xdr:row>
      <xdr:rowOff>57784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6A2CD36A-B99A-4400-85C5-D66936DD68F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57784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A55EB3FF-BA03-410C-92EE-0F61D7AF1C2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57784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61C2D33A-0128-49B9-A17B-2171DA0A559F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57784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C157E22C-8286-4458-B6AC-82DFB52A3DD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57784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BEC2547-6F1D-46D5-9D0C-A6A035E9CD81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35</xdr:row>
      <xdr:rowOff>0</xdr:rowOff>
    </xdr:from>
    <xdr:to>
      <xdr:col>11</xdr:col>
      <xdr:colOff>76111</xdr:colOff>
      <xdr:row>36</xdr:row>
      <xdr:rowOff>57784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999DBC5-5EBC-4E8F-95B6-293A0C7F7041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35</xdr:row>
      <xdr:rowOff>0</xdr:rowOff>
    </xdr:from>
    <xdr:to>
      <xdr:col>11</xdr:col>
      <xdr:colOff>76111</xdr:colOff>
      <xdr:row>36</xdr:row>
      <xdr:rowOff>57784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AD611FE2-2D81-476B-A4FD-2DCCC6D74E3F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35</xdr:row>
      <xdr:rowOff>0</xdr:rowOff>
    </xdr:from>
    <xdr:to>
      <xdr:col>11</xdr:col>
      <xdr:colOff>76111</xdr:colOff>
      <xdr:row>36</xdr:row>
      <xdr:rowOff>57784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9C4343F-66F4-4D74-BFEF-3AF6BD50E3C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35</xdr:row>
      <xdr:rowOff>0</xdr:rowOff>
    </xdr:from>
    <xdr:to>
      <xdr:col>11</xdr:col>
      <xdr:colOff>76111</xdr:colOff>
      <xdr:row>36</xdr:row>
      <xdr:rowOff>57784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AE3625D7-3FB5-43AE-9073-E5277E0B34D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57784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BFFF66D4-0A12-4574-A4DE-EA41DC6078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57784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79BFFE8A-774B-44C0-B0A5-2D7CFC8B332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57784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C2B169CF-7D41-4B68-AEE6-0F42C4079EC6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64133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A50F4AB3-4E92-4734-9A64-DFAA45B7538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64133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CFE3518-E55B-4E92-8404-2B5CF10C974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64133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65F713C4-0AFF-43FE-8FD1-D9ADF7554F8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64133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7590E27-660A-4609-AA22-826047806C1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64133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E87E5465-497E-4F3E-BE60-C626444722D7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64133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8AFEDFE3-7F59-4843-94DA-EB77805467A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64133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84A9125-36BF-476A-B62E-6CA0D243724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41985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EB3A1BA-306B-487C-B9FC-DAD98A4AF2C1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41985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1F52586-FDC2-4FB6-9661-B472E162A0F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41985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172D65DD-2A9E-4098-AFF6-70FD4D288A5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41985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EF28B13A-7332-41B2-9718-1FCEF985E2B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41985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617696AE-5D5E-4DE5-8721-5E3B615D8081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41985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7D1BBE6-DAB2-4E41-BB3E-33082BBE65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41985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DF4A8623-ECD9-42AE-84F0-3F1827A8B612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41985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9B32E29-9864-428B-A2AD-AE53B2E81B7F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41985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363E228-E7AD-4DF7-9D27-A1A54C7DBCA2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41985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F1D6C1A8-3B24-4090-A05C-CBC39F01F90B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41985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7E68B47-5927-4D23-898C-74B3EBF4280D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70</xdr:row>
      <xdr:rowOff>0</xdr:rowOff>
    </xdr:from>
    <xdr:to>
      <xdr:col>9</xdr:col>
      <xdr:colOff>266700</xdr:colOff>
      <xdr:row>71</xdr:row>
      <xdr:rowOff>41985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456B2C73-8FF2-4B69-8FE5-7C646809A03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41985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54B58F8-2F67-4B0A-B6A5-2AEEA4B4BDC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41985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203C278-ED14-467F-A6EC-D7C0F8771C2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41985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364629E-02AE-4FF4-B04F-E2607721E057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41985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6E9451FF-E905-40C6-AA53-1C7D45EB306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48334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8CA4E268-6592-4640-A1B2-7386185B9B6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48334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5A383609-71B7-47B7-8FE4-6FFE60DBA71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48334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DC1ADC82-A0A2-43C7-B50A-948B36CACBB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48334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4B87CACE-07D8-4E5A-85AA-C54DC01699ED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48334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852D5CAE-0375-4A88-8B82-A470CF5E3B8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48334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0C170707-9178-418E-8FBA-85738E719208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48334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594D21F1-8525-4211-A25D-9D3CE7BA91E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70</xdr:row>
      <xdr:rowOff>0</xdr:rowOff>
    </xdr:from>
    <xdr:to>
      <xdr:col>11</xdr:col>
      <xdr:colOff>76111</xdr:colOff>
      <xdr:row>71</xdr:row>
      <xdr:rowOff>89519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61872D31-65F3-44A7-B3E4-91C76418E614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70</xdr:row>
      <xdr:rowOff>0</xdr:rowOff>
    </xdr:from>
    <xdr:to>
      <xdr:col>11</xdr:col>
      <xdr:colOff>76111</xdr:colOff>
      <xdr:row>71</xdr:row>
      <xdr:rowOff>89519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4D4A94E2-F59F-47CE-B4B7-D16E1D123D8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70</xdr:row>
      <xdr:rowOff>0</xdr:rowOff>
    </xdr:from>
    <xdr:to>
      <xdr:col>11</xdr:col>
      <xdr:colOff>76111</xdr:colOff>
      <xdr:row>71</xdr:row>
      <xdr:rowOff>89519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6B5FA4-17C3-4E10-92F8-AFFE1DD7CC6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70</xdr:row>
      <xdr:rowOff>0</xdr:rowOff>
    </xdr:from>
    <xdr:to>
      <xdr:col>11</xdr:col>
      <xdr:colOff>76111</xdr:colOff>
      <xdr:row>71</xdr:row>
      <xdr:rowOff>89519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32F38842-B6DC-4DE3-8910-2DD9C710138C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89519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494C794D-F47F-481C-BB25-2034304B2E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89519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F015D0C0-BBC9-40D9-BE7F-2DB96DE64AC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89519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8575A87-B476-4852-90BE-B58CBF17B1F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89519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EBB6BACD-FFC2-41AA-9DAD-C4929F15B58B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70</xdr:row>
      <xdr:rowOff>0</xdr:rowOff>
    </xdr:from>
    <xdr:to>
      <xdr:col>11</xdr:col>
      <xdr:colOff>76111</xdr:colOff>
      <xdr:row>71</xdr:row>
      <xdr:rowOff>89519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2FADC63B-F28E-4409-BBE9-EA7CBD54A4E2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70</xdr:row>
      <xdr:rowOff>0</xdr:rowOff>
    </xdr:from>
    <xdr:to>
      <xdr:col>11</xdr:col>
      <xdr:colOff>76111</xdr:colOff>
      <xdr:row>71</xdr:row>
      <xdr:rowOff>89519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41A4209F-14C9-42AA-8F87-3698ECB12511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70</xdr:row>
      <xdr:rowOff>0</xdr:rowOff>
    </xdr:from>
    <xdr:to>
      <xdr:col>11</xdr:col>
      <xdr:colOff>76111</xdr:colOff>
      <xdr:row>71</xdr:row>
      <xdr:rowOff>89519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FE9ACC2-315E-4D09-8EDD-BF6CC54076FE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70</xdr:row>
      <xdr:rowOff>0</xdr:rowOff>
    </xdr:from>
    <xdr:to>
      <xdr:col>11</xdr:col>
      <xdr:colOff>76111</xdr:colOff>
      <xdr:row>71</xdr:row>
      <xdr:rowOff>89519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04D3DD9-C7B9-4133-B0AE-A550847310E9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89519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260C2D3-17AE-487B-BB8E-59CED31ED58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89519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97AD09EC-2C62-4829-967A-1CC6D99D0F9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70</xdr:row>
      <xdr:rowOff>0</xdr:rowOff>
    </xdr:from>
    <xdr:to>
      <xdr:col>7</xdr:col>
      <xdr:colOff>215900</xdr:colOff>
      <xdr:row>71</xdr:row>
      <xdr:rowOff>89519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B0D735F0-4670-434B-AA8F-BF44B8C2E83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95868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FDE44652-3A75-4FAE-96BF-8CC444CBFB82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95868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4F31FC65-6BE3-4D7B-A126-0426D540CCF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95868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FB26F53F-BC04-4F3C-9B0B-177F6EF20C5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95868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3227DFF5-5BF5-41A4-BC9A-9D6994271E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95868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9CC44A7F-0C06-4B7F-A020-73446504F02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95868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4DBC820F-26F1-4995-A368-BB5B436DA91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70</xdr:row>
      <xdr:rowOff>0</xdr:rowOff>
    </xdr:from>
    <xdr:to>
      <xdr:col>5</xdr:col>
      <xdr:colOff>215900</xdr:colOff>
      <xdr:row>71</xdr:row>
      <xdr:rowOff>95868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AC923B39-02FE-417B-BCBB-4C8A3164003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34365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FD784C-144E-4142-AF56-1CD28A6C733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34365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18D13007-6B59-4CB3-A31E-FEFE94C30A51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34365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E273BB49-ECFD-47CA-BAAA-1F83D9F5469F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34365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DC1D8A62-4AF7-4559-B8B5-EB441468A28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34365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002BA2A9-3F20-4B42-93C8-D4B538DB1AE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34365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1BCFA7FA-0C54-4E29-A7B4-5097B328145C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34365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4E4FE1E3-F0FB-45C2-8D21-CEB502DEAB81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34365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E6DD1567-8201-4EA8-9664-86E03EF76136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34365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3A50CFC4-046D-44DD-BB2B-6FE3FAA00E57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34365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8C5BA42B-990A-4B78-A661-43B38E831DB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34365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FC6FA239-ADCE-4DEC-BBD8-85B57AE2FCBA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34365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A37DCF48-8E05-49FD-AD4B-D0608819BA5B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34365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B5E1F4E7-2410-4AB8-8D92-34BA60AB740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34365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9781075C-464A-4649-94D8-5912308FE4C3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34365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D2F5FC99-FB2A-4763-A9A1-8033FAB022F7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34365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F359C6D-E539-4E6B-91A4-576E76828308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40714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34821BFD-1140-4FBE-B194-51B113DA8CD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40714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42E0C6C3-57A0-41A1-A3C9-DE7736AC0F71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40714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BBF8B9BA-90EA-4FCB-BE68-A4CCA5BE27F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40714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79790D7B-88AA-4176-8029-B24AD6AAE7FE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40714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84953262-97A7-4C13-9B0A-A5BFA6B4A38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40714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169603EF-A924-436C-83D6-5ACE3EDB775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81899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6298F68-4976-4216-8BFD-F87D8B545A7A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81899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55F7EF2-0F68-4C81-B3E9-3C698830A1B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81899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BAC12556-FFF1-4B49-A4B0-853E1D00ECA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81899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DDFB9CE8-5021-41A5-A606-C50873645AE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81899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E93D4489-B71D-4B18-A2F0-A2A9F128EFCD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81899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7C6A33-B6B2-4246-A557-1144D3C7E16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81899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F2138869-6A80-4917-8519-88AD37F86104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81899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F973E8F4-FFF5-40E8-8E7B-BF3B128A431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81899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3F8D79B0-E3BA-4FBF-A9B6-EC66757FCAF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81899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9055FAC-4DFE-4123-A831-8C89A423AB98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81899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571E4379-A32D-4509-9983-95FAA1EAD82C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81899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302A6B31-98D6-47B3-B9CE-94A461AAE894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81899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31243282-66C8-4C86-95AE-E69A45A0DD3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81899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E59FDCF6-710E-4E2D-84BE-E26D3F84B6B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81899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9DD85BD7-77F5-4D8C-8FEB-A7558437443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88248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E5CA9177-31B9-4BEB-B766-B92C6E71E0E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88248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157A017-289E-49E7-8D9B-5F77A6529C53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88248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833E8B5B-7E5D-4018-922B-AFBAE1CF0DC7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88248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725F5649-C8B7-4659-9B5C-CFC1C7584A65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88248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23FC288C-6855-4B36-8F7E-0854BC93D1F0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88248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289DBB9D-A5BE-409D-B12E-4DB8AB267A2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88248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7E98FD14-8E36-47F0-B952-DFE50F8E8FD6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E0EBEBD2-2EB4-400E-810E-9A6D70B1E85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47041CE1-D576-4A29-B725-B09637E67D79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A19EDA73-8D34-4C77-9CA3-2988A892DA9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67151C6-F6C4-4329-8EA5-23A4FC7E3B6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7E6F90B6-E08C-421A-99A0-7577A06BE94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3F0B0CC-7DCF-43D0-B072-CE49C8D0265A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506072C4-7C2B-47B5-82B8-ED03C34FDCF0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CBC1B6CF-B5AB-41C9-A4DD-9B714BB65B2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85D7656C-CB49-4184-9042-67BB453A7CD5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C1827127-E706-424D-A891-0FB2E64A486F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97403933-D9E4-4DC2-B374-B23E799C3DD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E3FAF288-7D8A-4AD1-96DB-46ACE9D94171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5824A09A-C758-4FF8-8B6B-E9FA81721E8C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D4DBBBF6-A0F2-425B-9117-B2495C7813A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AE66C68F-089D-4BEE-87CF-13240D0F3569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4F9C330F-8697-4E49-8255-C8A914F0E4E1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3EB42FCF-DB35-4F7F-A59D-29E26213F2E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CE77E67E-93B0-4053-9DA8-52F656DD8EA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C2716709-1BB0-468B-BE36-AD19D6D39182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2B377E76-9CC2-4142-9F70-1867853C1648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D1999A09-19D9-4AEF-871E-3BA3A7C27634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0719E606-440B-43AF-9475-F3AE64DFB0E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BD60DD2F-1F6C-4168-8474-186822E96B5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AD78A5B0-DCED-419C-9D59-417827D3933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7CD988C5-200B-4F79-B835-F32AD36937D7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57B9C1F6-4211-4FAD-A85A-E106F3D664B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404666A0-EEDF-420C-A2D6-3690F77685A8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201427F7-8960-45DF-99FB-4BA06EDA7B2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F2345E21-BA2F-4AD3-AD8D-BEF33687E43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D698A2-6313-41DC-A4FD-FB06FFC4043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4686C762-1A29-4E23-962F-6C12183F9B4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6B8C82E0-1992-4996-96F2-FA1817665E7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4E2D6409-0882-42A2-8EEA-D128A395CA3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F1DEC3FE-502E-430E-8261-1CC992629AD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08BED966-8432-405C-B658-FFCB857F6F5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D12A5E49-7222-4884-8239-F45A82232BF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FE0CD49A-4A3B-4BAF-9CB9-145164A5821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DBFFEE0-75CE-48AB-82A9-8EFD03CCB16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2EC9389D-EBB1-490E-815C-1873D6EE3B0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7C3518E4-3330-4093-8FEE-6B2AD5BE94C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A6FFFC30-18FE-4DA5-8A7D-63B5CE5C819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EF7E83FB-55B3-4010-B8CD-D218BBC48B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832453D7-80D6-4B18-90FF-7E45CE10796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42708D07-EFFE-4D66-9B4F-9F04912C99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D9D5D969-A20F-43C2-B785-907D1A395A8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2D6C75CC-839B-4075-BBB7-64D481068B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0B64B3F0-F502-4261-94C3-6BD1DEB9D9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22B63218-140C-459F-8352-12A23FD1B1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2C23D30-58C3-4C9A-9322-A7C8CE6D43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37F33E3A-69A6-401E-9E36-2CF05C1D3B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C4728252-EEF2-4F38-B1BE-547C339ED9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7BC2CB77-E923-4D8C-AF0D-03084E71F4F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939870E5-CF78-4074-86BF-264D9AC04AB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15D487F9-FE02-46C9-84D2-52E0E02C056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01396920-2141-4A13-B708-A483652946A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EDFB0983-20CF-4EB2-B4C8-228B6DAA9B5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B00E1049-074A-4FAC-9C9E-A85731510DB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00F2B5B4-5B60-4174-839F-4847B4F90E5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C60F3B15-4E72-4632-B069-0D445457C93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7E96FBBE-F669-4A7B-A1FA-73F3B19C45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6B33D2C3-053C-4238-8808-574E4876D5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043CDF67-A07E-424C-8E61-4F5254C4B16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167C9E9C-2358-488B-963F-196F8F06A1D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1D7F03BA-5D8D-4DEC-A4D6-B1DD06D38D7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5BE6D60D-CAA2-4F9B-91B0-78C5646C9A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F5588D7E-871F-4231-B8E5-2F0C6A020AD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ACA42A57-8C61-4FE6-9B86-75B67A05CDF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2811499-B12A-481B-9351-CF9AE335A81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25A971FC-6C30-4003-8CDD-A03DBD17F02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F6836A20-86A0-40A1-B466-12A64D6C204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2A5BCB42-7B1E-408C-8FAC-5DB25F043B2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C3F3476-25E8-49C6-968F-709003A1499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FB46B267-92CE-45E9-A563-275D59D22A0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57F29DE8-B178-4D77-BB3F-1AD3C015A57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2ECDF4AF-3C72-4457-92E1-7AC06AFF196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39A9ABD0-9B97-49BB-8799-B7C2D8825C9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0E89E87D-B7C4-4322-9B1D-D34D858E9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9104217F-8763-48D3-9434-4A3FBCABAB3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4013F6F2-4E6D-4F7C-9746-BD775CBB4F2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79B7C94-E315-4964-890C-B78D60E8D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12A640D6-678F-497B-8C58-6094C237B70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D379E1DA-EFEF-48C2-B686-8A3F02631D1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B4BF68A3-1260-484C-8E44-65BC40EE33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0FFF6A5F-A090-43D9-90BE-2E8B33E106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8BD3B3E9-F031-412F-8B0C-C4F09E36D51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D30C1B4C-CD2F-4F39-AADA-B2479DFA27A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2A0322-71D6-45C3-AAB2-9CCC43654CB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1F277C39-A53A-4CEB-B0D3-442EB4CBFC1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EF67B7E5-F4FA-461A-B070-83C4F1FDE91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28019BFE-4B3A-45C1-8D27-B35B786D3B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AFF41FCA-2765-4D53-BE07-EEA9749D1F0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C6EE7A2B-1026-423E-B93F-FFA163D50C5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E2516097-87E8-474E-BAB5-9172DFDB125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1F8B4080-36FE-48BD-A24D-B423A54B7FB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7F8FEF2B-43FC-494C-A9B2-F10BFAE92C8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3E7BD485-E063-4535-8168-6811E1F3D9C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C5EEE42A-7961-46E2-9CD3-8DFC2E4855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615B1BA7-4019-411B-8CB1-D66852326FA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E90DF25E-DCE2-4BDB-ADB5-AE336E34995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B4BD9158-9B10-42C7-974E-A058FBA568C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0DC2BB7-4280-4DE0-96DF-39F2B4A1CCF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53FFBD71-51F1-476E-8396-F1E71ABAA6D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A9D9F7C8-42A3-4D24-BC93-06548E25F88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6B14739-E6A6-4052-9EF5-59637B19926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9AB75A96-5BB8-48EC-AE9A-8400172B5BA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AFB6A2DB-AD52-40E0-8559-B4A803FEA52F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8963ABD8-5EF5-4F02-8C0A-BBB221F42B4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BB2DF999-D0C4-42F3-A0BD-92999EBDEF1A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1365DB52-E6B8-48C2-A195-DAE0E089E5D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F1081CEB-117A-4B50-A681-61E2637BAB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28C67EA5-0791-4792-962C-3E785504C6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1FFE82CC-CCE2-42F0-9C3B-2A1CCF881D1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EA097D1D-4C48-47DB-ABFB-32D925013A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68BC018A-B98C-4CFD-9530-E6E546E5799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B923C029-6F28-4571-8871-64B7FD3FF15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5BA895D9-A226-4C6F-BF0F-1A5ECE4D5C98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A5370078-EAFA-40B4-AA89-7C9900EDEB7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245732BF-7919-42CF-BDA7-D2BD2E54652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0C014280-F37C-410D-80DE-BE904AC00E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6BF24218-1F7E-4574-BEB6-071E202558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5A62942D-0A26-4F2F-B2E1-D6F8CD0CB28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D455646F-D875-4D39-ADAD-517078B6E59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A4A4495F-B910-48C3-B387-3E5B3889A55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64E3F680-B8EA-4D86-BC13-4C0B186E2BF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F340ECD1-D067-4006-8061-691A3D75C0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8DBD46F6-9909-4796-910C-9C8B6890238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07077340-397B-40FD-BBBB-439008D8F55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0D8F8CE9-A513-423C-B1F9-72015CBEECBA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D3AAF14-0440-42D2-985D-2B72766270F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2037520-D46A-4E63-93F7-538F38C854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A8DF6CA3-0E16-4047-8125-0C52D8401E6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3B1C0E4-510B-45D3-8DDA-14B30E51019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E3EFCF6D-50AE-4BE2-BB6C-D8CBFCFD9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E7052EB-1DDB-453B-926E-5C2DC43B224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40AC4D94-79F0-425A-A412-C227A77E47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5511370E-AFBF-4750-84FF-ECB2E930A0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FDAAD1E6-E92B-4ED9-BC5D-EA0FEB31EE6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2DFB3AF4-4F7C-4B9E-9E35-49E1B8A77B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F4950253-E5AE-4BCE-BFC8-244695DC4E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5D8D4367-D675-4F5A-8FB1-7A103776B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C02AF782-6262-42CA-B111-57C8D84815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457E0843-F26C-4E41-ABFC-364BB2633F3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AD43E262-04C4-4630-93E2-1DBFF328742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4AEB22BA-183E-4700-8E02-2EFD9E12E2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B519F4B-A679-42B8-97EA-A6EFBFF624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609F9123-4DB8-4693-A538-CBE0E03F4B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47F42978-26B7-4B5B-9F8E-52DFE32A74B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044C275D-75A0-4AA7-B2EF-5C517F9F7E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D7B08713-9231-4F02-8FB3-B82618A9A53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978A34A5-B43A-435C-B533-383D26327DF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0C65FD9A-765F-437E-AC00-F45812BE37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AA18F15F-C43D-43A0-BA2F-0645039267F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EACE8FFD-4A8B-4C48-AEEE-F2D24AE324C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815CCEE6-6D80-4D45-8AF6-216506A085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511F12B3-1D3C-4822-BCBF-B4B8EF3117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240B0641-F275-4144-B068-84A3CFC27F8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B4AF5003-92F7-4D08-B632-53DD43CA9D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9921052C-9714-49DB-AAF1-3B93D2836B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DB6B671-8F84-4B71-855A-3EBD32DA3C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11DB8CC2-81BD-45A6-9AA5-8E9580EC649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A23EB44F-907B-4043-A10D-4603471BC1A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79E04DC3-8FF3-4F04-B35A-94FB80BE05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4B2B31A2-0878-4CDC-8B46-7B1909485D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00E7055-9DCA-42F2-BAB7-C1C6A66F57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08253D3-4E1E-4FD6-90B4-6A9DB3AA1B5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D19AFE4E-D86D-4990-8BF6-FBB4F5484DA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9247ADB2-1E03-4DCE-88FD-C085482E81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FF776A49-6589-4B05-BBD1-C977309C03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6146F555-AF60-4261-9EB5-A19ECC6279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814887BF-121E-4944-9410-95B314203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162B44AC-26C7-4FB6-9CBF-9B7C061371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C56E0452-F84E-44B2-AE26-5C9E5FD56E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4DBE22C5-AFDC-4925-8D06-4CECF4E1D2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27B9E088-B35C-40F1-BD27-953328236F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315CF7F8-E8A6-4267-8FEA-B5CAF45F9C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25DC5798-39F2-483C-86C8-87151615910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4AC404E7-7F89-4F63-84D6-967EB5A270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9B25198C-B66E-426C-8FE3-5487DE52262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64481839-647B-4A81-81E0-DE2B3A34FA1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09D8F4DE-61D9-4A23-B6A1-5BBCF0726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F3900B03-64DB-4BDF-AB2B-B98B903180C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178A54D0-FF28-4DB5-BA04-BACEC9280BE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77D31C1F-B9BA-4EA6-A6FA-716D0DEC09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CF447255-3C95-46DA-85D8-606B9242A68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36F28BCF-44BA-4238-922F-B051B0ED101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E7C01E77-47FE-4E08-B15E-7DDD1ECE6BA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D23BB7-E6F3-4055-AB6E-E5A8184B0C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B3967AF1-A7AE-44B7-8B05-BFFF3431437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56545EC2-BA18-4CA5-BEAF-281BA2B601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D2C4088-7EC6-4AE4-841E-FF153E21C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EB90F98C-8033-43E5-BD3F-4765E6BA04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C67C5852-92B1-4A05-A25E-CC8505C4E78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5AD3632E-49E0-445A-A5C1-5D13E0B666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E8A74917-27C1-47E4-AFDA-383F178E82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5F83CB9D-6E58-486F-80D9-155FCBDC24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24F51F85-1FD1-459E-A8C9-868A0A02C46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B9E9D95C-0AA2-445E-A17E-9B2FB2CE58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ABACFE0D-B531-4B87-9410-82F4418CB27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6B7BF4D6-D875-47CE-8EC8-6FE1855FB99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C4249712-A855-4679-8F04-8E887DC02BE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D3BD8062-F147-4C6D-9F9F-522647FE35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049D1152-DAF8-4863-AE9D-FAC84BF4962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0594E711-3B6D-4794-AE55-6EA2612A266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778FA0E6-D3AC-4AFF-ACCF-6F1CE43EE7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203DCEBB-FE94-4B91-B3D5-14820AEEE62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92B1AA2D-C2CD-498F-870E-CC17C0F527B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98B55EC0-9807-42F8-AF44-4F00EB73F3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78C823EB-7B73-4CCB-AA44-1CF6FC509D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2CECAED7-AC45-47DB-9AF2-7AD80801AE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1B9F8CF4-A0EF-4CCA-9C28-439B8D21B21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185F6401-EF26-4C97-B546-A5A419840B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8709EC3-C739-46DA-A25F-8C14CC5B9BB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7DDB1CD8-DB20-4AB8-91D6-1F7072D60A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12864CD2-E140-469B-A5FF-21F143C9EF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842A3A45-8AA9-45DA-BC52-FE4DB86EF6F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AF1C308D-681A-405D-A6DB-B28822BF95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161647C2-1A80-4D80-ABC7-1090F0A59DF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8E70AD68-3023-448E-9FCA-2C59FF4AEB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E3285B0F-584F-498F-A244-713DF69CDE2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F1C490DA-C4A9-41B9-97E0-6709900157C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0BCA99F1-8F8A-4B19-A208-1DD0D18C203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C8E5D6DD-A58B-4F6C-8B88-CF202A70675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5F6592B4-693E-4E8B-8044-45EFAE73013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AB742FE9-861F-402B-8138-DDD2BBB725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ED9844D3-3B66-40F8-BAE2-76C35272BE3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648FC05D-1631-4086-8C54-14CE84CEB34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9AF01C4-CD28-4727-9D92-ADA66EFF3FA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9F60E7AB-5A47-4BE4-BEB1-D1ED98054A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8121760-EF3D-4DB6-8359-41D9C7D4C8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EA032CF2-CB89-43CB-8C88-EC89882BE9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F1D74F68-932B-4C45-96B1-4CD3CBD4CB2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74AEDAC-7B6B-4794-B9F2-5D1665A7A3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3A7B63EF-4543-4FC3-A01C-493E3E6C36B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977D84C3-1062-4044-AA66-65513C73BCB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36BCAE9C-C671-4AEC-A480-4EA11164EB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F581E9A1-42E1-4AE1-919F-6A097A3ECF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F610541-0B3B-443A-88F4-0E247031AA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7EF3F4B-59CC-4168-B61E-508B3E1AA0A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36FF3907-7885-4FF0-B71D-6B399712BB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38795310-CFC0-4BC9-B03F-4F0955EDF1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A63682A2-1509-4CE7-9DD4-E6D5A3777C4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1EE84C1C-7031-4F83-9A0C-22766B9B12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642B6E5-3802-4A3A-B906-5D46CC3CA11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0526DB3C-0A40-4171-B0F9-545FDA664EB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926D891B-1E7B-4FD6-A653-2690FF0621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0FFD8CD4-DDD5-4E91-9E8A-43090B5B69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A5046CAA-13E6-4D8F-A4EE-3ECD508FF94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74CEC259-76FA-4005-8433-5F20998B3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792652E8-A523-48C3-B4D8-6C6FCB2BA8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002A49CC-8F66-439A-915C-3D22D0EB56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52C25E65-938C-429C-8816-D6C81D345A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A580B9E9-84A3-4802-B4AB-B409B8F446D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3020B601-57E2-4BCF-B3EF-5718801359D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2283D699-E5F9-481C-98A4-F64FB39EB9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8E00B899-5F8A-4418-98A6-2567F033511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67212F2F-D539-4125-9DCE-AA571AC559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ACCEB8DF-57FC-4095-BE9B-712A60E01E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4130467C-5EBE-4A40-B473-BCAA33BF8DE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E3069FE6-DF44-4F60-8E98-B2A432D8C1A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21D37A09-B186-49A5-B1EA-F378EA9614D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E2264ACE-F7E3-4D51-965A-6F95DEB855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B15B963B-62B6-491E-9AFA-9710AE0AEE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C3803F92-C450-4A14-A992-2BFC7EF853D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E290C196-D5F0-4B33-ADF4-8959A9B09C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B7C7B63F-29F8-48BA-8115-B58750B245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8DDA293F-9C4D-4DBC-9D97-16704D92875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5F939598-007A-46EA-B824-D0F9693367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7388C87-DA9A-428F-89BD-4B039BF7577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2B5C8D6E-BAF3-4864-86C4-6F78CC78775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A7C7205F-4F5A-4E76-AE39-FBF12C907D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D5E13990-0185-4750-A433-33A7E7F93AB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D7DF6A04-D8C4-45C9-8AF1-556F22B57B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3CFB848D-86A3-4AEB-AA63-07EFB1E70C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B0B44B19-A87F-4FBD-B588-EA0D31BF7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F418E269-750D-438B-A022-42115565D2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BD4CEBEC-7BE8-4AAE-846A-91A54C9830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91B5DFBD-60B5-4BB3-8DA8-AC537C3C00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5308F72F-88FB-4800-AF4C-4ACDAB3FB49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B15B99A-B5FD-40C0-B617-0D885FF2F6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E4299EDA-8249-4FF2-83C9-80F3E1199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532B19A7-38B7-4112-B29C-2A26E5F3139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F5605F0-1DC0-4559-85DC-D32AF4829B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5BADD8F4-67FE-4F91-AA90-5AAAAECC27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2EAC9AB5-CD77-4EF6-8796-ABDB930131D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8CC2DC38-2F04-4528-9723-1D8BF66ACA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B864C488-1E17-4659-90A0-3BC24F365EC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FE25161E-0E74-49E5-8AB5-EBB3038EDB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287B6478-46C4-48D2-825E-AF93C05153A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CF4708A2-1755-461D-9782-3EF722DA97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3233BCAA-1B87-4A48-898A-1D9B384B588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A9F1AEB4-7B23-4C90-A0FB-5BA73D40A36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86366E79-5F6E-4C8B-BCF3-0A50F9D561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03FC93AA-D303-4C8F-A270-B1E51A80D1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509424C0-1B0E-4102-B551-6AD9E48D82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6A22D97-2586-49EB-80E7-9F7AECCC74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67D1B066-7ADD-446A-B914-9B1F44E29F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6443741C-B131-4786-A566-0E45A6618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E5A1E0C6-4486-4019-8500-95E0A9BAAC2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ECA90140-A2AA-430E-8773-FA3CFBBE405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012F02A8-274C-4F21-A305-5855301F880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DD6E90D4-E90E-4683-9FDC-90815821C25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1F67516-8A84-4057-AFBB-DE550D06A78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8B3A2DED-47FB-4B8F-8C03-FBF69747F8F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CD912798-B053-4F37-AF78-E4099E9E7D5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E54A8C53-333E-4B1E-B973-DA9342DAF02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98D4764E-1FB8-437A-84DB-9B29BF32F47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3D125DDB-DAAA-46B0-92F7-35F1F7D6A44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AE33D90D-A2C1-4BB7-93F6-8FDC9A5439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CAF6F40B-2D70-4728-93B3-66958B2074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DD1B4E01-CA03-45C5-9D66-73E36141CC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FEA72DE5-95BE-4D44-9703-AE4CE3EDD5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C17C30E1-E949-4143-A777-81404CD86C0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E08A3EE4-B23C-4302-BF67-43219D6BBE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AA132305-5465-4F19-B1F3-29F8A2D5CEB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8927BC0A-0EE0-4BC5-9CED-CD2B9D0EB81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DB2B9E68-BB3E-4ECE-9179-424FF1EB50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20BF0F8C-C680-4453-8B23-9F54E13EB44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22A2F057-8019-493A-A4EC-501501B76D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E6CC7908-A617-45C2-8CB6-F670CB49ED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CA3ECB8C-10FE-4D8C-B32A-3A7B62E9A73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8A83CBCC-73D1-4A8E-B399-33707F25AB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59F861EE-537C-4931-938C-C2B84D0A8D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8B994C17-95FC-49DD-B8F7-EA14A12E30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D516087D-14E5-498F-9A9A-14AC08A90FB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92B475CF-4BF0-4A90-A918-62F8621D729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32054663-0F08-42BF-AF8E-CE4A821DDD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323E6815-071F-439C-8519-9257B4E5F7C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6ECFD86C-B686-41BE-8094-C40FF57597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B0F7B78D-7C76-4BBC-B73D-86842CB3E3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897C48DE-C9F4-45BC-82FA-7E2B9D84D10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3D036C8F-BCF6-42AF-BD42-AE32BAE0246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06E69729-11EA-4CB4-B29C-871DB5A634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61CA36E4-9BA8-415C-9047-19F15D7A16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75429F14-952E-44FA-ABF0-4E7A2B00CE4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C6C8EBCD-4083-4694-ABB1-A74345798A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B8012D2C-5C83-44AB-B894-FCFE36F6226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82E58FCC-E0F2-4E02-A22F-7B6778B02B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948D7F33-E030-4901-AF5A-732BB76368A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498B7529-701D-468D-A540-ED1C376218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B7C738FC-8573-4D25-96DE-6B338BDCBB5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5BAAED30-CFD0-4DE6-8734-3102293B612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93ACF4DE-4909-4BE8-987D-A150153BAD3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5CB7A932-D5D1-4F86-9979-BF4FEEB7CD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B84BA6CF-27AB-49E7-8FA4-18C8735EA4C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7E227166-8ADD-4068-9C2E-9E3EB6A20E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FC54800C-31F1-4AD5-832C-D85CBA780A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547E0FE7-8140-400C-8E3F-4496F6B6AB5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992CB4C1-BE84-4EF4-8182-02FB6AAAF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8481BC79-162B-4B28-AD94-1DF162FDFC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53DB641C-F367-4088-BCFE-61F41D85ACE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B161DB0D-3E2F-4D41-84CD-05D7DA149D4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BF32FDF2-8220-4C13-B4F2-CB2EAA410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50DA87FA-D37C-474C-AFFF-E24A8D1675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DE0A9F63-C428-4A0F-981F-176D666DF9D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51B2DADF-2B6C-4E1E-9DF5-29529F4744A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C4A7634E-6C8E-465B-8B8C-75BAECE9AB9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EA74E6B5-0F0C-464A-8651-31C19917FF9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18AAC406-BFC4-462F-9FEE-BB2BC214319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F07ABCC4-0CE1-450F-91D3-D62F83FEB33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317B2B65-F75E-43CB-9B3E-C74D594EC96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236425CD-BCEC-4CFA-8D7F-E8E7860939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A6B706E6-2B9B-4C03-9A3E-66F57A7AEAC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401AC438-3F98-4822-ACA3-06B7E473EA2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53AB4D05-2183-4329-841B-4125F898789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295E3E9F-820F-4C86-A7AC-65761633020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3E068DFD-EC2A-4B97-B01B-E2FBD48182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AD4CCEB2-967D-4A2F-9FB9-DBBB5BA901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4816835B-E5A6-49A6-8757-183791800D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A06D6350-765B-409C-84FE-1D3E692ABF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DB4E9AA8-B9D3-4D49-8367-FE13EEB92A3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240CF28E-F230-4272-B86C-8EF5E311EE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875771A2-9854-4599-93E2-FCE9F2D191F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3BE39952-965B-4152-AFC7-43A74BE13C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71D38B99-F7CF-4939-A72D-63507056F3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91E49D71-DFF1-42F6-835C-C56207699D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E1E1612E-F731-483E-8BCD-30CC82F5D52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ACCCC8AE-A984-4E4D-A92A-2019C5549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7FC88A69-52BA-48DD-9C1C-80EFC862CB0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2E772DC5-4844-4CC0-9F0A-AD4C7ED387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00072A30-3198-4E24-8B72-EFEDFD65B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12D6BC0A-2060-4FBE-8A2E-92382A5043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5C220C23-D5F4-4A89-A342-D8FF8BDCA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8D9CEB1F-ABF7-4858-A911-0F87CD41F2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33D7A8DF-BCE4-4C31-A958-23E204D9E3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BE5687B3-5E33-4C3E-AA5E-0743EEBDF34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2E856268-EAE9-4AEC-ACD1-29F2154C97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9E604AC6-EA91-486E-A93A-48622411E72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FAC9E9B8-CBE0-4E02-8290-7ECE6D8235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CC0BED4B-E6A3-481A-8B9A-8D0F3A00B9B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A91253BC-E413-47A0-9468-8259EC2CBA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B6CD1197-609E-4A99-94D8-0F101BE59EB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860B22AD-2403-4E40-8AEB-2C17437A8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5410C71B-F35D-4BA0-B15A-9102C7B5217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332C55CE-5448-4FC9-9FF9-52326FC27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918C7B2A-762F-4AED-9A6D-055140C64F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F790EFDF-DA39-4511-8D13-2040A5C121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C4D71336-CA8F-444B-A96C-B1FEA702A2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AE9D9454-9B68-4C0C-BC8D-9B73D146681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F0D05FA3-E648-4AB8-B516-87EC5E3E508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72A79598-6ADD-4E44-9FEB-C4F568289C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16169E95-2B75-42EE-A20C-D0BC237311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E5B3724D-DAA3-45E8-BF63-8CD7D121D7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5BCAC467-3ABB-40D5-B7E0-6709D74FC67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3A46028D-CE99-44A7-AD7F-8CD4D589CD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F8BC056B-5E82-4DA5-A805-1BD88560C6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83298C65-0EC7-4800-9437-156A00B28C0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DF724C62-FB50-4123-B225-B869CA7E7CC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70894466-F3DF-4EF1-8023-6389C1B05F6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4A7AB4C9-0EA0-42AF-B528-F285D613A76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2C7073E6-AA41-4702-B72A-89B20BA72CA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68AC2B2E-8CA6-4DA6-8699-A23F8F0596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E0628574-F21E-4AF1-8868-CA496101DEC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0DE537D5-B1E1-424C-B09A-1548F3A9942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1131EF28-79FB-472E-902B-C37A2FEFD6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B3DDB2E-1452-4E94-868C-C3F8527C0C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0BDBFB25-ED37-42A5-B045-E4280E807D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21BDE1EA-218F-4769-AA91-C65FF6C9AF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64853AB8-4A92-4CF1-BEEF-8ECA6E39758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CFAEAC17-948C-4642-BA18-669EEEB956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C4045633-920F-40ED-BE76-BDDD5D96A90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B1DD3C95-7A54-402B-9635-E73B9DD5E24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7D5B5090-B15A-43F7-A60B-7DAB206A50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0F3F0AD8-8734-47D9-AD50-B5AE2B68DD8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D29C706D-E4E8-435B-A2A6-D51E7531D36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C89F8828-DA78-4CBC-A07C-10C38B541F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EEA00F2D-B9AB-4C12-8CE2-D297B10AE26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7BCF04C-3D7F-4972-8518-A38363D5E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757F6D93-3CDF-4563-8A5F-9B59768732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1FBCBC3E-99B1-4908-A298-212E8D4B8F8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FCBD7948-F7E1-4D41-BA57-0F788231540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D2120AE1-8A06-4C3C-AE82-6A35CF47834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E1D71468-C7D7-466F-935D-BF46DB3707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AC3B63D4-77C0-4CC4-B161-9A9BB9D1E7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3635CD-C973-44A5-841B-ACFA82D4B8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6CCD1EA9-04B3-4675-B9D1-E0C92335685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F313C2A3-DBE2-4C11-8A93-E7055793D63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4F0CC87-CAED-407C-83A5-C8D1E63E3C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D6DFB145-82E5-4540-9E6C-457ECDF403C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D11C62F3-76C0-46BC-9492-96388DA3B5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A580B7C4-9FF2-4BEC-909E-6B946F6D4F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E1EFA81C-8D19-4957-8836-1208E2471F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BD3037B8-FC70-4D5B-8939-4626091430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59AF3327-B0EE-479B-9A64-D745BAC438B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415DA263-ED4E-4E25-BA06-F0FC2B3B1C9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2F42CD4A-FD6C-456E-8980-C6DE4AA355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FB163341-7152-45E5-9641-16B140635C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FD45E58B-3B7A-4882-B884-393128F589B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30D79268-EDD2-4524-AB77-6DAAAAC0CD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1A463978-DF58-46D1-83DE-444D0881F9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C705D781-D67B-4E0F-8E62-B58E2FA5341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FA4E1FD4-ECEA-4468-B3F3-EA88C83A42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5A1AB8EF-60CD-4722-B3F5-9C7BA9CE2B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2BF51ABE-C829-4273-AECA-BAC8D4E33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F61502D0-60CF-4DED-99BE-76E550E4D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44D9478-D5D4-4192-89B0-77F847C39A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9C993788-C804-4E5F-9EBF-C5374037601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D9997556-6924-40E2-92FE-3D28A5B5C40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BA002615-57DD-42B3-B009-44D27BF556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A006D9C4-4187-4BE3-AAB8-2894FE6D3B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19CEEF8D-B3B9-40F4-8086-98DF793DA05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D7BCBCCD-3964-49FD-8829-F53BB8B898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D205A6E2-ED1B-47EA-9E41-24B9C55BD8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DBCEF9B0-DE19-4B4E-B653-8AF6898B330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6B2F270F-8B21-4043-A6F5-AAF13BF1BF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34B014AF-3643-409C-AF62-FAA22B8DED4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62818FBD-855D-458B-88AE-EC5F3CE6E5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37810051-3C90-403C-84E9-20DF17194DE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FB5D17B1-803E-4083-83FF-315E754B23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D42F78B4-AD2A-435F-A61E-1505C0DFA2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8D153728-464D-47C8-A0B3-2C857EDDCD5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54FAEE0-B813-41EC-85CC-B9B96E9A751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74DBFCFA-E193-4DEA-8E77-1CC871B4131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4BEFEF76-FACD-409A-8759-BC34B4E2E90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FE21D668-6077-448C-ABA8-239F7FB56A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5966A23-A902-4DA7-8172-EE5FD646AC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C6382A4E-8E58-489A-8803-4FBC88399A1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98FE3288-2618-40F3-994F-1C32811C90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E0B1D111-7EDF-499C-A5C1-9DD324C8E2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CD4FBA65-5096-4DFC-977E-0A5C621ECE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AB14C611-55CC-4B27-AD76-3A17538052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E0E7B0FE-FC17-4520-8CA9-941F0423CA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89989B08-6EFD-4215-ADC2-8034476082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DBE387CE-5E5A-4F77-8A1D-840C323953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FD1A52F7-74B6-45EC-883C-5A2DA81344E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0E02F086-F6BE-42C6-83F1-A47509BF85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84BA0768-E1EB-4812-886E-6731672760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BF5381C1-FFB5-4BE5-97E8-AED3F74902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0E4CB804-3539-48B2-8C52-EABF97CB000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1937921F-1970-4F2B-95BF-B2A2AF4E1CD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DACD74FE-F6AF-42F5-8098-2028492F51B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F8426C92-8B8D-4DD5-9622-DB8976B1B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E4BDEDB7-6049-4307-AD1F-34ADBE780BD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D76AD119-6937-4EFC-811D-F65DD2406C0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F8BF4992-E8B2-4AF7-8866-79C91BF41F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8E51679E-278D-442E-B06E-A9F352C4A8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23E0BF86-E3E8-46EB-BC45-764925A6B1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51422844-E865-4277-B54D-F5D54B4FD9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1B709CFB-0987-49C5-B722-513DDFD4D1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1257D00C-4607-4675-9A91-3EF26E133DA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1A18A7AB-B632-4576-915E-EF2570DF96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8EDBE515-AFDE-4437-B7C1-8624577DC7B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1C644773-B848-4B85-9288-5913126FB63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24FEA2E0-D078-4A9D-82D7-BC66178363C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85F666F5-27E5-47B6-9858-C418BBE8E2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E6B0D771-52FB-4177-AD50-EBF91A6FDC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DBDC0B4D-034E-48A2-A3FA-D0BBA45B85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46D75AAC-A825-401C-9168-9D3489926B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19EC5A6F-E78B-4790-8C08-F373ED4B72D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34817D8-7336-4871-B591-BE4228C9B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BC589075-F56D-49A8-B58F-F8D9F68CD6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B00B6277-0C84-4486-AA6F-AA361D5AF4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BDF2E0B6-52A9-411E-A83E-D5471479AC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9F5B0205-D106-4E8F-A694-521C95AA6E3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064420A1-30AF-4296-8252-3B234F0978B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D6670FF0-717B-45D4-A691-48A43AE371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B12236AE-6C2E-4771-A545-DCDE950070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430F2040-4F0E-4D21-8330-59115E23D2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18F286E9-D328-4F45-A448-0B686E4F6EF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ADFCF571-F479-4322-B81E-BD75240E3F7C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494956C1-9AF8-4FC6-ABCB-CBD349A11748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BC08E9F8-22D8-4BEC-BD82-93624BFDEEBB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56096347-4EDA-49C8-8654-2A094E406957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43</xdr:row>
      <xdr:rowOff>0</xdr:rowOff>
    </xdr:from>
    <xdr:to>
      <xdr:col>10</xdr:col>
      <xdr:colOff>266700</xdr:colOff>
      <xdr:row>44</xdr:row>
      <xdr:rowOff>4615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4265CF5-646D-4F74-A422-28B71E624DCE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0CD5E7D8-E80C-4328-BB4E-C44219703573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4FACBEF5-38DD-4C48-B971-34F16176BE9C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8B44458-BC9F-4B54-8AF5-9B7CF6F3654A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B3CB3567-9C4D-468C-B799-57717485983F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43</xdr:row>
      <xdr:rowOff>0</xdr:rowOff>
    </xdr:from>
    <xdr:to>
      <xdr:col>10</xdr:col>
      <xdr:colOff>266700</xdr:colOff>
      <xdr:row>44</xdr:row>
      <xdr:rowOff>4615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5E7BFD44-C809-4DB3-8182-2A920E7CF6DD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6D82085C-3D8A-4AB7-98EB-D5A080363A95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6349</xdr:colOff>
      <xdr:row>44</xdr:row>
      <xdr:rowOff>17315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568B5D47-4CF5-4065-BA4C-E0AF2B1BA4A6}"/>
            </a:ext>
          </a:extLst>
        </xdr:cNvPr>
        <xdr:cNvSpPr txBox="1">
          <a:spLocks noChangeArrowheads="1"/>
        </xdr:cNvSpPr>
      </xdr:nvSpPr>
      <xdr:spPr bwMode="auto">
        <a:xfrm>
          <a:off x="6835140" y="11689080"/>
          <a:ext cx="6349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6349</xdr:colOff>
      <xdr:row>43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7B2A6B32-B2DC-4FA0-9F00-8C4BB3F0CC23}"/>
            </a:ext>
          </a:extLst>
        </xdr:cNvPr>
        <xdr:cNvSpPr txBox="1">
          <a:spLocks noChangeArrowheads="1"/>
        </xdr:cNvSpPr>
      </xdr:nvSpPr>
      <xdr:spPr bwMode="auto">
        <a:xfrm>
          <a:off x="6835140" y="1168908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4615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2AD7C588-B6D0-411C-B60F-7DFF742CF0E6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4615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6A961122-30D6-4D49-8AFD-75C7F3A6F1FD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43</xdr:row>
      <xdr:rowOff>0</xdr:rowOff>
    </xdr:from>
    <xdr:to>
      <xdr:col>10</xdr:col>
      <xdr:colOff>266700</xdr:colOff>
      <xdr:row>44</xdr:row>
      <xdr:rowOff>4615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E73056AE-A323-48C1-BCF6-06778E3FC291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4615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2FD590-D491-475B-9F30-9E75EA3BC1E3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4615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F8CA18DA-892E-4C9B-A086-15556A2AC21C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500CBF7C-0167-4309-AF23-986AC8147267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6349</xdr:colOff>
      <xdr:row>44</xdr:row>
      <xdr:rowOff>17315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F0AD999C-0D3E-4BDB-A3F1-2F67A497BCD1}"/>
            </a:ext>
          </a:extLst>
        </xdr:cNvPr>
        <xdr:cNvSpPr txBox="1">
          <a:spLocks noChangeArrowheads="1"/>
        </xdr:cNvSpPr>
      </xdr:nvSpPr>
      <xdr:spPr bwMode="auto">
        <a:xfrm>
          <a:off x="6835140" y="11689080"/>
          <a:ext cx="6349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6349</xdr:colOff>
      <xdr:row>43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2F85C0B4-D7A2-43A8-93BC-4539A4CEE151}"/>
            </a:ext>
          </a:extLst>
        </xdr:cNvPr>
        <xdr:cNvSpPr txBox="1">
          <a:spLocks noChangeArrowheads="1"/>
        </xdr:cNvSpPr>
      </xdr:nvSpPr>
      <xdr:spPr bwMode="auto">
        <a:xfrm>
          <a:off x="6835140" y="1168908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4615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6B857016-B37B-4347-A9FC-B33E0231B131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4615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B9812791-E9E4-4500-A97D-98E3F79F1441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4615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BFA68BD1-DF50-4FCE-B8F2-40C411899647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4615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D3A53A3-E672-46D4-80E1-33EF525491BF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16EF40AF-5106-4146-B843-82D90CB8411D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D866DB54-CFEA-4F1A-BAAE-1AAF937E12DF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F6CF61C7-D901-4F51-82D7-B691C47BA0AF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E4705992-9CC5-4AF4-AE5F-F7B798C81F98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43</xdr:row>
      <xdr:rowOff>0</xdr:rowOff>
    </xdr:from>
    <xdr:to>
      <xdr:col>10</xdr:col>
      <xdr:colOff>266700</xdr:colOff>
      <xdr:row>44</xdr:row>
      <xdr:rowOff>4615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A4BDF008-BAA4-49EA-9C3F-5767D89B166A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7E39836B-BDF1-459B-BA55-F68551A8D00F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B9FF000A-BF6D-43A4-B069-3ECB6F75CA07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46C10C9C-7DEF-4E33-B537-EE7B0CF7F14F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8DA97BF5-BFC6-4471-A630-0EF73CB5BB1D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43</xdr:row>
      <xdr:rowOff>0</xdr:rowOff>
    </xdr:from>
    <xdr:to>
      <xdr:col>10</xdr:col>
      <xdr:colOff>266700</xdr:colOff>
      <xdr:row>44</xdr:row>
      <xdr:rowOff>4615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9DCFDC8F-0238-4ADC-B7A4-23471DDFD7AA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C43D3A9B-A894-48A9-8539-08A0BCEB1B8B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7C3157BF-750D-40A1-A09A-178079ADEA4E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FA07D28F-D02C-4293-9D09-5C90347BE895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3FEB9E50-C958-46D6-B71C-199F0D670FF7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43</xdr:row>
      <xdr:rowOff>0</xdr:rowOff>
    </xdr:from>
    <xdr:to>
      <xdr:col>10</xdr:col>
      <xdr:colOff>266700</xdr:colOff>
      <xdr:row>44</xdr:row>
      <xdr:rowOff>4615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CCB2EDBB-3913-41DC-83BA-E9229FB92143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93A48EC2-7B53-4B81-9A35-752ADB585E36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77CA74B8-8651-4C7D-A027-E73D332324C7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54A00B3-CCBB-4ED3-8770-5C24F4ABCB00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C04D2800-42ED-429E-8D17-3FE96E0D431D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43</xdr:row>
      <xdr:rowOff>0</xdr:rowOff>
    </xdr:from>
    <xdr:to>
      <xdr:col>10</xdr:col>
      <xdr:colOff>266700</xdr:colOff>
      <xdr:row>44</xdr:row>
      <xdr:rowOff>4615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8E48A480-AE30-474C-9528-CDD8F7F4418F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F43FFFCC-6618-490F-B115-7D9F3D0CB0FE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6349</xdr:colOff>
      <xdr:row>44</xdr:row>
      <xdr:rowOff>17315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61C66DDC-CAC8-464D-A7D3-A836A1F9813E}"/>
            </a:ext>
          </a:extLst>
        </xdr:cNvPr>
        <xdr:cNvSpPr txBox="1">
          <a:spLocks noChangeArrowheads="1"/>
        </xdr:cNvSpPr>
      </xdr:nvSpPr>
      <xdr:spPr bwMode="auto">
        <a:xfrm>
          <a:off x="6835140" y="11689080"/>
          <a:ext cx="6349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6349</xdr:colOff>
      <xdr:row>43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D8DCCAE2-79CD-46A3-9484-BDB4C32EF78C}"/>
            </a:ext>
          </a:extLst>
        </xdr:cNvPr>
        <xdr:cNvSpPr txBox="1">
          <a:spLocks noChangeArrowheads="1"/>
        </xdr:cNvSpPr>
      </xdr:nvSpPr>
      <xdr:spPr bwMode="auto">
        <a:xfrm>
          <a:off x="6835140" y="1168908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72F8444D-2B48-4893-8414-D7A692D1F770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43DA856D-FC18-4D3E-8258-E01D3526511E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43</xdr:row>
      <xdr:rowOff>0</xdr:rowOff>
    </xdr:from>
    <xdr:to>
      <xdr:col>10</xdr:col>
      <xdr:colOff>266700</xdr:colOff>
      <xdr:row>44</xdr:row>
      <xdr:rowOff>4615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98435BB2-12DB-412C-A0EE-DA251FBFFC9D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A4CE6D04-011C-4D77-A1B2-07099ED5F6CE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FED6C212-A89E-41C3-9921-3CA46D566347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677E51B7-AEC9-4969-B177-66A874F93726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43</xdr:row>
      <xdr:rowOff>0</xdr:rowOff>
    </xdr:from>
    <xdr:to>
      <xdr:col>10</xdr:col>
      <xdr:colOff>266700</xdr:colOff>
      <xdr:row>44</xdr:row>
      <xdr:rowOff>4615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73DFA5C4-1F7A-4537-AC82-98CE3149F237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6349</xdr:colOff>
      <xdr:row>44</xdr:row>
      <xdr:rowOff>17315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E29CAFA7-FDD6-4934-9CB0-ED2A18584799}"/>
            </a:ext>
          </a:extLst>
        </xdr:cNvPr>
        <xdr:cNvSpPr txBox="1">
          <a:spLocks noChangeArrowheads="1"/>
        </xdr:cNvSpPr>
      </xdr:nvSpPr>
      <xdr:spPr bwMode="auto">
        <a:xfrm>
          <a:off x="6835140" y="11689080"/>
          <a:ext cx="6349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6349</xdr:colOff>
      <xdr:row>43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7A67FEF3-E5AD-4856-8F78-538090D9995F}"/>
            </a:ext>
          </a:extLst>
        </xdr:cNvPr>
        <xdr:cNvSpPr txBox="1">
          <a:spLocks noChangeArrowheads="1"/>
        </xdr:cNvSpPr>
      </xdr:nvSpPr>
      <xdr:spPr bwMode="auto">
        <a:xfrm>
          <a:off x="6835140" y="1168908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C2606643-6D32-4AB7-9F3C-3FE0C43ADC41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96138111-306C-4D76-A2ED-646C1078C3B5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D7E64642-5A6D-491B-8F11-ADDDC7D22C03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D941113A-A7F1-41E3-85EB-DF96E1874EAB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B1A11D0A-3AD1-4D0F-B6FD-3955E2D1B9B8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1AF8794E-4418-4D27-8438-5771D6D5E983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BE54958A-AAB0-47B7-BF9C-E0639F22392B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389E0F0-389E-4B86-AF59-2F618BCDFB2E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43</xdr:row>
      <xdr:rowOff>0</xdr:rowOff>
    </xdr:from>
    <xdr:to>
      <xdr:col>10</xdr:col>
      <xdr:colOff>266700</xdr:colOff>
      <xdr:row>44</xdr:row>
      <xdr:rowOff>4615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37902E5D-E508-4DA5-B563-551201D7D381}"/>
            </a:ext>
          </a:extLst>
        </xdr:cNvPr>
        <xdr:cNvSpPr txBox="1">
          <a:spLocks noChangeArrowheads="1"/>
        </xdr:cNvSpPr>
      </xdr:nvSpPr>
      <xdr:spPr bwMode="auto">
        <a:xfrm>
          <a:off x="702564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B491A74F-D017-4CC6-ADC2-CD9D2890F4A0}"/>
            </a:ext>
          </a:extLst>
        </xdr:cNvPr>
        <xdr:cNvSpPr txBox="1">
          <a:spLocks noChangeArrowheads="1"/>
        </xdr:cNvSpPr>
      </xdr:nvSpPr>
      <xdr:spPr bwMode="auto">
        <a:xfrm>
          <a:off x="5791200" y="11689080"/>
          <a:ext cx="76200" cy="31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7488449B-B629-4D1E-A6F7-DF4AABBB6474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C777A566-339C-4A95-BD60-B45970D7E118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8F320FD3-9ADE-4DF2-8FE3-85ACA8A9F81B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74D2A765-263D-4DA4-A6E7-DE4DF04893B0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07D01B0D-5C8F-40C9-AB21-3B43266A75E4}"/>
            </a:ext>
          </a:extLst>
        </xdr:cNvPr>
        <xdr:cNvSpPr txBox="1">
          <a:spLocks noChangeArrowheads="1"/>
        </xdr:cNvSpPr>
      </xdr:nvSpPr>
      <xdr:spPr bwMode="auto">
        <a:xfrm>
          <a:off x="455676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629FDB7E-9657-4CE0-8237-8D882A5657FA}"/>
            </a:ext>
          </a:extLst>
        </xdr:cNvPr>
        <xdr:cNvSpPr txBox="1">
          <a:spLocks noChangeArrowheads="1"/>
        </xdr:cNvSpPr>
      </xdr:nvSpPr>
      <xdr:spPr bwMode="auto">
        <a:xfrm>
          <a:off x="702564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66FEAE79-0DE5-4CDB-A473-C5246391C0AE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CAC62209-75D3-4C4F-BA4F-4FAC29CB137C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2974A48F-8A9B-4E43-A3D8-7A7D07115F85}"/>
            </a:ext>
          </a:extLst>
        </xdr:cNvPr>
        <xdr:cNvSpPr txBox="1">
          <a:spLocks noChangeArrowheads="1"/>
        </xdr:cNvSpPr>
      </xdr:nvSpPr>
      <xdr:spPr bwMode="auto">
        <a:xfrm>
          <a:off x="455676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1C6238FC-9FA0-4BC6-A712-6F838065DF35}"/>
            </a:ext>
          </a:extLst>
        </xdr:cNvPr>
        <xdr:cNvSpPr txBox="1">
          <a:spLocks noChangeArrowheads="1"/>
        </xdr:cNvSpPr>
      </xdr:nvSpPr>
      <xdr:spPr bwMode="auto">
        <a:xfrm>
          <a:off x="702564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46394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17A5DF4A-F708-41D9-8E88-14D7A1A9E7DD}"/>
            </a:ext>
          </a:extLst>
        </xdr:cNvPr>
        <xdr:cNvSpPr txBox="1">
          <a:spLocks noChangeArrowheads="1"/>
        </xdr:cNvSpPr>
      </xdr:nvSpPr>
      <xdr:spPr bwMode="auto">
        <a:xfrm>
          <a:off x="5791200" y="6979920"/>
          <a:ext cx="76200" cy="320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41</xdr:row>
      <xdr:rowOff>22939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80F5742C-7B89-49D1-8DB2-D290FFB000B2}"/>
            </a:ext>
          </a:extLst>
        </xdr:cNvPr>
        <xdr:cNvSpPr txBox="1">
          <a:spLocks noChangeArrowheads="1"/>
        </xdr:cNvSpPr>
      </xdr:nvSpPr>
      <xdr:spPr bwMode="auto">
        <a:xfrm>
          <a:off x="6835140" y="10828020"/>
          <a:ext cx="6349" cy="3353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40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3BFB4E51-C47A-4446-B294-077EDC2EFC83}"/>
            </a:ext>
          </a:extLst>
        </xdr:cNvPr>
        <xdr:cNvSpPr txBox="1">
          <a:spLocks noChangeArrowheads="1"/>
        </xdr:cNvSpPr>
      </xdr:nvSpPr>
      <xdr:spPr bwMode="auto">
        <a:xfrm>
          <a:off x="6835140" y="1082802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10872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782BB2FF-C0C3-4BA6-94FF-8AA61B68050E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10872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743C2DD4-7691-43C7-90E4-C409FA83B134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25</xdr:row>
      <xdr:rowOff>0</xdr:rowOff>
    </xdr:from>
    <xdr:to>
      <xdr:col>10</xdr:col>
      <xdr:colOff>266700</xdr:colOff>
      <xdr:row>26</xdr:row>
      <xdr:rowOff>46394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1D1E3939-4EDA-4912-B7D4-6ABFF63516ED}"/>
            </a:ext>
          </a:extLst>
        </xdr:cNvPr>
        <xdr:cNvSpPr txBox="1">
          <a:spLocks noChangeArrowheads="1"/>
        </xdr:cNvSpPr>
      </xdr:nvSpPr>
      <xdr:spPr bwMode="auto">
        <a:xfrm>
          <a:off x="7025640" y="6979920"/>
          <a:ext cx="76200" cy="320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10872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5118578C-7A4F-4453-AA5C-760417662059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10872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A2BD215E-D6CA-41B2-8762-39F542277045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6349</xdr:colOff>
      <xdr:row>26</xdr:row>
      <xdr:rowOff>48209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E0C2FB96-F5C0-43A0-94AC-F52FF66A777A}"/>
            </a:ext>
          </a:extLst>
        </xdr:cNvPr>
        <xdr:cNvSpPr txBox="1">
          <a:spLocks noChangeArrowheads="1"/>
        </xdr:cNvSpPr>
      </xdr:nvSpPr>
      <xdr:spPr bwMode="auto">
        <a:xfrm>
          <a:off x="6835140" y="6979920"/>
          <a:ext cx="6349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6349</xdr:colOff>
      <xdr:row>26</xdr:row>
      <xdr:rowOff>20550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0F4DBB33-AF5A-4CE8-8C91-EF8894A942BE}"/>
            </a:ext>
          </a:extLst>
        </xdr:cNvPr>
        <xdr:cNvSpPr txBox="1">
          <a:spLocks noChangeArrowheads="1"/>
        </xdr:cNvSpPr>
      </xdr:nvSpPr>
      <xdr:spPr bwMode="auto">
        <a:xfrm>
          <a:off x="6835140" y="6979920"/>
          <a:ext cx="6349" cy="29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48209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70DE6B06-D553-4D94-9C87-81D0A25E7CA9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48209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C55EB341-E536-4BB7-BAFB-82A17789EDBE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48209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7A8F7E4C-55C4-4B82-ACCA-01C2CDB6C91E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48209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718FBF1F-E2CD-4485-A32A-E4B4B2E06EA1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46395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47CA1CB1-3F7D-462C-ADF6-22DEB147F070}"/>
            </a:ext>
          </a:extLst>
        </xdr:cNvPr>
        <xdr:cNvSpPr txBox="1">
          <a:spLocks noChangeArrowheads="1"/>
        </xdr:cNvSpPr>
      </xdr:nvSpPr>
      <xdr:spPr bwMode="auto">
        <a:xfrm>
          <a:off x="5791200" y="697992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46395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75E54D27-527D-4677-9932-6A8D813FEF02}"/>
            </a:ext>
          </a:extLst>
        </xdr:cNvPr>
        <xdr:cNvSpPr txBox="1">
          <a:spLocks noChangeArrowheads="1"/>
        </xdr:cNvSpPr>
      </xdr:nvSpPr>
      <xdr:spPr bwMode="auto">
        <a:xfrm>
          <a:off x="5791200" y="697992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52745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1997BB3A-375E-4AE6-A541-EB6836B865AE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7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52745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F7AE5F89-AFA9-4EB2-88CF-12258ED38010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7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25</xdr:row>
      <xdr:rowOff>0</xdr:rowOff>
    </xdr:from>
    <xdr:to>
      <xdr:col>10</xdr:col>
      <xdr:colOff>266700</xdr:colOff>
      <xdr:row>26</xdr:row>
      <xdr:rowOff>46395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06C4C70C-0335-450D-805B-985EC9BDA532}"/>
            </a:ext>
          </a:extLst>
        </xdr:cNvPr>
        <xdr:cNvSpPr txBox="1">
          <a:spLocks noChangeArrowheads="1"/>
        </xdr:cNvSpPr>
      </xdr:nvSpPr>
      <xdr:spPr bwMode="auto">
        <a:xfrm>
          <a:off x="7025640" y="697992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46395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755E2F51-5069-40DD-90F8-7BEEBDC2FDF5}"/>
            </a:ext>
          </a:extLst>
        </xdr:cNvPr>
        <xdr:cNvSpPr txBox="1">
          <a:spLocks noChangeArrowheads="1"/>
        </xdr:cNvSpPr>
      </xdr:nvSpPr>
      <xdr:spPr bwMode="auto">
        <a:xfrm>
          <a:off x="5791200" y="697992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52745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C0EE731D-7B32-4244-B4A0-DEEF61E3DDA3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7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25</xdr:row>
      <xdr:rowOff>0</xdr:rowOff>
    </xdr:from>
    <xdr:to>
      <xdr:col>10</xdr:col>
      <xdr:colOff>266700</xdr:colOff>
      <xdr:row>26</xdr:row>
      <xdr:rowOff>46395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60FE7663-A5E4-48B7-827B-98F4534DFC89}"/>
            </a:ext>
          </a:extLst>
        </xdr:cNvPr>
        <xdr:cNvSpPr txBox="1">
          <a:spLocks noChangeArrowheads="1"/>
        </xdr:cNvSpPr>
      </xdr:nvSpPr>
      <xdr:spPr bwMode="auto">
        <a:xfrm>
          <a:off x="7025640" y="697992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48209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900BE4DB-CBAE-413A-B22D-2F6DF95EF815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48209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B0CDB25E-ED9D-42E3-8185-29F47728DB96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48209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A4D34E89-7F75-463E-80E4-29C46F2A9013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48209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38BDEA8A-AA14-4979-B51A-AA28136C3E5F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10872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B9FDD9DE-841B-4ED4-97CE-D1A23AB7063A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10872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2CE8F959-FA56-4BE7-A30C-E8A32A6B7210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10872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6E23BE01-5E61-4ACB-B30B-DB38568AECAF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10872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55C89F23-FB13-46F5-A7C8-423FC5D59659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43</xdr:row>
      <xdr:rowOff>0</xdr:rowOff>
    </xdr:from>
    <xdr:to>
      <xdr:col>4</xdr:col>
      <xdr:colOff>215900</xdr:colOff>
      <xdr:row>44</xdr:row>
      <xdr:rowOff>10872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88844D94-E4FC-49E4-BD1C-DC3B31A2DAD6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43</xdr:row>
      <xdr:rowOff>0</xdr:rowOff>
    </xdr:from>
    <xdr:to>
      <xdr:col>4</xdr:col>
      <xdr:colOff>215900</xdr:colOff>
      <xdr:row>44</xdr:row>
      <xdr:rowOff>10872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9DDCD299-EC53-4273-AA62-37413316D145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43</xdr:row>
      <xdr:rowOff>0</xdr:rowOff>
    </xdr:from>
    <xdr:to>
      <xdr:col>4</xdr:col>
      <xdr:colOff>215900</xdr:colOff>
      <xdr:row>44</xdr:row>
      <xdr:rowOff>10872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A63A1662-6E6A-41CE-A12B-9A76D3AE854F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43</xdr:row>
      <xdr:rowOff>0</xdr:rowOff>
    </xdr:from>
    <xdr:to>
      <xdr:col>4</xdr:col>
      <xdr:colOff>215900</xdr:colOff>
      <xdr:row>44</xdr:row>
      <xdr:rowOff>10872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CDBC3037-CA7B-45CE-83BA-D7E2564E627A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3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37323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9249102C-44D0-4FD3-AD84-BA4A9AE66F81}"/>
            </a:ext>
          </a:extLst>
        </xdr:cNvPr>
        <xdr:cNvSpPr txBox="1">
          <a:spLocks noChangeArrowheads="1"/>
        </xdr:cNvSpPr>
      </xdr:nvSpPr>
      <xdr:spPr bwMode="auto">
        <a:xfrm>
          <a:off x="5791200" y="697992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37323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6496B56B-870C-4FB5-B99B-7580F6CA6F9D}"/>
            </a:ext>
          </a:extLst>
        </xdr:cNvPr>
        <xdr:cNvSpPr txBox="1">
          <a:spLocks noChangeArrowheads="1"/>
        </xdr:cNvSpPr>
      </xdr:nvSpPr>
      <xdr:spPr bwMode="auto">
        <a:xfrm>
          <a:off x="5791200" y="697992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37323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A4C0884E-69F5-462C-8904-4D9BABA10312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25</xdr:row>
      <xdr:rowOff>0</xdr:rowOff>
    </xdr:from>
    <xdr:to>
      <xdr:col>10</xdr:col>
      <xdr:colOff>266700</xdr:colOff>
      <xdr:row>26</xdr:row>
      <xdr:rowOff>37323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1D3A2D09-E7D4-490B-A747-C19CFAD00220}"/>
            </a:ext>
          </a:extLst>
        </xdr:cNvPr>
        <xdr:cNvSpPr txBox="1">
          <a:spLocks noChangeArrowheads="1"/>
        </xdr:cNvSpPr>
      </xdr:nvSpPr>
      <xdr:spPr bwMode="auto">
        <a:xfrm>
          <a:off x="7025640" y="697992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37323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D35D98E0-2A55-4E8D-B025-3F7A41AF9C39}"/>
            </a:ext>
          </a:extLst>
        </xdr:cNvPr>
        <xdr:cNvSpPr txBox="1">
          <a:spLocks noChangeArrowheads="1"/>
        </xdr:cNvSpPr>
      </xdr:nvSpPr>
      <xdr:spPr bwMode="auto">
        <a:xfrm>
          <a:off x="5791200" y="697992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37323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55B30EA7-70F7-43B7-A288-BF18DDE0E1C2}"/>
            </a:ext>
          </a:extLst>
        </xdr:cNvPr>
        <xdr:cNvSpPr txBox="1">
          <a:spLocks noChangeArrowheads="1"/>
        </xdr:cNvSpPr>
      </xdr:nvSpPr>
      <xdr:spPr bwMode="auto">
        <a:xfrm>
          <a:off x="5791200" y="697992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37323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2C79A2AB-E510-4B01-9D9E-DABF17543060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25</xdr:row>
      <xdr:rowOff>0</xdr:rowOff>
    </xdr:from>
    <xdr:to>
      <xdr:col>10</xdr:col>
      <xdr:colOff>266700</xdr:colOff>
      <xdr:row>26</xdr:row>
      <xdr:rowOff>37323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E13236F3-84A4-4E88-AF60-AA23A52B9D69}"/>
            </a:ext>
          </a:extLst>
        </xdr:cNvPr>
        <xdr:cNvSpPr txBox="1">
          <a:spLocks noChangeArrowheads="1"/>
        </xdr:cNvSpPr>
      </xdr:nvSpPr>
      <xdr:spPr bwMode="auto">
        <a:xfrm>
          <a:off x="7025640" y="697992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48209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F084ABB9-3552-41EE-9250-A3954472158E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48209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BCB55662-D2B3-40BA-B148-12D007E69810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48209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5CDA6975-BEC6-43F7-BA37-EF7DAA3118FE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48209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F9B24760-D273-4250-A4ED-4919F38A481B}"/>
            </a:ext>
          </a:extLst>
        </xdr:cNvPr>
        <xdr:cNvSpPr txBox="1">
          <a:spLocks noChangeArrowheads="1"/>
        </xdr:cNvSpPr>
      </xdr:nvSpPr>
      <xdr:spPr bwMode="auto">
        <a:xfrm>
          <a:off x="4556760" y="697992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48209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61995A4-2BF6-4288-AC15-A6E9202F13D0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48209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2B568980-0AED-4F43-AD43-401E1D849F39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48209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9A64835D-2845-4A07-B07A-D87A10DC8E1B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48209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584CC996-4BA4-421A-BABF-AD83FF1D16F1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17222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CF9A3089-65DE-4E9D-9B63-2451E199C8F7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17222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1B22889C-8DF3-4697-8DD6-B655435CFAD3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17222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18E2ED81-1948-4478-B646-7DBE9EC12E65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17222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C6A34328-94F8-4997-BB6A-C774D6D6E8CB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43</xdr:row>
      <xdr:rowOff>0</xdr:rowOff>
    </xdr:from>
    <xdr:to>
      <xdr:col>4</xdr:col>
      <xdr:colOff>215900</xdr:colOff>
      <xdr:row>44</xdr:row>
      <xdr:rowOff>17222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C142F703-8B24-44CC-82CA-8A2A1D1ECFD9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43</xdr:row>
      <xdr:rowOff>0</xdr:rowOff>
    </xdr:from>
    <xdr:to>
      <xdr:col>4</xdr:col>
      <xdr:colOff>215900</xdr:colOff>
      <xdr:row>44</xdr:row>
      <xdr:rowOff>17222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F36E3EB7-CEB9-40BD-8AE9-DC6463F43D00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43</xdr:row>
      <xdr:rowOff>0</xdr:rowOff>
    </xdr:from>
    <xdr:to>
      <xdr:col>4</xdr:col>
      <xdr:colOff>215900</xdr:colOff>
      <xdr:row>44</xdr:row>
      <xdr:rowOff>17222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74A2F519-C5F4-487C-AB52-1AD9468E5F6C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43</xdr:row>
      <xdr:rowOff>0</xdr:rowOff>
    </xdr:from>
    <xdr:to>
      <xdr:col>4</xdr:col>
      <xdr:colOff>215900</xdr:colOff>
      <xdr:row>44</xdr:row>
      <xdr:rowOff>17222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3F5EF6E9-A725-4AF6-B72A-D9B5FF456256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17222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C21686EF-A97D-469C-8FC6-33EE60239509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17222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149C18BC-51EC-4B4A-8614-46AD0005E4C0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17222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E583CB4A-EB71-4CAF-94A6-3F3792A13E78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17222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D6E68CEF-1046-4FF6-A09E-96E3658776D1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43</xdr:row>
      <xdr:rowOff>0</xdr:rowOff>
    </xdr:from>
    <xdr:to>
      <xdr:col>4</xdr:col>
      <xdr:colOff>215900</xdr:colOff>
      <xdr:row>44</xdr:row>
      <xdr:rowOff>17222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BC52FC04-61E7-48A1-B11C-4CD83A2DBFEC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43</xdr:row>
      <xdr:rowOff>0</xdr:rowOff>
    </xdr:from>
    <xdr:to>
      <xdr:col>4</xdr:col>
      <xdr:colOff>215900</xdr:colOff>
      <xdr:row>44</xdr:row>
      <xdr:rowOff>17222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45A2BD2F-D550-4F80-A1B5-1334397BB9B4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43</xdr:row>
      <xdr:rowOff>0</xdr:rowOff>
    </xdr:from>
    <xdr:to>
      <xdr:col>4</xdr:col>
      <xdr:colOff>215900</xdr:colOff>
      <xdr:row>44</xdr:row>
      <xdr:rowOff>17222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03E8857F-149D-41F9-A5EB-EA55BDF1FA85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43</xdr:row>
      <xdr:rowOff>0</xdr:rowOff>
    </xdr:from>
    <xdr:to>
      <xdr:col>4</xdr:col>
      <xdr:colOff>215900</xdr:colOff>
      <xdr:row>44</xdr:row>
      <xdr:rowOff>17222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E0FA235D-016D-463B-85CC-7A24C0FD4B95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54558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583F778E-516C-4C41-B401-1A0E74749985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54558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DA5D3D67-712C-4FE0-8FB0-891331A4B7A1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54558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D7FB2D28-B050-4D76-955C-B90ACF903189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54558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5942BAD3-EFB9-42E4-BE7D-6D45027A6BD0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54558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106DC467-1A3E-457A-A0F4-8C887B7716AD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54558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59F97411-8A31-4A36-915E-A8E6073A38D0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54558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147EE13A-2FF5-4F72-B114-843EE69FCD75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43</xdr:row>
      <xdr:rowOff>0</xdr:rowOff>
    </xdr:from>
    <xdr:ext cx="76200" cy="330200"/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BD0A58C3-231E-489B-8499-5414AA4B6A7B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E8B23416-6FB7-4A20-A9DC-54EDA6552298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A17D1D1C-9979-4C53-AA43-7BB2A33523AE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BDAEDD90-23A0-4868-B68B-C2354CB14502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FD42AACC-B464-469D-922D-4269623890EC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9D63974C-F985-4F8D-920A-68BBEDB5F2EA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FE01C3F6-E86A-4CBA-BFA6-9AE7A19AB93C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476C4569-272D-4A68-A2CA-5E1E5CB37CFC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15E8D7B2-5D2B-4717-9B7B-B7113636B4F8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39B5B7A6-57F6-4876-AF31-7F4E6BEF5CDC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B59D5880-D28D-4B63-8EF7-A4458D0A7893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245479E5-759E-4F71-84F3-2C367EF62C7A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20149FDB-3A65-499B-854C-B0FFDF95576D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97B06A92-AB80-4B51-911B-ACCDBEADDE1B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C33FC53B-501C-4EF6-BBF5-0CA191D8530E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3E5FA4AD-2F62-455F-BF20-FDAF838C90FF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6549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47E2F3D5-EF9B-461E-8872-F9FF7F8192BD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D998FB46-A8D3-446D-8BA8-74641C13DB91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C12FEB7B-EE84-4D2A-B3C5-DD4C57DA34AA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940097B4-5297-4772-8FB5-95653639A0F0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DDFEE7B6-3BD0-43DC-BADE-B0BE4EE16709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8C6D317F-A4D2-4C4E-8161-9A893278FCBE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A3261AC6-11D4-4DAE-BA03-3DC15C465643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96832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DD4A372E-CFDE-4337-9C9B-327EB57ACA76}"/>
            </a:ext>
          </a:extLst>
        </xdr:cNvPr>
        <xdr:cNvSpPr txBox="1">
          <a:spLocks noChangeArrowheads="1"/>
        </xdr:cNvSpPr>
      </xdr:nvSpPr>
      <xdr:spPr bwMode="auto">
        <a:xfrm>
          <a:off x="5600700" y="697992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96832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101CCB1-CC70-4319-8E01-CF162197386C}"/>
            </a:ext>
          </a:extLst>
        </xdr:cNvPr>
        <xdr:cNvSpPr txBox="1">
          <a:spLocks noChangeArrowheads="1"/>
        </xdr:cNvSpPr>
      </xdr:nvSpPr>
      <xdr:spPr bwMode="auto">
        <a:xfrm>
          <a:off x="5600700" y="697992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96832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EB6A146C-2382-450F-87E3-FD82C03B719A}"/>
            </a:ext>
          </a:extLst>
        </xdr:cNvPr>
        <xdr:cNvSpPr txBox="1">
          <a:spLocks noChangeArrowheads="1"/>
        </xdr:cNvSpPr>
      </xdr:nvSpPr>
      <xdr:spPr bwMode="auto">
        <a:xfrm>
          <a:off x="5600700" y="697992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96832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DCC86D6F-92AC-445D-822A-7ECFD8876846}"/>
            </a:ext>
          </a:extLst>
        </xdr:cNvPr>
        <xdr:cNvSpPr txBox="1">
          <a:spLocks noChangeArrowheads="1"/>
        </xdr:cNvSpPr>
      </xdr:nvSpPr>
      <xdr:spPr bwMode="auto">
        <a:xfrm>
          <a:off x="5600700" y="697992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96832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2686A23A-00B1-46B8-B3D2-7A5FBB523559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96832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4E8EB7AA-330D-4D2D-A0FF-90B65CB0B3FD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96832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A2C44CE5-23F4-43C4-833D-1E479E19EEEB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96832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74C2FC7F-6741-4728-9547-BF99FC64403E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96832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89E295D3-32F6-48FA-BC86-FBD86D4CC8AB}"/>
            </a:ext>
          </a:extLst>
        </xdr:cNvPr>
        <xdr:cNvSpPr txBox="1">
          <a:spLocks noChangeArrowheads="1"/>
        </xdr:cNvSpPr>
      </xdr:nvSpPr>
      <xdr:spPr bwMode="auto">
        <a:xfrm>
          <a:off x="5600700" y="697992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96832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E835BBFF-03D9-4634-B2DE-BF6E140E4D33}"/>
            </a:ext>
          </a:extLst>
        </xdr:cNvPr>
        <xdr:cNvSpPr txBox="1">
          <a:spLocks noChangeArrowheads="1"/>
        </xdr:cNvSpPr>
      </xdr:nvSpPr>
      <xdr:spPr bwMode="auto">
        <a:xfrm>
          <a:off x="5600700" y="697992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96832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C615B0D0-8A6E-4D5C-BD3B-EC972A47F63D}"/>
            </a:ext>
          </a:extLst>
        </xdr:cNvPr>
        <xdr:cNvSpPr txBox="1">
          <a:spLocks noChangeArrowheads="1"/>
        </xdr:cNvSpPr>
      </xdr:nvSpPr>
      <xdr:spPr bwMode="auto">
        <a:xfrm>
          <a:off x="5600700" y="697992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96832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2ECFC0CD-B426-4BE0-8E5A-7941AC9C1E8E}"/>
            </a:ext>
          </a:extLst>
        </xdr:cNvPr>
        <xdr:cNvSpPr txBox="1">
          <a:spLocks noChangeArrowheads="1"/>
        </xdr:cNvSpPr>
      </xdr:nvSpPr>
      <xdr:spPr bwMode="auto">
        <a:xfrm>
          <a:off x="5600700" y="697992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96832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39017768-5265-4BBC-9E8B-68EC5A5E1C81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96832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A990E6AB-8EE1-4EF0-9547-8495419B2443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96832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AD99712D-8281-46AB-B35A-641F26EE0610}"/>
            </a:ext>
          </a:extLst>
        </xdr:cNvPr>
        <xdr:cNvSpPr txBox="1">
          <a:spLocks noChangeArrowheads="1"/>
        </xdr:cNvSpPr>
      </xdr:nvSpPr>
      <xdr:spPr bwMode="auto">
        <a:xfrm>
          <a:off x="3322320" y="697992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103181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B8147A50-B9CC-4FB7-81E5-0EBE02814545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103181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560D80F6-3ED0-4D2E-8247-D93DE47916B2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103181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09F53D43-AE0E-4507-ABEE-BBF974C63E38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103181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FC27BCF0-465A-4B97-A6F5-E9594F4B413F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103181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B00FE739-BD3C-4501-ABF1-F73B8AE58B52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103181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1F09D08F-098E-4513-BE1A-FF88FEEF74FF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103181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CACCD1E0-DF26-42C2-BF7F-6F45F61DE307}"/>
            </a:ext>
          </a:extLst>
        </xdr:cNvPr>
        <xdr:cNvSpPr txBox="1">
          <a:spLocks noChangeArrowheads="1"/>
        </xdr:cNvSpPr>
      </xdr:nvSpPr>
      <xdr:spPr bwMode="auto">
        <a:xfrm>
          <a:off x="2735580" y="697992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43</xdr:row>
      <xdr:rowOff>0</xdr:rowOff>
    </xdr:from>
    <xdr:ext cx="76200" cy="328386"/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52F2A66-2855-4BFE-BBB8-DEE47804B120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399F12E7-0571-40CD-8769-ED77968D101F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0DB984F1-58D1-4C07-8E01-6572D70BCF24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358D9183-B119-419B-945C-E8FDD7520591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A506B1A1-7DE2-42DF-86AF-97E74BCF1145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6F24750-9741-4990-A902-9DB51605C2B0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DFF4F7DD-06E3-4961-9A37-03A43A0DC717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857D82FE-2A0C-434C-BE7B-022117022524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447FCD7D-EE85-469E-832E-A22811B69B8C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38696EC8-1CAA-4BBB-A18D-CD3831715A94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57F4167F-1A00-4C50-A9E6-8B529C210132}"/>
            </a:ext>
          </a:extLst>
        </xdr:cNvPr>
        <xdr:cNvSpPr txBox="1">
          <a:spLocks noChangeArrowheads="1"/>
        </xdr:cNvSpPr>
      </xdr:nvSpPr>
      <xdr:spPr bwMode="auto">
        <a:xfrm>
          <a:off x="4556760" y="1168908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ED4A05AD-F5C2-4FC8-9063-426C89C25345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9DFDDCE-3523-4622-9641-33FE6210AD11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F89AAB17-DFC1-475F-BB6F-5AEAD5B0B269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375199BB-8A12-40FE-A779-FF787E6DE938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4735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C439E50A-8D66-4747-BCEC-4B89400ECFE7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DED04CD8-FCA5-458E-8A89-3E31F9C79B57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A7381925-31CF-4B77-9D43-5DFAF3A59C66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7907AC65-5BCE-44CA-B485-731B5DA93535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1DCE2535-3460-44AA-8311-93D3079EC085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E64668A0-2278-4367-BEFC-9D0F8ABFC037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804E1667-A764-4A4C-B293-F9ABDA7EB98A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75112" cy="377009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D0BC3B9E-1FBE-44C6-B519-70CF9D92F8D1}"/>
            </a:ext>
          </a:extLst>
        </xdr:cNvPr>
        <xdr:cNvSpPr txBox="1">
          <a:spLocks noChangeArrowheads="1"/>
        </xdr:cNvSpPr>
      </xdr:nvSpPr>
      <xdr:spPr bwMode="auto">
        <a:xfrm>
          <a:off x="5600700" y="116890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094FBBD9-BB44-4D2E-AB51-C798B5CF9777}"/>
            </a:ext>
          </a:extLst>
        </xdr:cNvPr>
        <xdr:cNvSpPr txBox="1">
          <a:spLocks noChangeArrowheads="1"/>
        </xdr:cNvSpPr>
      </xdr:nvSpPr>
      <xdr:spPr bwMode="auto">
        <a:xfrm>
          <a:off x="5600700" y="116890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769DBD56-6063-4C77-8E57-26076F82C1FF}"/>
            </a:ext>
          </a:extLst>
        </xdr:cNvPr>
        <xdr:cNvSpPr txBox="1">
          <a:spLocks noChangeArrowheads="1"/>
        </xdr:cNvSpPr>
      </xdr:nvSpPr>
      <xdr:spPr bwMode="auto">
        <a:xfrm>
          <a:off x="5600700" y="116890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071D57A7-6F11-40AF-BFF4-91A683982AC7}"/>
            </a:ext>
          </a:extLst>
        </xdr:cNvPr>
        <xdr:cNvSpPr txBox="1">
          <a:spLocks noChangeArrowheads="1"/>
        </xdr:cNvSpPr>
      </xdr:nvSpPr>
      <xdr:spPr bwMode="auto">
        <a:xfrm>
          <a:off x="5600700" y="116890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71C16348-A565-4771-8863-E3E8BB849592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438A3D8-65C7-4643-B321-9C727185AF24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6F5895B7-0F52-4B13-A460-9ADAE6D4C194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0DA1C6A9-592B-4BE5-AD32-6F6A8F95719D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75112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B44C9AF2-14DD-409E-B459-B8EDABDC2EAE}"/>
            </a:ext>
          </a:extLst>
        </xdr:cNvPr>
        <xdr:cNvSpPr txBox="1">
          <a:spLocks noChangeArrowheads="1"/>
        </xdr:cNvSpPr>
      </xdr:nvSpPr>
      <xdr:spPr bwMode="auto">
        <a:xfrm>
          <a:off x="5600700" y="116890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EA7CF4D9-9F88-449A-8063-40C129220653}"/>
            </a:ext>
          </a:extLst>
        </xdr:cNvPr>
        <xdr:cNvSpPr txBox="1">
          <a:spLocks noChangeArrowheads="1"/>
        </xdr:cNvSpPr>
      </xdr:nvSpPr>
      <xdr:spPr bwMode="auto">
        <a:xfrm>
          <a:off x="5600700" y="116890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6DBC0B98-E62E-4144-8371-038401957B7C}"/>
            </a:ext>
          </a:extLst>
        </xdr:cNvPr>
        <xdr:cNvSpPr txBox="1">
          <a:spLocks noChangeArrowheads="1"/>
        </xdr:cNvSpPr>
      </xdr:nvSpPr>
      <xdr:spPr bwMode="auto">
        <a:xfrm>
          <a:off x="5600700" y="116890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F361D7A8-21F2-4E50-9532-EF49104540D4}"/>
            </a:ext>
          </a:extLst>
        </xdr:cNvPr>
        <xdr:cNvSpPr txBox="1">
          <a:spLocks noChangeArrowheads="1"/>
        </xdr:cNvSpPr>
      </xdr:nvSpPr>
      <xdr:spPr bwMode="auto">
        <a:xfrm>
          <a:off x="5600700" y="1168908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C028C374-AC69-42E3-8B31-A5B453750ECC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D80D8D4C-294D-40C1-99D9-E8C5B7DA6211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7F1BC222-7F05-4A1E-A0F7-045003BD80FD}"/>
            </a:ext>
          </a:extLst>
        </xdr:cNvPr>
        <xdr:cNvSpPr txBox="1">
          <a:spLocks noChangeArrowheads="1"/>
        </xdr:cNvSpPr>
      </xdr:nvSpPr>
      <xdr:spPr bwMode="auto">
        <a:xfrm>
          <a:off x="3322320" y="1168908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83358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6CE754D8-D900-4EF8-969E-AA676B6708F9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8B517BEF-AE0E-403F-8219-8A635800A4D0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13920225-3D6D-4D41-8356-2F3234215000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1E2C1145-C2B4-4196-9ECE-91CDD925B43A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474EFCF7-37B7-431B-AE4F-A0EB386BAE84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47E8EFBD-694A-4D24-998F-9944F2F0D866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DF30CC9B-25BC-4312-93CD-65E68B83D577}"/>
            </a:ext>
          </a:extLst>
        </xdr:cNvPr>
        <xdr:cNvSpPr txBox="1">
          <a:spLocks noChangeArrowheads="1"/>
        </xdr:cNvSpPr>
      </xdr:nvSpPr>
      <xdr:spPr bwMode="auto">
        <a:xfrm>
          <a:off x="2735580" y="1168908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390ACC4-E60D-4CD9-A4E3-85DD4ED282E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42914C5-6C6E-45E1-8D72-D5BA8D15BCF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63E74901-45FB-495A-B19A-85AD080CDCE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14BC8CA-4682-4FA3-879E-F0CC7FB04ED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43</xdr:row>
      <xdr:rowOff>0</xdr:rowOff>
    </xdr:from>
    <xdr:to>
      <xdr:col>10</xdr:col>
      <xdr:colOff>266700</xdr:colOff>
      <xdr:row>44</xdr:row>
      <xdr:rowOff>4615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11EAD1D-6AE0-4ED2-867E-B8E41F622748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AC0542AC-8694-42AF-A237-D6952203B68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3BB1F2-F2E1-469A-B763-1FAF47D7DB1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6CADCF8D-56AF-48FB-A397-E378DC9F5C3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BC789FCD-73DB-458C-A01F-09D835C3AF4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43</xdr:row>
      <xdr:rowOff>0</xdr:rowOff>
    </xdr:from>
    <xdr:to>
      <xdr:col>10</xdr:col>
      <xdr:colOff>266700</xdr:colOff>
      <xdr:row>44</xdr:row>
      <xdr:rowOff>4615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9D3F16D8-468D-406A-A95E-F9383B291062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D71FB82D-1A35-42B0-AF4A-B8228719FA49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6349</xdr:colOff>
      <xdr:row>44</xdr:row>
      <xdr:rowOff>17315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ABDE4F7-3A6E-4BCB-B839-5CA9CCE3AEA2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6349</xdr:colOff>
      <xdr:row>43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7DE012-9305-4DB2-816B-2BAF16EA2BE9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4615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B9B34E9D-D3F8-4EB5-B5B1-7705756938D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4615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33759D6F-771D-4A0D-BC85-8970C7423008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43</xdr:row>
      <xdr:rowOff>0</xdr:rowOff>
    </xdr:from>
    <xdr:to>
      <xdr:col>10</xdr:col>
      <xdr:colOff>266700</xdr:colOff>
      <xdr:row>44</xdr:row>
      <xdr:rowOff>4615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B457A2-F538-48EE-BC6C-36F0B3C9629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4615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AB08C4-6A32-4CA2-8EDD-C30E009C925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4615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23B61F8-DF13-481E-AE35-0BFFA802B64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0681260B-EEBA-4CD3-9B3B-51D86314CA83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6349</xdr:colOff>
      <xdr:row>44</xdr:row>
      <xdr:rowOff>17315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44DD958F-0AEF-4EED-BA7E-796BCBCC4B37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6349</xdr:colOff>
      <xdr:row>43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B9EABCD-BBA6-4B8F-B0CB-94BAD4B53A57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4615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72CF8A4D-334E-45DE-9E38-8C7B378DC5D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4615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14CE6B3B-4FFC-4B1F-83A4-6D10DDF36D2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4615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4F05EC6A-CD4F-4A9F-9841-741BB1AE376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4615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17B8BA46-2A07-408F-B031-533439F1ED5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D79D92F-3731-4055-83D8-4A42EA2A4B3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A37563AB-11A2-4701-AC22-4512320A524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4659544-7A3C-4AFD-BBB2-7259610F1FD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4E377444-6EBC-4174-BD98-BC7FE0521CA7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43</xdr:row>
      <xdr:rowOff>0</xdr:rowOff>
    </xdr:from>
    <xdr:to>
      <xdr:col>10</xdr:col>
      <xdr:colOff>266700</xdr:colOff>
      <xdr:row>44</xdr:row>
      <xdr:rowOff>4615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611F575-188C-4B83-B3AE-F67D9F289041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3760CD0-473B-4A83-843C-C509856739E7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9BD4D53-5279-4F49-8E94-A0A0345AFEA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992C884C-B7E8-4ADC-863E-3FE25DB4970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86E85F22-F72A-48A0-A4A1-D171E547FC0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43</xdr:row>
      <xdr:rowOff>0</xdr:rowOff>
    </xdr:from>
    <xdr:to>
      <xdr:col>10</xdr:col>
      <xdr:colOff>266700</xdr:colOff>
      <xdr:row>44</xdr:row>
      <xdr:rowOff>4615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A844EE1-A873-427C-A6C6-4C1EEF6992BE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DB479B2D-BE38-4A53-80D1-0A063ACF2997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7AFA357-799B-4E4F-80EB-E9252791F4E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CFB6B38-6611-4118-8136-755305431A8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C06705D2-8B34-4843-96F5-F73724E86D9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43</xdr:row>
      <xdr:rowOff>0</xdr:rowOff>
    </xdr:from>
    <xdr:to>
      <xdr:col>10</xdr:col>
      <xdr:colOff>266700</xdr:colOff>
      <xdr:row>44</xdr:row>
      <xdr:rowOff>4615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185FEDE-6270-477D-96B3-87EB144DE58E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D5771111-2C54-49C1-A5C3-0CC33646807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6445CCA1-9DE3-4E85-BAB9-5C6E152668B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DB56657-1E02-433C-ABCC-611A7F6A39C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943355D6-FB6B-41FB-A474-4765DBB430E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43</xdr:row>
      <xdr:rowOff>0</xdr:rowOff>
    </xdr:from>
    <xdr:to>
      <xdr:col>10</xdr:col>
      <xdr:colOff>266700</xdr:colOff>
      <xdr:row>44</xdr:row>
      <xdr:rowOff>4615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67BBBF2E-F429-48F0-8013-8AB72FEC12E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ACB45354-3C22-4C63-8A02-4DBCFD556CF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6349</xdr:colOff>
      <xdr:row>44</xdr:row>
      <xdr:rowOff>17315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D9EFBFC-4CD1-4560-940E-F7C55592F6CB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6349</xdr:colOff>
      <xdr:row>43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2F99C46D-665D-4CB9-85F0-A8B81E2941C5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E131C83-60C4-48D9-9039-ACA325AC04AA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342C6618-1FD2-4363-8A06-C42BC462C78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43</xdr:row>
      <xdr:rowOff>0</xdr:rowOff>
    </xdr:from>
    <xdr:to>
      <xdr:col>10</xdr:col>
      <xdr:colOff>266700</xdr:colOff>
      <xdr:row>44</xdr:row>
      <xdr:rowOff>4615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EB89FCC-78FE-433B-B079-159993FB48F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60A0D013-2737-4555-A008-698C41DD18A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02016A6-C591-4B28-ACDF-206AC433C59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954FA2AA-50DC-4155-9B41-529F9F0952B1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43</xdr:row>
      <xdr:rowOff>0</xdr:rowOff>
    </xdr:from>
    <xdr:to>
      <xdr:col>10</xdr:col>
      <xdr:colOff>266700</xdr:colOff>
      <xdr:row>44</xdr:row>
      <xdr:rowOff>4615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88871D31-3603-4A23-A44C-ED15EAAAB395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6349</xdr:colOff>
      <xdr:row>44</xdr:row>
      <xdr:rowOff>17315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E992B181-0DA4-4CDC-A6AB-A047DB77BB72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6349</xdr:colOff>
      <xdr:row>43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A7FB9FD3-C644-4FF1-A111-B46BC8FCC100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65F4FB97-8B37-4015-A757-CB68BF1D4B3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5344CE8D-376A-4398-B5EC-A1735D85FDB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895FF4DE-2C1C-48CA-9839-9453D1602C0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E6BAA95C-82AE-4D8A-8D5A-C2027D53019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58BA3CE0-33EB-4231-BDDE-3946509C1F4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7DC066B2-A597-4036-AB0B-DACAD958661F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FACAAD0-DD15-4875-9859-4B8AB4D50499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D356E107-DF0A-49CF-A022-29C96FDDDB2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43</xdr:row>
      <xdr:rowOff>0</xdr:rowOff>
    </xdr:from>
    <xdr:to>
      <xdr:col>10</xdr:col>
      <xdr:colOff>266700</xdr:colOff>
      <xdr:row>44</xdr:row>
      <xdr:rowOff>4615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398EE97F-938A-4024-AD83-03834D6FAAEB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266700</xdr:colOff>
      <xdr:row>44</xdr:row>
      <xdr:rowOff>4615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6C7B7E98-0691-4B81-90F3-CEDAEA71F8A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3658B071-0895-4A2A-92CF-F13F45DBC7B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17315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DFCBE883-802E-41B0-B6E9-8BE6F543169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1B0EC5D3-D92B-461F-8E9F-014F9DF65CB0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2F46204D-177C-4015-9723-75BF9A3A0E1A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7BC45F13-A40F-4EA1-BE7F-5990FE46D2AF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52406F4D-D9F3-40A6-8F77-9137CDB85ABF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B3D9706-603C-4C6F-9016-570D111BE611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7E180F5-F26B-4573-B9B2-F9A1EB2CE1A5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1A98E302-8C06-42C0-A563-0D3E92C4720A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1995494A-0776-4D53-8B25-13F9A49E1159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46395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AA824133-FDDF-4587-93EE-2B3B9EC9F3D8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41</xdr:row>
      <xdr:rowOff>22939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0876F881-573B-41F4-8371-3A6FFF414BE3}"/>
            </a:ext>
          </a:extLst>
        </xdr:cNvPr>
        <xdr:cNvSpPr txBox="1">
          <a:spLocks noChangeArrowheads="1"/>
        </xdr:cNvSpPr>
      </xdr:nvSpPr>
      <xdr:spPr bwMode="auto">
        <a:xfrm>
          <a:off x="6441281" y="10548938"/>
          <a:ext cx="6349" cy="342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6349</xdr:colOff>
      <xdr:row>40</xdr:row>
      <xdr:rowOff>287655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6E84046-E076-4A41-B6DE-3B4D3F6B1352}"/>
            </a:ext>
          </a:extLst>
        </xdr:cNvPr>
        <xdr:cNvSpPr txBox="1">
          <a:spLocks noChangeArrowheads="1"/>
        </xdr:cNvSpPr>
      </xdr:nvSpPr>
      <xdr:spPr bwMode="auto">
        <a:xfrm>
          <a:off x="6441281" y="10548938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10872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1C866AED-34E6-47A0-8EAB-8A1FCB8B442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10872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7A08A4E-312B-4E0A-B9AC-37BA8470B9F7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25</xdr:row>
      <xdr:rowOff>0</xdr:rowOff>
    </xdr:from>
    <xdr:to>
      <xdr:col>10</xdr:col>
      <xdr:colOff>266700</xdr:colOff>
      <xdr:row>26</xdr:row>
      <xdr:rowOff>46395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0D830B46-4DEF-49FB-8634-AE9CF0C041BE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10872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D9A60D71-C96C-417D-88A1-F250AA2BC54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10872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D94A2D70-3768-4E3D-A22B-531C022F36F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6349</xdr:colOff>
      <xdr:row>26</xdr:row>
      <xdr:rowOff>48210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A418209F-A698-48FC-A9F9-9ED8FEE3161B}"/>
            </a:ext>
          </a:extLst>
        </xdr:cNvPr>
        <xdr:cNvSpPr txBox="1">
          <a:spLocks noChangeArrowheads="1"/>
        </xdr:cNvSpPr>
      </xdr:nvSpPr>
      <xdr:spPr bwMode="auto">
        <a:xfrm>
          <a:off x="6441281" y="7429500"/>
          <a:ext cx="6349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6349</xdr:colOff>
      <xdr:row>26</xdr:row>
      <xdr:rowOff>20551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DB1F588D-9C1E-4CCF-BFF7-620496E280D2}"/>
            </a:ext>
          </a:extLst>
        </xdr:cNvPr>
        <xdr:cNvSpPr txBox="1">
          <a:spLocks noChangeArrowheads="1"/>
        </xdr:cNvSpPr>
      </xdr:nvSpPr>
      <xdr:spPr bwMode="auto">
        <a:xfrm>
          <a:off x="6441281" y="7429500"/>
          <a:ext cx="6349" cy="310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48210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8CB33DFD-646B-4842-8364-C418063846C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48210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C4BB7B9C-33CF-4D59-BA45-94DFBB61B0B1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48210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38B514FF-BA06-4B17-8C8C-8C6D6F1421CF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48210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EDE95DB5-4EA7-4556-8CBA-5173C539F98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46396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2F1A181-6029-4020-93A8-6A6465CC40F9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46396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A03F2552-90C1-46FF-B33E-CA1CD1574865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52746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1D5B3DA5-5AB1-45F0-A07E-A2F7C9F943E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52746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B9791A3D-14E0-4DF2-BC6E-A79FDD46A452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25</xdr:row>
      <xdr:rowOff>0</xdr:rowOff>
    </xdr:from>
    <xdr:to>
      <xdr:col>10</xdr:col>
      <xdr:colOff>266700</xdr:colOff>
      <xdr:row>26</xdr:row>
      <xdr:rowOff>46396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CC88DEE-0E24-4E35-97A6-BE17C55A3C47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46396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3973906D-723A-4A7F-A66C-687AED851778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52746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924698BA-22A9-49F9-91C9-720E43925F76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25</xdr:row>
      <xdr:rowOff>0</xdr:rowOff>
    </xdr:from>
    <xdr:to>
      <xdr:col>10</xdr:col>
      <xdr:colOff>266700</xdr:colOff>
      <xdr:row>26</xdr:row>
      <xdr:rowOff>46396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49EE34D3-442B-47F9-8302-B65398EECB15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48210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8053EF82-2850-4576-B475-077AFA966A4E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48210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02E05B0A-9EC5-4624-A70E-2652CD313B34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48210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09DE8B-C82E-4DA5-948C-9B79A17D9E3C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48210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30D0A546-19A3-4FCE-A692-94F5BA854898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10872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D279247-25E2-47B2-8C7C-93152B9A5148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10872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7B813D13-BB76-4CE3-B4A9-E12BB4FF8D7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10872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B2259B8-D36A-4B24-9869-C43C312A3EB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10872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B88AFD51-852B-4717-A734-A921CF800CA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43</xdr:row>
      <xdr:rowOff>0</xdr:rowOff>
    </xdr:from>
    <xdr:to>
      <xdr:col>4</xdr:col>
      <xdr:colOff>215900</xdr:colOff>
      <xdr:row>44</xdr:row>
      <xdr:rowOff>10872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44FC6F8A-4287-43AD-ABBA-279B281EE29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43</xdr:row>
      <xdr:rowOff>0</xdr:rowOff>
    </xdr:from>
    <xdr:to>
      <xdr:col>4</xdr:col>
      <xdr:colOff>215900</xdr:colOff>
      <xdr:row>44</xdr:row>
      <xdr:rowOff>10872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B9054457-5DD9-4E80-BD34-C841B0BB4BE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43</xdr:row>
      <xdr:rowOff>0</xdr:rowOff>
    </xdr:from>
    <xdr:to>
      <xdr:col>4</xdr:col>
      <xdr:colOff>215900</xdr:colOff>
      <xdr:row>44</xdr:row>
      <xdr:rowOff>10872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2E6AC9D2-4D87-4E0C-87B4-3E3A2EF5F42A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43</xdr:row>
      <xdr:rowOff>0</xdr:rowOff>
    </xdr:from>
    <xdr:to>
      <xdr:col>4</xdr:col>
      <xdr:colOff>215900</xdr:colOff>
      <xdr:row>44</xdr:row>
      <xdr:rowOff>10872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E1C0C79-2E52-41B3-A4C9-A84F0624734B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37324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EA3F9225-3149-4522-A2CD-2E43FF16AFA6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37324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2ECA8B2-B19B-4A94-B5C0-65BC43CC1F44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37324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4D3CA950-875C-4F93-AA95-C2F83DF5FCD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25</xdr:row>
      <xdr:rowOff>0</xdr:rowOff>
    </xdr:from>
    <xdr:to>
      <xdr:col>10</xdr:col>
      <xdr:colOff>266700</xdr:colOff>
      <xdr:row>26</xdr:row>
      <xdr:rowOff>37324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4C31E325-799F-45FC-BDED-350290936BB6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37324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DE1E4D25-64DB-4C58-91FC-1B124D029EBD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25</xdr:row>
      <xdr:rowOff>0</xdr:rowOff>
    </xdr:from>
    <xdr:to>
      <xdr:col>8</xdr:col>
      <xdr:colOff>266700</xdr:colOff>
      <xdr:row>26</xdr:row>
      <xdr:rowOff>37324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3600321-D81E-48A0-A4F0-077C31BD87CA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37324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AFFDFB51-273A-4294-B4E1-D8D7FA5B606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25</xdr:row>
      <xdr:rowOff>0</xdr:rowOff>
    </xdr:from>
    <xdr:to>
      <xdr:col>10</xdr:col>
      <xdr:colOff>266700</xdr:colOff>
      <xdr:row>26</xdr:row>
      <xdr:rowOff>37324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225ACF3E-C07B-456E-B33C-D37B4138B52B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48210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609072A7-2FE8-4AE1-A7B5-31ECB0012FD2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48210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B2C5BF30-345D-4212-B431-EEF31CE2B218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48210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46198B0-AF09-4440-9712-321794DA503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25</xdr:row>
      <xdr:rowOff>0</xdr:rowOff>
    </xdr:from>
    <xdr:to>
      <xdr:col>6</xdr:col>
      <xdr:colOff>266700</xdr:colOff>
      <xdr:row>26</xdr:row>
      <xdr:rowOff>48210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77F7E91E-1C4B-4E38-8456-A00F2460A15A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48210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AA7A55B5-4276-4469-81C0-8246CE9AA15F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48210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0C26233D-A612-4517-B7CB-B9D68D2C140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48210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EFA682A-A243-45D0-9920-3BC170D5313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48210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86732252-63C7-448F-AA42-3F921450F23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17222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1995CBE7-5242-4568-B688-970798638BD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17222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456B173B-CFFB-4DE9-905D-9F58622172D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17222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B999D6C9-A84C-411A-B444-E022803C33E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17222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48CE960-BC0F-48E7-8293-CE8331E0205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43</xdr:row>
      <xdr:rowOff>0</xdr:rowOff>
    </xdr:from>
    <xdr:to>
      <xdr:col>4</xdr:col>
      <xdr:colOff>215900</xdr:colOff>
      <xdr:row>44</xdr:row>
      <xdr:rowOff>17222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FBBC5EE8-AD16-4784-8CE4-C1E55749B24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43</xdr:row>
      <xdr:rowOff>0</xdr:rowOff>
    </xdr:from>
    <xdr:to>
      <xdr:col>4</xdr:col>
      <xdr:colOff>215900</xdr:colOff>
      <xdr:row>44</xdr:row>
      <xdr:rowOff>17222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B8A8F495-43A4-4345-892A-2EEE675787A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43</xdr:row>
      <xdr:rowOff>0</xdr:rowOff>
    </xdr:from>
    <xdr:to>
      <xdr:col>4</xdr:col>
      <xdr:colOff>215900</xdr:colOff>
      <xdr:row>44</xdr:row>
      <xdr:rowOff>17222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7E11AB56-04A6-4DF4-9821-CD93ABA0C0A9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43</xdr:row>
      <xdr:rowOff>0</xdr:rowOff>
    </xdr:from>
    <xdr:to>
      <xdr:col>4</xdr:col>
      <xdr:colOff>215900</xdr:colOff>
      <xdr:row>44</xdr:row>
      <xdr:rowOff>17222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EAAE50E7-0413-4698-A41E-4FB0F7F2C72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17222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87B3CD8D-5FFD-497C-94DD-DE1DEC6B4EAE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17222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645F28E8-5D28-459D-AB04-47E324DD606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17222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50240F1D-994D-4C29-B150-40B8517DA96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43</xdr:row>
      <xdr:rowOff>0</xdr:rowOff>
    </xdr:from>
    <xdr:to>
      <xdr:col>6</xdr:col>
      <xdr:colOff>266700</xdr:colOff>
      <xdr:row>44</xdr:row>
      <xdr:rowOff>17222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15DD2FCE-9ECC-4EE8-B9CD-05126C61CA3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43</xdr:row>
      <xdr:rowOff>0</xdr:rowOff>
    </xdr:from>
    <xdr:to>
      <xdr:col>4</xdr:col>
      <xdr:colOff>215900</xdr:colOff>
      <xdr:row>44</xdr:row>
      <xdr:rowOff>17222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4B646417-4A64-47A1-BE41-E1A931726DA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43</xdr:row>
      <xdr:rowOff>0</xdr:rowOff>
    </xdr:from>
    <xdr:to>
      <xdr:col>4</xdr:col>
      <xdr:colOff>215900</xdr:colOff>
      <xdr:row>44</xdr:row>
      <xdr:rowOff>17222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B8DD0F8E-ECBA-456B-97FC-1BC23CB4E05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43</xdr:row>
      <xdr:rowOff>0</xdr:rowOff>
    </xdr:from>
    <xdr:to>
      <xdr:col>4</xdr:col>
      <xdr:colOff>215900</xdr:colOff>
      <xdr:row>44</xdr:row>
      <xdr:rowOff>17222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769A2699-D29E-4A35-A3C0-5C99E75D645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43</xdr:row>
      <xdr:rowOff>0</xdr:rowOff>
    </xdr:from>
    <xdr:to>
      <xdr:col>4</xdr:col>
      <xdr:colOff>215900</xdr:colOff>
      <xdr:row>44</xdr:row>
      <xdr:rowOff>17222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C91FF635-FFF4-4F0E-A123-C437BDF4828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54559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75165F10-8A8D-4382-AA83-4E487AA4013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54559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D2F934-D9DA-4890-8535-E55102B3A6A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54559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94F2701-7C33-4BA2-BB0A-C97F34357E7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54559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E377173-7EA8-40EE-A127-ED0CBD69EC50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54559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97B91CA2-40EB-4F71-802A-90341FB36384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54559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850966B1-B9DF-4C50-9371-02B4F7EDC5B1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54559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6887FEA1-90E2-48EF-BC06-8848632CAE8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43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9D8F14DB-B5EB-482E-88B4-F88632B1413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4B4E4B9-7615-4273-8D0A-4A634A16D17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7319B271-7A60-4C5F-A16E-09FC02014029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83AD2A6E-3F65-40F4-9AE1-3B57C59824D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7E6EA8E-7E0A-41DF-8081-B94ABA0026B2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48F9FBD6-1266-401E-B2FA-75EEAD08677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28234C2A-CF8D-40B4-9F46-29B3F09E1A0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65221626-36E5-430F-9284-222B344A16E5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7E85CEA7-DBDF-48AC-BA83-F7A605EFED5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B2842C8C-9958-4112-8E19-726052FB4CB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03C6581F-CE6B-4A2D-A927-488F940BDB0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9929B0D-7656-4A95-BB67-CD3F72C2E6D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66CB4D60-2FE1-4AF2-85DC-8A10661E527C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A736BA7B-1ECC-4782-BA87-EDA556AEC32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B6EFD90F-E1F0-49BC-A242-C9FD02606D3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0CC6CB3-75A8-4B24-9707-34DEB0AD13E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0F5AF881-2ED7-4C6E-905C-4F0DB5D1860B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9FEFAC64-C31D-49FF-BC4E-37032AD62B9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B8EA9CB0-5A4D-4B64-91A4-47BFC7A69206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7F73B166-FA72-464B-8A59-2564CA4D712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B3D518B4-4392-4BB7-B13B-49B103A20EE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354D640-50D5-4DBF-8979-C485C15FA91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07B57BC-0555-45F7-8030-140CA0FE6848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96833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F99C807F-2103-4EC0-8B12-4D44AE00732A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96833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C291005F-4E78-4B61-89FF-B85519E90BBF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96833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09923274-47BC-460B-B9C0-12CE57CC64F7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96833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01ED091-9618-4CE6-A9B0-7941A8522F91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96833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3A26B356-E4D9-47E2-B77F-634A00B0B3F6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96833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7C5FF223-6A5C-4B98-A704-7E2D7A43BDFD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96833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914C9ADB-DFC3-4A16-A9CB-A5341D1D2C1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96833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901E57A-F86B-4665-8B38-1A81A41CAA4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96833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2269FF29-B8F5-450E-AA37-B2101F069119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96833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777658B7-0FAE-4303-95D1-82AB7CE67F24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96833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299BBC85-8EC5-43DE-BAD3-08EF22565B68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76200</xdr:colOff>
      <xdr:row>26</xdr:row>
      <xdr:rowOff>96833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6FFED0FC-7C19-433B-90D9-6973D251EF48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96833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DFE5F08C-988D-48A0-8821-188251B421E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96833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DA5B05F6-411B-4A3B-986E-2DEF3AB31B2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25</xdr:row>
      <xdr:rowOff>0</xdr:rowOff>
    </xdr:from>
    <xdr:to>
      <xdr:col>4</xdr:col>
      <xdr:colOff>215900</xdr:colOff>
      <xdr:row>26</xdr:row>
      <xdr:rowOff>96833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C1953F79-6393-45C2-A65E-0FC5131A80F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103182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80D14DAF-C976-48F5-AD38-4493DEC6916D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103182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5F2FDFE9-8E91-449A-96E5-B623F58DD1C7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103182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023E434A-4EF8-4D3A-AE3C-B35C0400DBEC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103182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6AF58560-871F-410B-9865-169B4B0EE364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103182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D0714FDC-AA9A-4BB1-99B7-37966DB98ED2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103182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491257B6-A91C-4048-985A-71165569055A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25</xdr:row>
      <xdr:rowOff>0</xdr:rowOff>
    </xdr:from>
    <xdr:to>
      <xdr:col>3</xdr:col>
      <xdr:colOff>215900</xdr:colOff>
      <xdr:row>26</xdr:row>
      <xdr:rowOff>103182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F85BAB7E-138F-4851-B29C-8F452A168D19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43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FB07583D-5A90-468B-9811-C4F5AD7308AE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2180E5EF-C6DA-4DD1-8CA2-86FD33C6B4D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59FDCB00-E111-4E24-AA16-1CE2B3139DE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DDC320A0-0753-410A-8749-EB493A2989B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71B99EB0-99C9-4CB6-9B6A-40F029FD90BC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C2140A71-1940-45E2-A98B-3A7BBC49358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16BA8287-6711-4A37-83B6-0249A51A2F2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7F9E9791-1A12-40F4-88A3-8036EE4F829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21292122-48AA-4119-B6FA-59DA1CDF23D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14BC6520-D56F-4154-A9F4-E89FFFB4BF2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43</xdr:row>
      <xdr:rowOff>0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EB2886-FFB0-45E6-9748-006552ABC0E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BB107AF3-7395-43B2-903E-A1001ABF738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5EC73FDE-3614-45C4-9BAB-2E3A8D84214A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6B281886-6523-4E0D-92A1-CFC49F15BA8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5A5FDCB-EF65-4357-B02B-BE17DD660B52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A13314D4-BB67-4F59-B2BD-5ACE04F36805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D0A6EBB7-1A34-4B85-A54E-DC94FF9A0E81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5A383BDD-98BB-4E49-A9AD-40B2DEE8FA42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EAAE287-F829-40D6-83A9-2F0D3550BE2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3EB50781-3286-4471-BD13-AE0C278457B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0B80341E-66F5-418A-AF86-5BCF8A693BB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293812AA-BBF0-4C48-9816-1481DEE7F801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9DD8F96-9921-4493-9FD1-01D4EB7C4888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CE3E808B-4EB5-4606-889B-3091EBB2BC4D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426994AD-ED16-4F8F-8728-E549C1DC8BDA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41E042F-EDE5-4C31-82E7-39E516DC4142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C93F8E70-5781-47FB-9758-5C5E983FB44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39423965-2499-4C0C-B891-930EA0D3B60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9FF638A9-5A73-4EAE-A4C2-016BDE79BD27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20A5BD5F-F21A-4915-829E-A7A038DAE5A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876A4A0-73C8-4B72-AB89-8F44956451AC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3BFAC108-A2A3-4035-B291-C0EFC54E27D6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88834AD1-02FF-4C16-A94B-D32FD3D2E6D3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43</xdr:row>
      <xdr:rowOff>0</xdr:rowOff>
    </xdr:from>
    <xdr:ext cx="75112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C1427C4-5B19-499B-AE2F-0AAD96C0792B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A2CB3C99-576F-448F-900E-374545854747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A100808D-4E56-443C-BE7B-4E3FC3B87D7D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9E428FE0-DAF5-496C-8B5C-E16253C8676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BB6CF345-B76C-4D7D-AF8A-13654E7284A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7063AC45-7C1A-4BC7-B9F7-0DB576028DCF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E6DF0FBB-89F8-411B-ADC9-C74DE289EE0D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D3ACA5E9-5FFF-4B24-BD27-416FD478206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0C759F8-DA2D-4D29-A6B5-BDECDB5C7D3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3DC920EA-3151-45E1-A1D7-09BA46F67A7C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43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F07997E9-03B2-487F-B851-6D2F56D0DA5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22</xdr:row>
      <xdr:rowOff>0</xdr:rowOff>
    </xdr:from>
    <xdr:to>
      <xdr:col>4</xdr:col>
      <xdr:colOff>266700</xdr:colOff>
      <xdr:row>23</xdr:row>
      <xdr:rowOff>15876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FFF47592-9530-4F51-8970-54C1494A4CBB}"/>
            </a:ext>
          </a:extLst>
        </xdr:cNvPr>
        <xdr:cNvSpPr txBox="1">
          <a:spLocks noChangeArrowheads="1"/>
        </xdr:cNvSpPr>
      </xdr:nvSpPr>
      <xdr:spPr bwMode="auto">
        <a:xfrm>
          <a:off x="2202656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266700</xdr:colOff>
      <xdr:row>23</xdr:row>
      <xdr:rowOff>15876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9A144795-719F-462B-8C3B-072EECA9C59E}"/>
            </a:ext>
          </a:extLst>
        </xdr:cNvPr>
        <xdr:cNvSpPr txBox="1">
          <a:spLocks noChangeArrowheads="1"/>
        </xdr:cNvSpPr>
      </xdr:nvSpPr>
      <xdr:spPr bwMode="auto">
        <a:xfrm>
          <a:off x="2202656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A86A40-5C48-47E9-89F9-71DDF1AC605F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D1CD997-747A-4DC7-9F0B-64E69309D4DC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732EBA5-2383-4ABA-8063-CBCD8146429A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020367D-2C25-4B16-8D13-0760F8EA9265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6AE1AC0-A26C-49E2-8EC7-F2EB10234DCE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769A660-0133-49AF-8EC1-79650190CD78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2D4572E2-8D0C-419D-84A6-56EFA25A15D5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7782B119-D2C2-4B17-99E2-B9B6F148E2ED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DD041F3-8412-48BC-9070-7433F4E722E8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89A4B33E-7B3F-4BAB-A73B-1D9DE045621F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AFD2141A-5E95-42C2-8EA5-F6C657FD73B5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24D2634D-145D-40C6-8BB6-97D66A5F09CB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207EBD88-DCE8-4B9D-BE3D-AAE78EBFAABE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C9A3189-B3D3-4D50-939C-E7CED16227F5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5DB5A59-B510-43C5-BC0C-DABB59426B58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6</xdr:col>
      <xdr:colOff>48986</xdr:colOff>
      <xdr:row>23</xdr:row>
      <xdr:rowOff>15876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8E11B7AF-8A43-407B-A516-5FCD18BDA99D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6</xdr:col>
      <xdr:colOff>48986</xdr:colOff>
      <xdr:row>23</xdr:row>
      <xdr:rowOff>15876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87C2A33-EC79-4334-A43B-1FF470662B5E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6</xdr:col>
      <xdr:colOff>48986</xdr:colOff>
      <xdr:row>23</xdr:row>
      <xdr:rowOff>15876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06047FC-32AF-4B3A-A52E-022A42B9497F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6C7E84AB-24D3-4456-9FCE-1BC6B45E4142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EB1188B-5EF6-4799-887E-16316EFA91F2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2B65A8C3-3EE4-448A-9025-8BFCB33400D3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DB511901-0268-4A94-985A-139854A64D09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6</xdr:col>
      <xdr:colOff>48986</xdr:colOff>
      <xdr:row>23</xdr:row>
      <xdr:rowOff>15876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60222DF4-D113-417C-9B02-70BE4B79C4A2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6</xdr:col>
      <xdr:colOff>48986</xdr:colOff>
      <xdr:row>23</xdr:row>
      <xdr:rowOff>15876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346E3094-2ED8-428C-8F5B-9EF586DA3E5E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116682</xdr:colOff>
      <xdr:row>23</xdr:row>
      <xdr:rowOff>147638</xdr:rowOff>
    </xdr:from>
    <xdr:to>
      <xdr:col>1</xdr:col>
      <xdr:colOff>446882</xdr:colOff>
      <xdr:row>23</xdr:row>
      <xdr:rowOff>173038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9D3675B3-EEEF-4921-B8C0-653D035797CE}"/>
            </a:ext>
          </a:extLst>
        </xdr:cNvPr>
        <xdr:cNvSpPr txBox="1">
          <a:spLocks noChangeArrowheads="1"/>
        </xdr:cNvSpPr>
      </xdr:nvSpPr>
      <xdr:spPr bwMode="auto">
        <a:xfrm rot="6940223">
          <a:off x="804863" y="680561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2787EDE9-380B-49E6-8376-518D916BB0B7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E3C86F3-3587-41FB-931D-3C43B7366E72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2938FCFF-EB0F-4E34-AB2F-4DB2F82AFF47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B477EA01-E173-459A-A4A8-A0ECB458C6BD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326123B4-93DE-49DC-B258-C43DB2E6BD04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881DE977-5AAC-4743-93FE-25BE1F116EA6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622C090C-7CE4-448C-9FFC-70BD491968A2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7509F8-915B-4C07-A062-06A1C2979634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71F1C42-3F66-4A2D-B262-F288C67A48AC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598C8BD-9EE2-47BC-AF70-1DA777C2AA54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FFBF4DE-601E-479E-B4B2-365949384978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DA11A3D-7486-4EE7-9EDC-A32473568591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106C5AEB-CB93-407C-8AEF-D09F8965E1E4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D7F6ABF-89B6-4C1F-85F5-6A9BFE89C025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25704944-FA21-4FCA-870D-388B27A8576E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4F1ED4C-E8FF-436A-92A8-71E98F6BA085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27</xdr:row>
      <xdr:rowOff>0</xdr:rowOff>
    </xdr:from>
    <xdr:to>
      <xdr:col>5</xdr:col>
      <xdr:colOff>266700</xdr:colOff>
      <xdr:row>27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D47C3D5-886A-4C05-A5AA-261CB379174F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FE601370-BF11-447D-822D-B51144472B41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702FF1-1163-4CA7-ABE4-E0766F7CEBF3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27</xdr:row>
      <xdr:rowOff>0</xdr:rowOff>
    </xdr:from>
    <xdr:to>
      <xdr:col>2</xdr:col>
      <xdr:colOff>215900</xdr:colOff>
      <xdr:row>27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716F7FB-DCC4-4D17-BCFC-F5A0C8F05C07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B9E181B-4F54-4E22-BF52-D087D6410078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808A69-227A-45F8-83E0-D1023698597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3D94F049-4764-4AA8-8FF7-3BF7820B3B29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194B61CC-1872-4442-8225-265D8F8E923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DE33572E-2208-4B26-AA08-E8CF70D5BD5C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A4C52CC1-5C64-4D49-86F7-60A5495D9F8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27</xdr:row>
      <xdr:rowOff>0</xdr:rowOff>
    </xdr:from>
    <xdr:to>
      <xdr:col>1</xdr:col>
      <xdr:colOff>215900</xdr:colOff>
      <xdr:row>27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B7B189-8726-4065-B398-BE5CA01092CC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C6BF30A3-1FF1-4B76-8C6B-1BC72103080F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2EDB11-53EC-4733-8588-DA00B20332E8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E681C262-601B-47F4-9D39-ABA487FCFBA2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C7C992A-AE02-4007-887F-221E1C1A4FC3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A3A9F25-273E-4098-881D-3552DB4F1F63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8789B39-FDE3-4FCE-8780-E6C3F1629E67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E922CF3-85F2-420C-B052-4D3EA94EA924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232F748-F0E8-4D31-BBA1-038754B24D0A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49C8197E-CAB9-4E29-B308-5C1A480D7008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8E94D3F-2689-457C-8B5E-211CB25BBF15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105E709-703C-4317-8185-71CD04228310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352ADB4-DFBD-49BF-A2F5-19E20EA8E9F5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838D8A9-838B-4EAF-A5CC-072C9338B262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8C8C4533-3E2D-485A-870F-CB33D7F9F633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59F8CB87-2167-4E07-B5DD-5A9B70E38478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E9C350C4-FBE7-42C4-95C7-414D401516CE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B4BB9175-0C00-4DBB-B36C-77D79A2FEF52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A5B25E2-8C03-44C0-BFE1-90EF8A81C62A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BEF5DA-45A3-49D1-ADFA-54EEC566B864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A7FC3A2E-B495-43A1-84F7-030DF602CA6E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51E722E-9040-4F60-A095-33AE93B7F0C6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B4F32C4E-6E7A-4364-9515-41B6D3E8B0CA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CA812D7F-F8D8-4F94-9554-CCD350EC2FC1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55097326-1C04-4870-9B3D-2C0AE61D32CF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4D269B7C-557B-4123-B52B-65B9AC34C83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299CF47F-A39F-4074-9945-4420F123CA3C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6FC0161-B014-4575-935C-E8EEA7E5000D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5ADAE65-F09C-4ACC-A403-42E1DC3DD5D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1EF15BFD-0341-4EFC-9115-367072D66ECF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8C8D656-5B19-4C2C-8CFF-6AE44C48E0DE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42D29F33-FB51-4086-8B10-15007A99765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2C58B912-F5FC-4B4F-BBDD-6A139D0A3FD4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A7AED959-6211-45F3-9F34-E7980448193B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BA87627-3DDB-40B8-8AF9-2A4F15A0BAC8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1BA8060-EF36-49AD-AFFF-5F46DCEE78FA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6E71344B-DA5D-42B1-966E-5BE9CF1EE0DC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DF5BF78E-F38E-46E1-9073-36F5A820717B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B51972E-0A5B-468B-9335-78D3539642DE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BEF90975-18AA-40DC-9248-D420086F6863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396FAC2A-6412-4453-91D3-4F8BAB1140E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B0EAF4F2-E186-49F5-B0E2-74C82FD607A7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F8A2D41E-BFA4-4269-AE61-B490B110E174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6EA4B75-CD5F-419B-B6B6-B9EC0550A6E9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E7B8F776-84C0-408B-BEA0-EC1DBE28250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D2725D4A-9A51-41A9-9ED9-B9A4B50D28CC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6633EF53-99C9-4D20-AB83-7033CC41C94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892BCD4-D43E-4CD5-9D00-4825C796902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0D1FC3-E471-4C84-AE60-DD23129EB47B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5423E638-8319-4406-A9CF-3371B06485BD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5ECC7A9B-1AD7-4B63-9134-5301B8B26F7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1594BBE-F4B5-46D5-AD4D-8DD9D91D375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3432C6E0-44D6-4FEE-BB63-00719B4836D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76DDB945-9B9B-4221-9732-EA35B956C01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84E44DEA-2B8E-4777-A9DD-2264BDCDA65D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1304099D-BEBE-421E-974C-62C009E86C71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5AEFB6A7-0172-402E-9001-4F5E516FBAEC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6E270692-5DE3-4E52-BBFC-99C27E375F75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4CA14DBA-1112-41F5-9994-18B18F29916A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3B04790-02B7-47EB-9163-5E25DC9F7E0B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3D417F53-1800-4206-92B8-EBD4BE1F774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16CCC795-DF2B-4FCC-AA98-75258A39CA1C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E853E6D4-C4E6-4139-B319-7C1BA163B0F1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51D03567-893E-406E-9407-214AE9A80973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2D1D5714-CD9A-4A12-87D6-63985EE05C2A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F945AE0-8A40-4627-9F08-77DEA945662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55716F5F-78DA-4B06-A0C8-30FA66D53C7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28E7B5C6-6EBD-4380-BB66-1DBF633E12F9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E88FEAB7-AC0F-4749-BAAA-FA60A63A8A1F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5D6F8C57-945F-4D61-AA0E-3BED46E549B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4"/>
  <sheetViews>
    <sheetView tabSelected="1" topLeftCell="A49" zoomScale="90" zoomScaleNormal="90" zoomScaleSheetLayoutView="90" workbookViewId="0">
      <selection activeCell="P53" sqref="P53"/>
    </sheetView>
  </sheetViews>
  <sheetFormatPr defaultColWidth="12.5" defaultRowHeight="27" customHeight="1"/>
  <cols>
    <col min="1" max="2" width="9.375" style="20" customWidth="1"/>
    <col min="3" max="3" width="10.375" style="20" customWidth="1"/>
    <col min="4" max="4" width="10.875" style="20" customWidth="1"/>
    <col min="5" max="5" width="6" style="20" customWidth="1"/>
    <col min="6" max="6" width="9.375" style="52" customWidth="1"/>
    <col min="7" max="7" width="1.125" style="52" customWidth="1"/>
    <col min="8" max="8" width="18.625" style="53" customWidth="1"/>
    <col min="9" max="9" width="1.125" style="53" customWidth="1"/>
    <col min="10" max="10" width="18.625" style="20" customWidth="1"/>
    <col min="11" max="11" width="1.125" style="20" customWidth="1"/>
    <col min="12" max="12" width="18.625" style="20" customWidth="1"/>
    <col min="13" max="13" width="1.125" style="20" customWidth="1"/>
    <col min="14" max="14" width="18.625" style="20" customWidth="1"/>
    <col min="15" max="15" width="3.125" style="20" customWidth="1"/>
    <col min="16" max="16384" width="12.5" style="20"/>
  </cols>
  <sheetData>
    <row r="1" spans="1:14" ht="27" customHeight="1">
      <c r="A1" s="18" t="s">
        <v>124</v>
      </c>
      <c r="B1" s="18"/>
      <c r="C1" s="18"/>
      <c r="D1" s="18"/>
      <c r="E1" s="18"/>
      <c r="F1" s="19"/>
      <c r="G1" s="19"/>
      <c r="H1" s="18"/>
      <c r="I1" s="18"/>
      <c r="J1" s="18"/>
      <c r="K1" s="18"/>
      <c r="L1" s="18"/>
      <c r="M1" s="18"/>
      <c r="N1" s="18"/>
    </row>
    <row r="2" spans="1:14" ht="27" customHeight="1">
      <c r="A2" s="18" t="s">
        <v>0</v>
      </c>
      <c r="B2" s="18"/>
      <c r="C2" s="18"/>
      <c r="D2" s="18"/>
      <c r="E2" s="18"/>
      <c r="F2" s="19"/>
      <c r="G2" s="19"/>
      <c r="H2" s="18"/>
      <c r="I2" s="18"/>
      <c r="J2" s="18"/>
      <c r="K2" s="18"/>
      <c r="L2" s="18"/>
      <c r="M2" s="18"/>
      <c r="N2" s="18"/>
    </row>
    <row r="3" spans="1:14" ht="27" customHeight="1">
      <c r="A3" s="21" t="s">
        <v>174</v>
      </c>
      <c r="B3" s="21"/>
      <c r="C3" s="21"/>
      <c r="D3" s="21"/>
      <c r="E3" s="21"/>
      <c r="F3" s="19"/>
      <c r="G3" s="19"/>
      <c r="H3" s="18"/>
      <c r="I3" s="18"/>
      <c r="J3" s="18"/>
      <c r="K3" s="18"/>
      <c r="L3" s="18"/>
      <c r="M3" s="18"/>
      <c r="N3" s="18"/>
    </row>
    <row r="4" spans="1:14" ht="27" customHeight="1">
      <c r="A4" s="22"/>
      <c r="B4" s="22"/>
      <c r="C4" s="22"/>
      <c r="D4" s="22"/>
      <c r="E4" s="22"/>
      <c r="F4" s="23"/>
      <c r="G4" s="23"/>
      <c r="H4" s="22"/>
      <c r="I4" s="22"/>
      <c r="J4" s="22"/>
      <c r="K4" s="22"/>
      <c r="L4" s="22"/>
      <c r="M4" s="22"/>
      <c r="N4" s="22"/>
    </row>
    <row r="5" spans="1:14" s="26" customFormat="1" ht="27" customHeight="1">
      <c r="A5" s="20"/>
      <c r="B5" s="20"/>
      <c r="C5" s="20"/>
      <c r="D5" s="20"/>
      <c r="E5" s="20"/>
      <c r="F5" s="24"/>
      <c r="G5" s="24"/>
      <c r="H5" s="136" t="s">
        <v>1</v>
      </c>
      <c r="I5" s="136"/>
      <c r="J5" s="136"/>
      <c r="K5" s="136"/>
      <c r="L5" s="136" t="s">
        <v>2</v>
      </c>
      <c r="M5" s="136"/>
      <c r="N5" s="136"/>
    </row>
    <row r="6" spans="1:14" ht="27" customHeight="1">
      <c r="F6" s="20"/>
      <c r="G6" s="20"/>
      <c r="H6" s="27" t="s">
        <v>163</v>
      </c>
      <c r="I6" s="27"/>
      <c r="J6" s="27" t="s">
        <v>155</v>
      </c>
      <c r="K6" s="27"/>
      <c r="L6" s="27" t="s">
        <v>163</v>
      </c>
      <c r="M6" s="27"/>
      <c r="N6" s="27" t="s">
        <v>155</v>
      </c>
    </row>
    <row r="7" spans="1:14" ht="27" customHeight="1">
      <c r="F7" s="20"/>
      <c r="G7" s="20"/>
      <c r="H7" s="28" t="s">
        <v>112</v>
      </c>
      <c r="I7" s="29"/>
      <c r="J7" s="28" t="s">
        <v>111</v>
      </c>
      <c r="K7" s="28"/>
      <c r="L7" s="28" t="s">
        <v>112</v>
      </c>
      <c r="M7" s="29"/>
      <c r="N7" s="28" t="s">
        <v>111</v>
      </c>
    </row>
    <row r="8" spans="1:14" ht="27" customHeight="1">
      <c r="F8" s="30" t="s">
        <v>4</v>
      </c>
      <c r="G8" s="20"/>
      <c r="H8" s="31" t="s">
        <v>113</v>
      </c>
      <c r="I8" s="29"/>
      <c r="J8" s="32"/>
      <c r="K8" s="33"/>
      <c r="L8" s="31" t="s">
        <v>113</v>
      </c>
      <c r="M8" s="29"/>
      <c r="N8" s="32"/>
    </row>
    <row r="9" spans="1:14" ht="27" customHeight="1">
      <c r="A9" s="34" t="s">
        <v>3</v>
      </c>
      <c r="B9" s="34"/>
      <c r="C9" s="34"/>
      <c r="D9" s="34"/>
      <c r="E9" s="34"/>
      <c r="F9" s="20"/>
      <c r="G9" s="30"/>
      <c r="H9" s="27"/>
      <c r="I9" s="27"/>
      <c r="J9" s="27"/>
      <c r="K9" s="27"/>
      <c r="L9" s="27"/>
      <c r="M9" s="27"/>
      <c r="N9" s="27"/>
    </row>
    <row r="10" spans="1:14" ht="27" customHeight="1">
      <c r="A10" s="26" t="s">
        <v>5</v>
      </c>
      <c r="B10" s="26"/>
      <c r="C10" s="26"/>
      <c r="D10" s="26"/>
      <c r="E10" s="26"/>
      <c r="F10" s="35"/>
      <c r="G10" s="35"/>
      <c r="H10" s="36"/>
      <c r="I10" s="37"/>
    </row>
    <row r="11" spans="1:14" ht="27" customHeight="1">
      <c r="A11" s="38" t="s">
        <v>6</v>
      </c>
      <c r="B11" s="38"/>
      <c r="C11" s="38"/>
      <c r="D11" s="38"/>
      <c r="E11" s="38"/>
      <c r="F11" s="39">
        <v>4</v>
      </c>
      <c r="G11" s="39"/>
      <c r="H11" s="40">
        <v>92602246.960000023</v>
      </c>
      <c r="I11" s="41"/>
      <c r="J11" s="40">
        <v>104281885.16999996</v>
      </c>
      <c r="K11" s="40"/>
      <c r="L11" s="40">
        <v>73899271.960000008</v>
      </c>
      <c r="M11" s="42"/>
      <c r="N11" s="40">
        <v>90407681.059999987</v>
      </c>
    </row>
    <row r="12" spans="1:14" ht="27" customHeight="1">
      <c r="A12" s="38" t="s">
        <v>7</v>
      </c>
      <c r="B12" s="38"/>
      <c r="C12" s="38"/>
      <c r="D12" s="38"/>
      <c r="E12" s="38"/>
      <c r="F12" s="39">
        <v>5</v>
      </c>
      <c r="G12" s="39"/>
      <c r="H12" s="42">
        <v>295254952.70999998</v>
      </c>
      <c r="I12" s="41"/>
      <c r="J12" s="42">
        <v>241743452.38000003</v>
      </c>
      <c r="K12" s="42"/>
      <c r="L12" s="42">
        <v>269491886.61000001</v>
      </c>
      <c r="M12" s="42"/>
      <c r="N12" s="42">
        <v>207820530.61000001</v>
      </c>
    </row>
    <row r="13" spans="1:14" ht="27" customHeight="1">
      <c r="A13" s="38" t="s">
        <v>115</v>
      </c>
      <c r="B13" s="38"/>
      <c r="C13" s="38"/>
      <c r="D13" s="38"/>
      <c r="E13" s="38"/>
      <c r="F13" s="39">
        <v>6</v>
      </c>
      <c r="G13" s="39"/>
      <c r="H13" s="40">
        <v>316155054.08999997</v>
      </c>
      <c r="I13" s="40"/>
      <c r="J13" s="40">
        <v>343256908.63</v>
      </c>
      <c r="K13" s="40"/>
      <c r="L13" s="40">
        <v>205015288.02999997</v>
      </c>
      <c r="M13" s="40"/>
      <c r="N13" s="40">
        <v>242338971.34</v>
      </c>
    </row>
    <row r="14" spans="1:14" ht="27" customHeight="1">
      <c r="A14" s="43" t="s">
        <v>128</v>
      </c>
      <c r="B14" s="43"/>
      <c r="C14" s="43"/>
      <c r="D14" s="43"/>
      <c r="E14" s="43"/>
      <c r="F14" s="39">
        <v>7</v>
      </c>
      <c r="G14" s="39"/>
      <c r="H14" s="40">
        <v>0</v>
      </c>
      <c r="I14" s="41"/>
      <c r="J14" s="40">
        <v>0</v>
      </c>
      <c r="K14" s="40"/>
      <c r="L14" s="40">
        <v>0</v>
      </c>
      <c r="M14" s="40"/>
      <c r="N14" s="40">
        <v>0</v>
      </c>
    </row>
    <row r="15" spans="1:14" ht="27" customHeight="1">
      <c r="A15" s="43" t="s">
        <v>8</v>
      </c>
      <c r="B15" s="43"/>
      <c r="C15" s="43"/>
      <c r="D15" s="43"/>
      <c r="E15" s="43"/>
      <c r="F15" s="39">
        <v>8</v>
      </c>
      <c r="G15" s="39"/>
      <c r="H15" s="40">
        <v>48452257.800000004</v>
      </c>
      <c r="I15" s="41"/>
      <c r="J15" s="40">
        <v>51805398.609999992</v>
      </c>
      <c r="K15" s="40"/>
      <c r="L15" s="40">
        <v>46272446.900000006</v>
      </c>
      <c r="M15" s="40"/>
      <c r="N15" s="40">
        <v>48699082.739999995</v>
      </c>
    </row>
    <row r="16" spans="1:14" ht="27" customHeight="1">
      <c r="A16" s="44" t="s">
        <v>9</v>
      </c>
      <c r="B16" s="44"/>
      <c r="C16" s="44"/>
      <c r="D16" s="44"/>
      <c r="E16" s="44"/>
      <c r="F16" s="35"/>
      <c r="G16" s="35"/>
      <c r="H16" s="45">
        <f>SUM(H11:H15)</f>
        <v>752464511.55999994</v>
      </c>
      <c r="I16" s="46"/>
      <c r="J16" s="45">
        <f>SUM(J11:J15)</f>
        <v>741087644.78999996</v>
      </c>
      <c r="K16" s="40"/>
      <c r="L16" s="45">
        <f>SUM(L11:L15)</f>
        <v>594678893.5</v>
      </c>
      <c r="M16" s="42"/>
      <c r="N16" s="45">
        <f>SUM(N11:N15)</f>
        <v>589266265.75</v>
      </c>
    </row>
    <row r="17" spans="1:14" ht="27" customHeight="1">
      <c r="A17" s="26" t="s">
        <v>10</v>
      </c>
      <c r="B17" s="26"/>
      <c r="C17" s="26"/>
      <c r="D17" s="26"/>
      <c r="E17" s="26"/>
      <c r="F17" s="35"/>
      <c r="G17" s="35"/>
      <c r="H17" s="47"/>
      <c r="I17" s="47"/>
      <c r="J17" s="40"/>
      <c r="K17" s="40"/>
      <c r="L17" s="42"/>
      <c r="M17" s="42"/>
      <c r="N17" s="42"/>
    </row>
    <row r="18" spans="1:14" ht="27" customHeight="1">
      <c r="A18" s="43" t="s">
        <v>129</v>
      </c>
      <c r="B18" s="26"/>
      <c r="C18" s="26"/>
      <c r="D18" s="26"/>
      <c r="E18" s="26"/>
      <c r="F18" s="35">
        <v>6</v>
      </c>
      <c r="G18" s="35"/>
      <c r="H18" s="46">
        <v>239520308.95000014</v>
      </c>
      <c r="I18" s="48"/>
      <c r="J18" s="40">
        <v>222920795.22</v>
      </c>
      <c r="K18" s="40"/>
      <c r="L18" s="42">
        <v>224980494.57000014</v>
      </c>
      <c r="M18" s="42"/>
      <c r="N18" s="42">
        <v>214495200.78</v>
      </c>
    </row>
    <row r="19" spans="1:14" ht="27" customHeight="1">
      <c r="A19" s="43" t="s">
        <v>177</v>
      </c>
      <c r="B19" s="43"/>
      <c r="C19" s="43"/>
      <c r="D19" s="43"/>
      <c r="E19" s="43"/>
      <c r="F19" s="39">
        <v>9</v>
      </c>
      <c r="G19" s="39"/>
      <c r="H19" s="40">
        <v>36021595.780000001</v>
      </c>
      <c r="I19" s="48"/>
      <c r="J19" s="40">
        <v>35877889.390000001</v>
      </c>
      <c r="K19" s="40"/>
      <c r="L19" s="42">
        <v>33389510.899999999</v>
      </c>
      <c r="M19" s="42"/>
      <c r="N19" s="42">
        <v>33252911.960000001</v>
      </c>
    </row>
    <row r="20" spans="1:14" ht="27" customHeight="1">
      <c r="A20" s="43" t="s">
        <v>123</v>
      </c>
      <c r="B20" s="43"/>
      <c r="C20" s="43"/>
      <c r="D20" s="43"/>
      <c r="E20" s="43"/>
      <c r="F20" s="39">
        <v>10</v>
      </c>
      <c r="G20" s="39"/>
      <c r="H20" s="40">
        <v>0</v>
      </c>
      <c r="I20" s="48"/>
      <c r="J20" s="40">
        <v>0</v>
      </c>
      <c r="K20" s="40"/>
      <c r="L20" s="40">
        <v>11249987.5</v>
      </c>
      <c r="M20" s="42"/>
      <c r="N20" s="40">
        <v>11249987.5</v>
      </c>
    </row>
    <row r="21" spans="1:14" ht="27" customHeight="1">
      <c r="A21" s="43" t="s">
        <v>11</v>
      </c>
      <c r="B21" s="43"/>
      <c r="C21" s="43"/>
      <c r="D21" s="43"/>
      <c r="E21" s="43"/>
      <c r="F21" s="39">
        <v>11</v>
      </c>
      <c r="G21" s="39"/>
      <c r="H21" s="40">
        <v>353009957.71999991</v>
      </c>
      <c r="I21" s="48"/>
      <c r="J21" s="40">
        <v>364373118.76999992</v>
      </c>
      <c r="K21" s="40"/>
      <c r="L21" s="42">
        <v>352378735.88</v>
      </c>
      <c r="M21" s="42"/>
      <c r="N21" s="42">
        <v>363656741.69999993</v>
      </c>
    </row>
    <row r="22" spans="1:14" ht="27" customHeight="1">
      <c r="A22" s="43" t="s">
        <v>12</v>
      </c>
      <c r="B22" s="43"/>
      <c r="C22" s="43"/>
      <c r="D22" s="43"/>
      <c r="E22" s="43"/>
      <c r="F22" s="39">
        <v>12</v>
      </c>
      <c r="G22" s="39"/>
      <c r="H22" s="40">
        <v>50732708.099999994</v>
      </c>
      <c r="I22" s="48"/>
      <c r="J22" s="40">
        <v>54538790.879999995</v>
      </c>
      <c r="K22" s="40"/>
      <c r="L22" s="42">
        <v>50642990.50999999</v>
      </c>
      <c r="M22" s="42"/>
      <c r="N22" s="42">
        <v>54359355.709999993</v>
      </c>
    </row>
    <row r="23" spans="1:14" ht="27" customHeight="1">
      <c r="A23" s="43" t="s">
        <v>13</v>
      </c>
      <c r="B23" s="43"/>
      <c r="C23" s="43"/>
      <c r="D23" s="43"/>
      <c r="E23" s="43"/>
      <c r="F23" s="39">
        <v>13</v>
      </c>
      <c r="G23" s="39"/>
      <c r="H23" s="40">
        <v>727151.12000000011</v>
      </c>
      <c r="I23" s="48"/>
      <c r="J23" s="40">
        <v>1031794.4000000004</v>
      </c>
      <c r="K23" s="40"/>
      <c r="L23" s="42">
        <v>727151.12000000011</v>
      </c>
      <c r="M23" s="42"/>
      <c r="N23" s="42">
        <v>1031794.4000000004</v>
      </c>
    </row>
    <row r="24" spans="1:14" ht="27" customHeight="1">
      <c r="A24" s="43" t="s">
        <v>14</v>
      </c>
      <c r="B24" s="43"/>
      <c r="C24" s="43"/>
      <c r="D24" s="43"/>
      <c r="E24" s="43"/>
      <c r="F24" s="39">
        <v>14</v>
      </c>
      <c r="G24" s="39"/>
      <c r="H24" s="40">
        <v>42788250.039999999</v>
      </c>
      <c r="I24" s="48"/>
      <c r="J24" s="40">
        <v>63854270.670000002</v>
      </c>
      <c r="K24" s="40"/>
      <c r="L24" s="40">
        <v>42788250.039999999</v>
      </c>
      <c r="M24" s="42"/>
      <c r="N24" s="40">
        <v>63854270.670000002</v>
      </c>
    </row>
    <row r="25" spans="1:14" ht="27" customHeight="1">
      <c r="A25" s="43" t="s">
        <v>15</v>
      </c>
      <c r="B25" s="43"/>
      <c r="C25" s="43"/>
      <c r="D25" s="43"/>
      <c r="E25" s="43"/>
      <c r="F25" s="39">
        <v>15</v>
      </c>
      <c r="G25" s="39"/>
      <c r="H25" s="40">
        <v>112424249.74999997</v>
      </c>
      <c r="I25" s="47"/>
      <c r="J25" s="40">
        <v>90332232.829999998</v>
      </c>
      <c r="K25" s="40"/>
      <c r="L25" s="49">
        <v>109102919.60999998</v>
      </c>
      <c r="M25" s="42"/>
      <c r="N25" s="49">
        <v>86750124.969999999</v>
      </c>
    </row>
    <row r="26" spans="1:14" ht="27" customHeight="1">
      <c r="A26" s="44" t="s">
        <v>16</v>
      </c>
      <c r="B26" s="44"/>
      <c r="C26" s="44"/>
      <c r="D26" s="44"/>
      <c r="E26" s="44"/>
      <c r="F26" s="35"/>
      <c r="G26" s="35"/>
      <c r="H26" s="45">
        <f>SUM(H18:H25)</f>
        <v>835224221.46000004</v>
      </c>
      <c r="I26" s="47"/>
      <c r="J26" s="45">
        <f>SUM(J18:J25)</f>
        <v>832928892.15999985</v>
      </c>
      <c r="K26" s="40"/>
      <c r="L26" s="45">
        <f>SUM(L18:L25)</f>
        <v>825260040.13000011</v>
      </c>
      <c r="M26" s="42"/>
      <c r="N26" s="45">
        <f>SUM(N18:N25)</f>
        <v>828650387.68999994</v>
      </c>
    </row>
    <row r="27" spans="1:14" ht="27" customHeight="1" thickBot="1">
      <c r="A27" s="26" t="s">
        <v>17</v>
      </c>
      <c r="B27" s="26"/>
      <c r="C27" s="26"/>
      <c r="D27" s="26"/>
      <c r="E27" s="26"/>
      <c r="F27" s="35"/>
      <c r="G27" s="35"/>
      <c r="H27" s="50">
        <f>H16+H26</f>
        <v>1587688733.02</v>
      </c>
      <c r="I27" s="47"/>
      <c r="J27" s="50">
        <f>J16+J26</f>
        <v>1574016536.9499998</v>
      </c>
      <c r="K27" s="40"/>
      <c r="L27" s="51">
        <f>L16+L26</f>
        <v>1419938933.6300001</v>
      </c>
      <c r="M27" s="42"/>
      <c r="N27" s="50">
        <f>N16+N26</f>
        <v>1417916653.4400001</v>
      </c>
    </row>
    <row r="28" spans="1:14" ht="27" customHeight="1" thickTop="1">
      <c r="A28" s="26"/>
      <c r="B28" s="26"/>
      <c r="C28" s="26"/>
      <c r="D28" s="26"/>
      <c r="E28" s="26"/>
      <c r="H28" s="20"/>
      <c r="M28" s="54"/>
    </row>
    <row r="29" spans="1:14" ht="27" customHeight="1">
      <c r="A29" s="26"/>
      <c r="B29" s="26"/>
      <c r="C29" s="26"/>
      <c r="D29" s="26"/>
      <c r="E29" s="26"/>
      <c r="H29" s="20"/>
      <c r="M29" s="54"/>
    </row>
    <row r="30" spans="1:14" ht="27" customHeight="1">
      <c r="A30" s="20" t="s">
        <v>18</v>
      </c>
      <c r="B30" s="26"/>
      <c r="C30" s="26"/>
      <c r="D30" s="26"/>
      <c r="E30" s="26"/>
      <c r="H30" s="20"/>
      <c r="M30" s="54"/>
    </row>
    <row r="31" spans="1:14" ht="27" customHeight="1">
      <c r="L31" s="54"/>
      <c r="M31" s="54"/>
      <c r="N31" s="54"/>
    </row>
    <row r="32" spans="1:14" ht="27" customHeight="1">
      <c r="L32" s="54"/>
      <c r="M32" s="54"/>
      <c r="N32" s="54"/>
    </row>
    <row r="33" spans="1:14" ht="27" customHeight="1">
      <c r="D33" s="55" t="s">
        <v>19</v>
      </c>
      <c r="E33" s="55"/>
      <c r="F33" s="20"/>
      <c r="G33" s="56"/>
      <c r="L33" s="54"/>
      <c r="M33" s="54"/>
      <c r="N33" s="54"/>
    </row>
    <row r="34" spans="1:14" ht="27" customHeight="1">
      <c r="D34" s="55" t="s">
        <v>20</v>
      </c>
      <c r="E34" s="55"/>
      <c r="F34" s="20"/>
      <c r="G34" s="56"/>
      <c r="L34" s="54"/>
      <c r="M34" s="54"/>
      <c r="N34" s="54"/>
    </row>
    <row r="35" spans="1:14" ht="27" customHeight="1">
      <c r="D35" s="55"/>
      <c r="E35" s="55"/>
      <c r="F35" s="20"/>
      <c r="G35" s="56"/>
      <c r="L35" s="54"/>
      <c r="M35" s="54"/>
      <c r="N35" s="54"/>
    </row>
    <row r="36" spans="1:14" ht="27.75" customHeight="1">
      <c r="A36" s="137" t="s">
        <v>21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</row>
    <row r="37" spans="1:14" ht="27.75" customHeight="1">
      <c r="A37" s="18" t="str">
        <f>A1</f>
        <v>WELL GRADED ENGINEERING PUBLIC COMPANY LIMITED AND SUBSIDIARIES</v>
      </c>
      <c r="B37" s="18"/>
      <c r="C37" s="18"/>
      <c r="D37" s="18"/>
      <c r="E37" s="18"/>
      <c r="F37" s="19"/>
      <c r="G37" s="19"/>
      <c r="H37" s="18"/>
      <c r="I37" s="18"/>
      <c r="J37" s="18"/>
      <c r="K37" s="18"/>
      <c r="L37" s="18"/>
      <c r="M37" s="18"/>
      <c r="N37" s="18"/>
    </row>
    <row r="38" spans="1:14" ht="27.75" customHeight="1">
      <c r="A38" s="18" t="s">
        <v>22</v>
      </c>
      <c r="B38" s="18"/>
      <c r="C38" s="18"/>
      <c r="D38" s="18"/>
      <c r="E38" s="18"/>
      <c r="F38" s="19"/>
      <c r="G38" s="19"/>
      <c r="H38" s="18"/>
      <c r="I38" s="18"/>
      <c r="J38" s="18"/>
      <c r="K38" s="18"/>
      <c r="L38" s="18"/>
      <c r="M38" s="18"/>
      <c r="N38" s="18"/>
    </row>
    <row r="39" spans="1:14" ht="27.75" customHeight="1">
      <c r="A39" s="21" t="str">
        <f>A3</f>
        <v>AS AT JUNE 30, 2024</v>
      </c>
      <c r="B39" s="21"/>
      <c r="C39" s="21"/>
      <c r="D39" s="21"/>
      <c r="E39" s="21"/>
      <c r="F39" s="19"/>
      <c r="G39" s="19"/>
      <c r="H39" s="18"/>
      <c r="I39" s="18"/>
      <c r="J39" s="18"/>
      <c r="K39" s="18"/>
      <c r="L39" s="18"/>
      <c r="M39" s="18"/>
      <c r="N39" s="18"/>
    </row>
    <row r="40" spans="1:14" ht="27.75" customHeight="1">
      <c r="A40" s="21"/>
      <c r="B40" s="21"/>
      <c r="C40" s="21"/>
      <c r="D40" s="21"/>
      <c r="E40" s="21"/>
      <c r="F40" s="19"/>
      <c r="G40" s="19"/>
      <c r="H40" s="18"/>
      <c r="I40" s="18"/>
      <c r="J40" s="18"/>
      <c r="K40" s="18"/>
      <c r="L40" s="18"/>
      <c r="M40" s="18"/>
      <c r="N40" s="18"/>
    </row>
    <row r="41" spans="1:14" s="26" customFormat="1" ht="27.75" customHeight="1">
      <c r="A41" s="20"/>
      <c r="B41" s="20"/>
      <c r="C41" s="20"/>
      <c r="D41" s="20"/>
      <c r="E41" s="20"/>
      <c r="F41" s="24"/>
      <c r="G41" s="24"/>
      <c r="H41" s="136" t="str">
        <f>H5</f>
        <v>Consolidated financial statements (Baht)</v>
      </c>
      <c r="I41" s="136"/>
      <c r="J41" s="136"/>
      <c r="K41" s="36"/>
      <c r="L41" s="136" t="str">
        <f>L5</f>
        <v>Separate financial statements (Baht)</v>
      </c>
      <c r="M41" s="136"/>
      <c r="N41" s="136"/>
    </row>
    <row r="42" spans="1:14" ht="27.75" customHeight="1">
      <c r="F42" s="20"/>
      <c r="G42" s="20"/>
      <c r="H42" s="27" t="str">
        <f>H6</f>
        <v>June 30, 2024</v>
      </c>
      <c r="I42" s="57"/>
      <c r="J42" s="27" t="str">
        <f>J6</f>
        <v>December 31, 2023</v>
      </c>
      <c r="K42" s="27"/>
      <c r="L42" s="27" t="str">
        <f>L6</f>
        <v>June 30, 2024</v>
      </c>
      <c r="M42" s="57"/>
      <c r="N42" s="27" t="str">
        <f>N6</f>
        <v>December 31, 2023</v>
      </c>
    </row>
    <row r="43" spans="1:14" ht="27.75" customHeight="1">
      <c r="F43" s="20"/>
      <c r="G43" s="20"/>
      <c r="H43" s="28" t="s">
        <v>112</v>
      </c>
      <c r="I43" s="29"/>
      <c r="J43" s="28" t="s">
        <v>111</v>
      </c>
      <c r="K43" s="28"/>
      <c r="L43" s="28" t="s">
        <v>112</v>
      </c>
      <c r="M43" s="29"/>
      <c r="N43" s="28" t="s">
        <v>111</v>
      </c>
    </row>
    <row r="44" spans="1:14" ht="27.75" customHeight="1">
      <c r="F44" s="30" t="s">
        <v>4</v>
      </c>
      <c r="G44" s="20"/>
      <c r="H44" s="31" t="s">
        <v>113</v>
      </c>
      <c r="I44" s="29"/>
      <c r="J44" s="32"/>
      <c r="K44" s="33"/>
      <c r="L44" s="31" t="s">
        <v>113</v>
      </c>
      <c r="M44" s="29"/>
      <c r="N44" s="32"/>
    </row>
    <row r="45" spans="1:14" ht="27.75" customHeight="1">
      <c r="A45" s="58" t="s">
        <v>23</v>
      </c>
      <c r="B45" s="34"/>
      <c r="C45" s="34"/>
      <c r="D45" s="34"/>
      <c r="E45" s="34"/>
      <c r="F45" s="20"/>
      <c r="G45" s="30"/>
      <c r="H45" s="27"/>
      <c r="I45" s="27"/>
      <c r="J45" s="27"/>
      <c r="K45" s="27"/>
      <c r="L45" s="27"/>
      <c r="M45" s="27"/>
      <c r="N45" s="27"/>
    </row>
    <row r="46" spans="1:14" ht="27.75" customHeight="1">
      <c r="A46" s="26" t="s">
        <v>24</v>
      </c>
      <c r="B46" s="26"/>
      <c r="C46" s="26"/>
      <c r="D46" s="26"/>
      <c r="E46" s="26"/>
      <c r="F46" s="35"/>
      <c r="G46" s="35"/>
      <c r="H46" s="37"/>
      <c r="I46" s="37"/>
    </row>
    <row r="47" spans="1:14" ht="27.75" customHeight="1">
      <c r="A47" s="43" t="s">
        <v>153</v>
      </c>
      <c r="B47" s="43"/>
      <c r="C47" s="43"/>
      <c r="D47" s="43"/>
      <c r="E47" s="43"/>
      <c r="F47" s="35"/>
      <c r="G47" s="35"/>
      <c r="H47" s="37"/>
      <c r="I47" s="37"/>
    </row>
    <row r="48" spans="1:14" ht="27.75" customHeight="1">
      <c r="A48" s="59" t="s">
        <v>131</v>
      </c>
      <c r="B48" s="59"/>
      <c r="C48" s="59"/>
      <c r="D48" s="59"/>
      <c r="E48" s="59"/>
      <c r="F48" s="39">
        <v>16</v>
      </c>
      <c r="G48" s="39"/>
      <c r="H48" s="40">
        <v>322715476.75</v>
      </c>
      <c r="I48" s="47"/>
      <c r="J48" s="40">
        <v>320016587</v>
      </c>
      <c r="K48" s="40"/>
      <c r="L48" s="40">
        <v>268290475.07999998</v>
      </c>
      <c r="M48" s="40"/>
      <c r="N48" s="40">
        <v>253646345.65000001</v>
      </c>
    </row>
    <row r="49" spans="1:14" ht="27.75" customHeight="1">
      <c r="A49" s="43" t="s">
        <v>25</v>
      </c>
      <c r="B49" s="43"/>
      <c r="C49" s="43"/>
      <c r="D49" s="43"/>
      <c r="E49" s="43"/>
      <c r="F49" s="39">
        <v>17</v>
      </c>
      <c r="G49" s="39"/>
      <c r="H49" s="40">
        <v>511121501.35000002</v>
      </c>
      <c r="I49" s="46"/>
      <c r="J49" s="40">
        <v>381829513.07999998</v>
      </c>
      <c r="K49" s="40"/>
      <c r="L49" s="40">
        <v>478154765.01000011</v>
      </c>
      <c r="M49" s="42"/>
      <c r="N49" s="40">
        <v>371919301.93000001</v>
      </c>
    </row>
    <row r="50" spans="1:14" ht="27.75" customHeight="1">
      <c r="A50" s="43" t="s">
        <v>116</v>
      </c>
      <c r="B50" s="43"/>
      <c r="C50" s="43"/>
      <c r="D50" s="43"/>
      <c r="E50" s="43"/>
      <c r="F50" s="39">
        <v>6</v>
      </c>
      <c r="G50" s="39"/>
      <c r="H50" s="40">
        <v>204626040.26000002</v>
      </c>
      <c r="I50" s="46"/>
      <c r="J50" s="40">
        <v>317428596.73199999</v>
      </c>
      <c r="K50" s="40"/>
      <c r="L50" s="40">
        <v>190947958.37</v>
      </c>
      <c r="M50" s="42"/>
      <c r="N50" s="40">
        <v>281300791.99199998</v>
      </c>
    </row>
    <row r="51" spans="1:14" ht="27.75" customHeight="1">
      <c r="A51" s="43" t="s">
        <v>26</v>
      </c>
      <c r="B51" s="43"/>
      <c r="C51" s="43"/>
      <c r="D51" s="43"/>
      <c r="E51" s="43"/>
      <c r="F51" s="39">
        <v>19</v>
      </c>
      <c r="G51" s="39"/>
      <c r="H51" s="40">
        <v>47106350</v>
      </c>
      <c r="I51" s="46"/>
      <c r="J51" s="40">
        <v>19080000</v>
      </c>
      <c r="K51" s="40"/>
      <c r="L51" s="40">
        <v>47106350</v>
      </c>
      <c r="M51" s="42"/>
      <c r="N51" s="40">
        <v>19080000</v>
      </c>
    </row>
    <row r="52" spans="1:14" ht="27.75" customHeight="1">
      <c r="A52" s="43" t="s">
        <v>27</v>
      </c>
      <c r="B52" s="59"/>
      <c r="C52" s="59"/>
      <c r="D52" s="59"/>
      <c r="E52" s="59"/>
      <c r="F52" s="39">
        <v>20</v>
      </c>
      <c r="G52" s="39"/>
      <c r="H52" s="40">
        <v>16272470.020000001</v>
      </c>
      <c r="I52" s="48"/>
      <c r="J52" s="40">
        <v>16549113.370000005</v>
      </c>
      <c r="K52" s="40"/>
      <c r="L52" s="40">
        <v>16179728.710000001</v>
      </c>
      <c r="M52" s="42"/>
      <c r="N52" s="40">
        <v>16366962.650000004</v>
      </c>
    </row>
    <row r="53" spans="1:14" ht="27.75" customHeight="1">
      <c r="A53" s="43" t="s">
        <v>178</v>
      </c>
      <c r="B53" s="59"/>
      <c r="C53" s="59"/>
      <c r="D53" s="59"/>
      <c r="E53" s="59"/>
      <c r="F53" s="39"/>
      <c r="G53" s="39"/>
      <c r="H53" s="40">
        <v>1058.7</v>
      </c>
      <c r="I53" s="48"/>
      <c r="J53" s="40">
        <v>0</v>
      </c>
      <c r="K53" s="40"/>
      <c r="L53" s="40">
        <v>0</v>
      </c>
      <c r="M53" s="42"/>
      <c r="N53" s="40">
        <v>0</v>
      </c>
    </row>
    <row r="54" spans="1:14" ht="27.75" customHeight="1">
      <c r="A54" s="43" t="s">
        <v>132</v>
      </c>
      <c r="B54" s="43"/>
      <c r="C54" s="43"/>
      <c r="D54" s="43"/>
      <c r="E54" s="43"/>
      <c r="F54" s="35">
        <v>18</v>
      </c>
      <c r="G54" s="35"/>
      <c r="H54" s="40">
        <v>87263316.640000001</v>
      </c>
      <c r="I54" s="47"/>
      <c r="J54" s="40">
        <v>127252422.65000001</v>
      </c>
      <c r="K54" s="40"/>
      <c r="L54" s="40">
        <v>76655243.310000002</v>
      </c>
      <c r="M54" s="42"/>
      <c r="N54" s="40">
        <v>93916251.590000004</v>
      </c>
    </row>
    <row r="55" spans="1:14" ht="27.75" customHeight="1">
      <c r="A55" s="44" t="s">
        <v>28</v>
      </c>
      <c r="B55" s="44"/>
      <c r="C55" s="44"/>
      <c r="D55" s="44"/>
      <c r="E55" s="44"/>
      <c r="F55" s="35"/>
      <c r="G55" s="35"/>
      <c r="H55" s="45">
        <f>SUM(H48:H54)</f>
        <v>1189106213.7200003</v>
      </c>
      <c r="I55" s="47"/>
      <c r="J55" s="45">
        <f>SUM(J48:J54)</f>
        <v>1182156232.832</v>
      </c>
      <c r="K55" s="40"/>
      <c r="L55" s="45">
        <f>SUM(L48:L54)</f>
        <v>1077334520.4800003</v>
      </c>
      <c r="M55" s="42"/>
      <c r="N55" s="45">
        <f>SUM(N48:N54)</f>
        <v>1036229653.812</v>
      </c>
    </row>
    <row r="56" spans="1:14" ht="27.75" customHeight="1">
      <c r="A56" s="26" t="s">
        <v>29</v>
      </c>
      <c r="B56" s="26"/>
      <c r="C56" s="26"/>
      <c r="D56" s="26"/>
      <c r="E56" s="26"/>
      <c r="F56" s="35"/>
      <c r="G56" s="35"/>
      <c r="H56" s="40"/>
      <c r="I56" s="47"/>
      <c r="J56" s="40"/>
      <c r="K56" s="40"/>
      <c r="L56" s="42"/>
      <c r="M56" s="42"/>
      <c r="N56" s="42"/>
    </row>
    <row r="57" spans="1:14" ht="27.75" customHeight="1">
      <c r="A57" s="43" t="s">
        <v>30</v>
      </c>
      <c r="B57" s="43"/>
      <c r="C57" s="43"/>
      <c r="D57" s="43"/>
      <c r="E57" s="43"/>
      <c r="F57" s="39">
        <v>19</v>
      </c>
      <c r="G57" s="35"/>
      <c r="H57" s="40">
        <v>0</v>
      </c>
      <c r="I57" s="47"/>
      <c r="J57" s="40">
        <v>37566350</v>
      </c>
      <c r="K57" s="42"/>
      <c r="L57" s="42">
        <v>0</v>
      </c>
      <c r="M57" s="42"/>
      <c r="N57" s="42">
        <v>37566350</v>
      </c>
    </row>
    <row r="58" spans="1:14" ht="27.75" customHeight="1">
      <c r="A58" s="43" t="s">
        <v>31</v>
      </c>
      <c r="B58" s="43"/>
      <c r="C58" s="43"/>
      <c r="D58" s="43"/>
      <c r="E58" s="43"/>
      <c r="F58" s="39">
        <v>20</v>
      </c>
      <c r="G58" s="39"/>
      <c r="H58" s="40">
        <v>4957319.0899999989</v>
      </c>
      <c r="I58" s="48"/>
      <c r="J58" s="40">
        <v>12246495.409999996</v>
      </c>
      <c r="K58" s="40"/>
      <c r="L58" s="40">
        <v>4957319.0899999989</v>
      </c>
      <c r="M58" s="42"/>
      <c r="N58" s="40">
        <v>12246495.409999996</v>
      </c>
    </row>
    <row r="59" spans="1:14" ht="27.75" customHeight="1">
      <c r="A59" s="43" t="s">
        <v>32</v>
      </c>
      <c r="B59" s="43"/>
      <c r="C59" s="43"/>
      <c r="D59" s="43"/>
      <c r="E59" s="43"/>
      <c r="F59" s="35">
        <v>21</v>
      </c>
      <c r="G59" s="39"/>
      <c r="H59" s="40">
        <v>6608000</v>
      </c>
      <c r="I59" s="48"/>
      <c r="J59" s="40">
        <v>5650071</v>
      </c>
      <c r="K59" s="40"/>
      <c r="L59" s="40">
        <v>6608000</v>
      </c>
      <c r="M59" s="42"/>
      <c r="N59" s="40">
        <v>5650071</v>
      </c>
    </row>
    <row r="60" spans="1:14" ht="27.75" customHeight="1">
      <c r="A60" s="43" t="s">
        <v>33</v>
      </c>
      <c r="B60" s="43"/>
      <c r="C60" s="43"/>
      <c r="D60" s="43"/>
      <c r="E60" s="43"/>
      <c r="F60" s="39"/>
      <c r="G60" s="39"/>
      <c r="H60" s="49">
        <v>38793876.200000003</v>
      </c>
      <c r="I60" s="48"/>
      <c r="J60" s="49">
        <v>38823235.129999995</v>
      </c>
      <c r="K60" s="40"/>
      <c r="L60" s="60">
        <v>34344935.649999999</v>
      </c>
      <c r="M60" s="42"/>
      <c r="N60" s="60">
        <v>32525001.940000001</v>
      </c>
    </row>
    <row r="61" spans="1:14" ht="27.75" customHeight="1">
      <c r="A61" s="44" t="s">
        <v>34</v>
      </c>
      <c r="B61" s="44"/>
      <c r="C61" s="44"/>
      <c r="D61" s="44"/>
      <c r="E61" s="44"/>
      <c r="F61" s="35"/>
      <c r="G61" s="35"/>
      <c r="H61" s="60">
        <f>SUM(H57:H60)</f>
        <v>50359195.290000007</v>
      </c>
      <c r="I61" s="47"/>
      <c r="J61" s="60">
        <f>SUM(J57:J60)</f>
        <v>94286151.539999992</v>
      </c>
      <c r="K61" s="42"/>
      <c r="L61" s="60">
        <f>SUM(L57:L60)</f>
        <v>45910254.739999995</v>
      </c>
      <c r="M61" s="42"/>
      <c r="N61" s="60">
        <f>SUM(N57:N60)</f>
        <v>87987918.349999994</v>
      </c>
    </row>
    <row r="62" spans="1:14" ht="27.75" customHeight="1">
      <c r="A62" s="26" t="s">
        <v>35</v>
      </c>
      <c r="B62" s="26"/>
      <c r="C62" s="26"/>
      <c r="D62" s="26"/>
      <c r="E62" s="26"/>
      <c r="F62" s="35"/>
      <c r="G62" s="35"/>
      <c r="H62" s="45">
        <f>H55+H61</f>
        <v>1239465409.0100002</v>
      </c>
      <c r="I62" s="47"/>
      <c r="J62" s="45">
        <f>J55+J61</f>
        <v>1276442384.372</v>
      </c>
      <c r="K62" s="40"/>
      <c r="L62" s="45">
        <f>L55+L61</f>
        <v>1123244775.2200003</v>
      </c>
      <c r="M62" s="42"/>
      <c r="N62" s="45">
        <f>N55+N61</f>
        <v>1124217572.1619999</v>
      </c>
    </row>
    <row r="63" spans="1:14" ht="22.2">
      <c r="A63" s="26"/>
      <c r="B63" s="26"/>
      <c r="C63" s="26"/>
      <c r="D63" s="26"/>
      <c r="E63" s="26"/>
      <c r="H63" s="20"/>
      <c r="L63" s="54"/>
      <c r="M63" s="54"/>
      <c r="N63" s="54"/>
    </row>
    <row r="64" spans="1:14" ht="27.75" customHeight="1">
      <c r="A64" s="26"/>
      <c r="B64" s="26"/>
      <c r="C64" s="26"/>
      <c r="D64" s="26"/>
      <c r="E64" s="26"/>
      <c r="H64" s="20"/>
      <c r="L64" s="54"/>
      <c r="M64" s="54"/>
      <c r="N64" s="54"/>
    </row>
    <row r="65" spans="1:14" ht="27.75" customHeight="1">
      <c r="A65" s="20" t="s">
        <v>18</v>
      </c>
      <c r="B65" s="26"/>
      <c r="C65" s="26"/>
      <c r="D65" s="26"/>
      <c r="E65" s="26"/>
      <c r="H65" s="20"/>
      <c r="L65" s="54"/>
      <c r="M65" s="54"/>
      <c r="N65" s="54"/>
    </row>
    <row r="66" spans="1:14" ht="21.6">
      <c r="L66" s="54"/>
      <c r="M66" s="54"/>
      <c r="N66" s="54"/>
    </row>
    <row r="67" spans="1:14" ht="21.6">
      <c r="L67" s="54"/>
      <c r="M67" s="54"/>
      <c r="N67" s="54"/>
    </row>
    <row r="68" spans="1:14" ht="21.6">
      <c r="L68" s="54"/>
      <c r="M68" s="54"/>
      <c r="N68" s="54"/>
    </row>
    <row r="69" spans="1:14" ht="27.75" customHeight="1">
      <c r="D69" s="55" t="s">
        <v>19</v>
      </c>
      <c r="E69" s="55"/>
      <c r="F69" s="20"/>
      <c r="G69" s="56"/>
      <c r="L69" s="54"/>
      <c r="M69" s="54"/>
      <c r="N69" s="54"/>
    </row>
    <row r="70" spans="1:14" ht="27.75" customHeight="1">
      <c r="D70" s="55" t="s">
        <v>20</v>
      </c>
      <c r="E70" s="55"/>
      <c r="F70" s="20"/>
      <c r="G70" s="56"/>
      <c r="L70" s="54"/>
      <c r="M70" s="54"/>
      <c r="N70" s="54"/>
    </row>
    <row r="71" spans="1:14" ht="27" customHeight="1">
      <c r="A71" s="137" t="s">
        <v>36</v>
      </c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</row>
    <row r="72" spans="1:14" ht="27" customHeight="1">
      <c r="A72" s="18" t="str">
        <f>A37</f>
        <v>WELL GRADED ENGINEERING PUBLIC COMPANY LIMITED AND SUBSIDIARIES</v>
      </c>
      <c r="B72" s="18"/>
      <c r="C72" s="18"/>
      <c r="D72" s="18"/>
      <c r="E72" s="18"/>
      <c r="F72" s="19"/>
      <c r="G72" s="19"/>
      <c r="H72" s="18"/>
      <c r="I72" s="18"/>
      <c r="J72" s="18"/>
      <c r="K72" s="18"/>
      <c r="L72" s="18"/>
      <c r="M72" s="18"/>
      <c r="N72" s="18"/>
    </row>
    <row r="73" spans="1:14" ht="27" customHeight="1">
      <c r="A73" s="18" t="str">
        <f>A38</f>
        <v>STATEMENTS OF FINANCIAL POSITION (Cont'd)</v>
      </c>
      <c r="B73" s="18"/>
      <c r="C73" s="18"/>
      <c r="D73" s="18"/>
      <c r="E73" s="18"/>
      <c r="F73" s="19"/>
      <c r="G73" s="19"/>
      <c r="H73" s="18"/>
      <c r="I73" s="18"/>
      <c r="J73" s="18"/>
      <c r="K73" s="18"/>
      <c r="L73" s="18"/>
      <c r="M73" s="18"/>
      <c r="N73" s="18"/>
    </row>
    <row r="74" spans="1:14" ht="27" customHeight="1">
      <c r="A74" s="21" t="str">
        <f>A3</f>
        <v>AS AT JUNE 30, 2024</v>
      </c>
      <c r="B74" s="21"/>
      <c r="C74" s="21"/>
      <c r="D74" s="21"/>
      <c r="E74" s="21"/>
      <c r="F74" s="19"/>
      <c r="G74" s="19"/>
      <c r="H74" s="18"/>
      <c r="I74" s="18"/>
      <c r="J74" s="18"/>
      <c r="K74" s="18"/>
      <c r="L74" s="18"/>
      <c r="M74" s="18"/>
      <c r="N74" s="18"/>
    </row>
    <row r="75" spans="1:14" ht="27" customHeight="1">
      <c r="J75" s="21"/>
      <c r="K75" s="21"/>
      <c r="L75" s="21"/>
      <c r="M75" s="21"/>
      <c r="N75" s="54"/>
    </row>
    <row r="76" spans="1:14" s="26" customFormat="1" ht="27" customHeight="1">
      <c r="A76" s="20"/>
      <c r="B76" s="20"/>
      <c r="C76" s="20"/>
      <c r="D76" s="20"/>
      <c r="E76" s="20"/>
      <c r="F76" s="24"/>
      <c r="G76" s="24"/>
      <c r="H76" s="136" t="str">
        <f>H41</f>
        <v>Consolidated financial statements (Baht)</v>
      </c>
      <c r="I76" s="136"/>
      <c r="J76" s="136"/>
      <c r="K76" s="36"/>
      <c r="L76" s="136" t="s">
        <v>2</v>
      </c>
      <c r="M76" s="136"/>
      <c r="N76" s="136"/>
    </row>
    <row r="77" spans="1:14" ht="27" customHeight="1">
      <c r="F77" s="20"/>
      <c r="G77" s="20"/>
      <c r="H77" s="27" t="str">
        <f>H42</f>
        <v>June 30, 2024</v>
      </c>
      <c r="I77" s="57"/>
      <c r="J77" s="27" t="str">
        <f>J42</f>
        <v>December 31, 2023</v>
      </c>
      <c r="K77" s="27"/>
      <c r="L77" s="27" t="str">
        <f>L42</f>
        <v>June 30, 2024</v>
      </c>
      <c r="M77" s="57"/>
      <c r="N77" s="27" t="str">
        <f>N42</f>
        <v>December 31, 2023</v>
      </c>
    </row>
    <row r="78" spans="1:14" ht="27" customHeight="1">
      <c r="F78" s="20"/>
      <c r="G78" s="20"/>
      <c r="H78" s="28" t="s">
        <v>112</v>
      </c>
      <c r="I78" s="29"/>
      <c r="J78" s="28" t="s">
        <v>111</v>
      </c>
      <c r="K78" s="28"/>
      <c r="L78" s="28" t="s">
        <v>112</v>
      </c>
      <c r="M78" s="29"/>
      <c r="N78" s="28" t="s">
        <v>111</v>
      </c>
    </row>
    <row r="79" spans="1:14" ht="27" customHeight="1">
      <c r="F79" s="30" t="s">
        <v>4</v>
      </c>
      <c r="G79" s="20"/>
      <c r="H79" s="31" t="s">
        <v>113</v>
      </c>
      <c r="I79" s="29"/>
      <c r="J79" s="32"/>
      <c r="K79" s="33"/>
      <c r="L79" s="31" t="s">
        <v>113</v>
      </c>
      <c r="M79" s="29"/>
      <c r="N79" s="32"/>
    </row>
    <row r="80" spans="1:14" ht="27" customHeight="1">
      <c r="A80" s="58" t="s">
        <v>37</v>
      </c>
      <c r="B80" s="34"/>
      <c r="C80" s="34"/>
      <c r="D80" s="34"/>
      <c r="E80" s="34"/>
      <c r="F80" s="20"/>
      <c r="G80" s="30"/>
      <c r="H80" s="27"/>
      <c r="I80" s="27"/>
      <c r="J80" s="27"/>
      <c r="K80" s="27"/>
      <c r="L80" s="27"/>
      <c r="M80" s="27"/>
      <c r="N80" s="27"/>
    </row>
    <row r="81" spans="1:14" ht="27" customHeight="1">
      <c r="A81" s="26" t="s">
        <v>38</v>
      </c>
      <c r="B81" s="26"/>
      <c r="C81" s="26"/>
      <c r="D81" s="26"/>
      <c r="E81" s="26"/>
      <c r="F81" s="35"/>
      <c r="G81" s="35"/>
      <c r="H81" s="27"/>
      <c r="I81" s="57"/>
      <c r="J81" s="27"/>
      <c r="K81" s="27"/>
      <c r="L81" s="27"/>
      <c r="N81" s="27"/>
    </row>
    <row r="82" spans="1:14" ht="27" customHeight="1">
      <c r="A82" s="61" t="s">
        <v>39</v>
      </c>
      <c r="B82" s="61"/>
      <c r="C82" s="61"/>
      <c r="D82" s="61"/>
      <c r="E82" s="61"/>
      <c r="F82" s="35"/>
      <c r="G82" s="35"/>
      <c r="H82" s="37"/>
      <c r="I82" s="37"/>
      <c r="L82" s="54"/>
      <c r="M82" s="54"/>
      <c r="N82" s="54"/>
    </row>
    <row r="83" spans="1:14" ht="27" customHeight="1">
      <c r="A83" s="43" t="s">
        <v>40</v>
      </c>
      <c r="B83" s="43"/>
      <c r="C83" s="43"/>
      <c r="D83" s="43"/>
      <c r="E83" s="43"/>
      <c r="F83" s="39"/>
      <c r="G83" s="39"/>
      <c r="H83" s="20"/>
      <c r="I83" s="37"/>
      <c r="L83" s="54"/>
      <c r="M83" s="54"/>
      <c r="N83" s="54"/>
    </row>
    <row r="84" spans="1:14" ht="27" customHeight="1" thickBot="1">
      <c r="A84" s="59" t="s">
        <v>160</v>
      </c>
      <c r="B84" s="43"/>
      <c r="C84" s="43"/>
      <c r="D84" s="43"/>
      <c r="E84" s="43"/>
      <c r="F84" s="39"/>
      <c r="G84" s="39"/>
      <c r="H84" s="62">
        <v>330000000</v>
      </c>
      <c r="I84" s="37"/>
      <c r="J84" s="62">
        <v>330000000</v>
      </c>
      <c r="L84" s="62">
        <v>330000000</v>
      </c>
      <c r="M84" s="54"/>
      <c r="N84" s="62">
        <v>330000000</v>
      </c>
    </row>
    <row r="85" spans="1:14" ht="27" customHeight="1" thickTop="1">
      <c r="A85" s="59" t="s">
        <v>41</v>
      </c>
      <c r="B85" s="43"/>
      <c r="C85" s="43"/>
      <c r="D85" s="43"/>
      <c r="E85" s="43"/>
      <c r="F85" s="39"/>
      <c r="G85" s="39"/>
      <c r="H85" s="20"/>
      <c r="I85" s="20"/>
      <c r="K85" s="40"/>
    </row>
    <row r="86" spans="1:14" ht="27" customHeight="1">
      <c r="A86" s="43" t="s">
        <v>42</v>
      </c>
      <c r="B86" s="43"/>
      <c r="C86" s="43"/>
      <c r="D86" s="43"/>
      <c r="E86" s="43"/>
      <c r="F86" s="39"/>
      <c r="G86" s="39"/>
      <c r="H86" s="42"/>
      <c r="I86" s="47"/>
      <c r="J86" s="42"/>
      <c r="K86" s="42"/>
      <c r="L86" s="42"/>
      <c r="M86" s="42"/>
      <c r="N86" s="42"/>
    </row>
    <row r="87" spans="1:14" ht="27" customHeight="1">
      <c r="A87" s="63" t="s">
        <v>41</v>
      </c>
      <c r="B87" s="43"/>
      <c r="C87" s="43"/>
      <c r="D87" s="43"/>
      <c r="E87" s="43"/>
      <c r="F87" s="39"/>
      <c r="G87" s="39"/>
      <c r="H87" s="40">
        <v>300000000</v>
      </c>
      <c r="I87" s="47"/>
      <c r="J87" s="40">
        <v>300000000</v>
      </c>
      <c r="K87" s="40"/>
      <c r="L87" s="40">
        <v>300000000</v>
      </c>
      <c r="M87" s="42"/>
      <c r="N87" s="40">
        <v>300000000</v>
      </c>
    </row>
    <row r="88" spans="1:14" ht="27" customHeight="1">
      <c r="A88" s="43" t="s">
        <v>117</v>
      </c>
      <c r="B88" s="43"/>
      <c r="C88" s="43"/>
      <c r="D88" s="43"/>
      <c r="E88" s="43"/>
      <c r="F88" s="39"/>
      <c r="G88" s="39"/>
      <c r="H88" s="40">
        <v>276960000</v>
      </c>
      <c r="I88" s="47"/>
      <c r="J88" s="40">
        <v>276960000</v>
      </c>
      <c r="K88" s="40"/>
      <c r="L88" s="40">
        <v>276960000</v>
      </c>
      <c r="M88" s="42"/>
      <c r="N88" s="40">
        <v>276960000</v>
      </c>
    </row>
    <row r="89" spans="1:14" ht="27" customHeight="1">
      <c r="A89" s="43" t="s">
        <v>150</v>
      </c>
      <c r="B89" s="43"/>
      <c r="C89" s="43"/>
      <c r="D89" s="43"/>
      <c r="E89" s="43"/>
      <c r="F89" s="35"/>
      <c r="G89" s="35"/>
      <c r="H89" s="40"/>
      <c r="I89" s="47"/>
      <c r="J89" s="42"/>
      <c r="K89" s="42"/>
      <c r="L89" s="42"/>
      <c r="M89" s="40"/>
      <c r="N89" s="42"/>
    </row>
    <row r="90" spans="1:14" ht="27" customHeight="1">
      <c r="A90" s="63" t="s">
        <v>43</v>
      </c>
      <c r="B90" s="63"/>
      <c r="C90" s="63"/>
      <c r="D90" s="63"/>
      <c r="E90" s="63"/>
      <c r="F90" s="39" t="s">
        <v>114</v>
      </c>
      <c r="G90" s="39"/>
      <c r="H90" s="40">
        <f>SCSE_C!K19</f>
        <v>19025000</v>
      </c>
      <c r="I90" s="48"/>
      <c r="J90" s="42">
        <v>19025000</v>
      </c>
      <c r="K90" s="42"/>
      <c r="L90" s="42">
        <v>19025000</v>
      </c>
      <c r="M90" s="42"/>
      <c r="N90" s="42">
        <v>19025000</v>
      </c>
    </row>
    <row r="91" spans="1:14" ht="27" customHeight="1">
      <c r="A91" s="63" t="s">
        <v>44</v>
      </c>
      <c r="B91" s="63"/>
      <c r="C91" s="63"/>
      <c r="D91" s="63"/>
      <c r="E91" s="63"/>
      <c r="F91" s="35"/>
      <c r="G91" s="35"/>
      <c r="H91" s="49">
        <f>SCSE_C!M19</f>
        <v>-247761675.98999941</v>
      </c>
      <c r="I91" s="47"/>
      <c r="J91" s="49">
        <f>SCSE_C!M16</f>
        <v>-298410847.41999954</v>
      </c>
      <c r="K91" s="40"/>
      <c r="L91" s="60">
        <f>SCSE_S!N20</f>
        <v>-299290841.58999944</v>
      </c>
      <c r="M91" s="42"/>
      <c r="N91" s="60">
        <f>SCSE_S!N16</f>
        <v>-302285918.71999961</v>
      </c>
    </row>
    <row r="92" spans="1:14" ht="27" customHeight="1">
      <c r="A92" s="26" t="s">
        <v>45</v>
      </c>
      <c r="B92" s="26"/>
      <c r="C92" s="26"/>
      <c r="D92" s="26"/>
      <c r="E92" s="26"/>
      <c r="F92" s="35"/>
      <c r="G92" s="35"/>
      <c r="H92" s="60">
        <f>SUM(H87:H91)</f>
        <v>348223324.01000059</v>
      </c>
      <c r="I92" s="47"/>
      <c r="J92" s="60">
        <f>SUM(J87:J91)</f>
        <v>297574152.58000046</v>
      </c>
      <c r="K92" s="42"/>
      <c r="L92" s="60">
        <f>SUM(L87:L91)</f>
        <v>296694158.41000056</v>
      </c>
      <c r="M92" s="42"/>
      <c r="N92" s="60">
        <f>SUM(N87:N91)</f>
        <v>293699081.28000039</v>
      </c>
    </row>
    <row r="93" spans="1:14" ht="27" customHeight="1" thickBot="1">
      <c r="A93" s="26" t="s">
        <v>46</v>
      </c>
      <c r="B93" s="26"/>
      <c r="C93" s="26"/>
      <c r="D93" s="26"/>
      <c r="E93" s="26"/>
      <c r="F93" s="35"/>
      <c r="G93" s="35"/>
      <c r="H93" s="50">
        <f>H62+H92</f>
        <v>1587688733.0200009</v>
      </c>
      <c r="I93" s="47"/>
      <c r="J93" s="50">
        <f>J62+J92</f>
        <v>1574016536.9520004</v>
      </c>
      <c r="K93" s="40"/>
      <c r="L93" s="64">
        <f>L62+L92</f>
        <v>1419938933.6300008</v>
      </c>
      <c r="M93" s="42"/>
      <c r="N93" s="64">
        <f>N62+N92</f>
        <v>1417916653.4420004</v>
      </c>
    </row>
    <row r="94" spans="1:14" ht="27" customHeight="1" thickTop="1">
      <c r="A94" s="26"/>
      <c r="B94" s="26"/>
      <c r="C94" s="26"/>
      <c r="D94" s="26"/>
      <c r="E94" s="26"/>
      <c r="F94" s="35"/>
      <c r="G94" s="35"/>
      <c r="H94" s="1"/>
      <c r="I94" s="1"/>
      <c r="J94" s="1"/>
      <c r="K94" s="1"/>
      <c r="L94" s="1"/>
      <c r="M94" s="1"/>
      <c r="N94" s="1"/>
    </row>
    <row r="95" spans="1:14" ht="27" customHeight="1">
      <c r="H95" s="40"/>
      <c r="I95" s="40"/>
      <c r="J95" s="40"/>
      <c r="K95" s="40"/>
      <c r="L95" s="40"/>
      <c r="M95" s="40"/>
      <c r="N95" s="40"/>
    </row>
    <row r="96" spans="1:14" ht="27" customHeight="1">
      <c r="H96" s="40"/>
      <c r="I96" s="65"/>
      <c r="J96" s="40"/>
      <c r="K96" s="40"/>
      <c r="L96" s="40"/>
      <c r="M96" s="42"/>
      <c r="N96" s="40"/>
    </row>
    <row r="97" spans="1:14" ht="27" customHeight="1">
      <c r="A97" s="20" t="s">
        <v>18</v>
      </c>
      <c r="H97" s="40"/>
      <c r="I97" s="65"/>
      <c r="J97" s="40"/>
      <c r="K97" s="40"/>
      <c r="L97" s="40"/>
      <c r="M97" s="42"/>
      <c r="N97" s="40"/>
    </row>
    <row r="98" spans="1:14" ht="27" customHeight="1">
      <c r="H98" s="40"/>
      <c r="I98" s="65"/>
      <c r="J98" s="40"/>
      <c r="K98" s="40"/>
      <c r="L98" s="40"/>
      <c r="M98" s="42"/>
      <c r="N98" s="40"/>
    </row>
    <row r="99" spans="1:14" ht="27" customHeight="1">
      <c r="H99" s="40"/>
      <c r="I99" s="65"/>
      <c r="J99" s="40"/>
      <c r="K99" s="40"/>
      <c r="L99" s="40"/>
      <c r="M99" s="42"/>
      <c r="N99" s="40"/>
    </row>
    <row r="100" spans="1:14" ht="27" customHeight="1">
      <c r="H100" s="40"/>
      <c r="I100" s="65"/>
      <c r="J100" s="40"/>
      <c r="K100" s="40"/>
      <c r="L100" s="40"/>
      <c r="M100" s="42"/>
      <c r="N100" s="40"/>
    </row>
    <row r="101" spans="1:14" ht="27" customHeight="1">
      <c r="L101" s="54"/>
      <c r="M101" s="54"/>
      <c r="N101" s="54"/>
    </row>
    <row r="103" spans="1:14" ht="27" customHeight="1">
      <c r="D103" s="55" t="s">
        <v>19</v>
      </c>
      <c r="E103" s="55"/>
      <c r="F103" s="55"/>
      <c r="G103" s="20"/>
    </row>
    <row r="104" spans="1:14" ht="27" customHeight="1">
      <c r="D104" s="55" t="s">
        <v>20</v>
      </c>
      <c r="E104" s="55"/>
      <c r="F104" s="55"/>
      <c r="G104" s="20"/>
    </row>
  </sheetData>
  <mergeCells count="8">
    <mergeCell ref="H5:K5"/>
    <mergeCell ref="L5:N5"/>
    <mergeCell ref="H76:J76"/>
    <mergeCell ref="L76:N76"/>
    <mergeCell ref="A36:N36"/>
    <mergeCell ref="H41:J41"/>
    <mergeCell ref="L41:N41"/>
    <mergeCell ref="A71:N71"/>
  </mergeCells>
  <pageMargins left="0.6692913385826772" right="0.19685039370078741" top="0.6692913385826772" bottom="0.70866141732283472" header="0.43307086614173229" footer="0.47244094488188981"/>
  <pageSetup paperSize="9" scale="82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9BC0D-D627-460B-B0B4-13229DAE6C26}">
  <dimension ref="A1:K47"/>
  <sheetViews>
    <sheetView topLeftCell="A13" zoomScale="85" zoomScaleNormal="85" zoomScaleSheetLayoutView="90" workbookViewId="0">
      <selection activeCell="D23" sqref="D23"/>
    </sheetView>
  </sheetViews>
  <sheetFormatPr defaultColWidth="12.5" defaultRowHeight="24" customHeight="1"/>
  <cols>
    <col min="1" max="1" width="9.125" style="20" customWidth="1"/>
    <col min="2" max="2" width="15.625" style="20" customWidth="1"/>
    <col min="3" max="3" width="17" style="20" customWidth="1"/>
    <col min="4" max="4" width="9.625" style="53" customWidth="1"/>
    <col min="5" max="5" width="18.625" style="20" customWidth="1"/>
    <col min="6" max="6" width="1.625" style="20" customWidth="1"/>
    <col min="7" max="7" width="18.625" style="20" customWidth="1"/>
    <col min="8" max="8" width="1.625" style="20" customWidth="1"/>
    <col min="9" max="9" width="18.625" style="20" customWidth="1"/>
    <col min="10" max="10" width="1.625" style="20" customWidth="1"/>
    <col min="11" max="11" width="18.625" style="20" customWidth="1"/>
    <col min="12" max="12" width="5.5" style="20" customWidth="1"/>
    <col min="13" max="16384" width="12.5" style="20"/>
  </cols>
  <sheetData>
    <row r="1" spans="1:11" ht="21.75" customHeight="1">
      <c r="A1" s="138" t="str">
        <f>BS!A1</f>
        <v>WELL GRADED ENGINEERING PUBLIC COMPANY LIMITED AND SUBSIDIARIES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21.75" customHeight="1">
      <c r="A2" s="138" t="s">
        <v>47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ht="21.75" customHeight="1">
      <c r="A3" s="138" t="s">
        <v>175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1" ht="21.7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s="26" customFormat="1" ht="21.75" customHeight="1">
      <c r="A5" s="20"/>
      <c r="B5" s="20"/>
      <c r="C5" s="20"/>
      <c r="D5" s="117"/>
      <c r="E5" s="136" t="s">
        <v>1</v>
      </c>
      <c r="F5" s="136"/>
      <c r="G5" s="136"/>
      <c r="I5" s="25"/>
      <c r="J5" s="25" t="s">
        <v>2</v>
      </c>
      <c r="K5" s="25"/>
    </row>
    <row r="6" spans="1:11" ht="21.75" customHeight="1">
      <c r="D6" s="30" t="s">
        <v>4</v>
      </c>
      <c r="E6" s="133">
        <v>2024</v>
      </c>
      <c r="F6" s="118"/>
      <c r="G6" s="133">
        <v>2023</v>
      </c>
      <c r="H6" s="118"/>
      <c r="I6" s="133">
        <v>2024</v>
      </c>
      <c r="J6" s="118"/>
      <c r="K6" s="133">
        <v>2023</v>
      </c>
    </row>
    <row r="7" spans="1:11" ht="21.75" customHeight="1">
      <c r="A7" s="119" t="s">
        <v>48</v>
      </c>
      <c r="B7" s="119"/>
      <c r="C7" s="119"/>
      <c r="D7" s="37"/>
      <c r="E7" s="97">
        <v>529169383.25000012</v>
      </c>
      <c r="F7" s="97"/>
      <c r="G7" s="97">
        <v>539545570.86000001</v>
      </c>
      <c r="H7" s="97"/>
      <c r="I7" s="97">
        <v>476524114.01000017</v>
      </c>
      <c r="J7" s="97"/>
      <c r="K7" s="97">
        <v>490826745.34999996</v>
      </c>
    </row>
    <row r="8" spans="1:11" ht="21.75" customHeight="1">
      <c r="A8" s="119" t="s">
        <v>49</v>
      </c>
      <c r="B8" s="119"/>
      <c r="C8" s="119"/>
      <c r="D8" s="37"/>
      <c r="E8" s="120">
        <v>-478641854.70999992</v>
      </c>
      <c r="F8" s="97"/>
      <c r="G8" s="120">
        <v>-508897047.12000012</v>
      </c>
      <c r="H8" s="97"/>
      <c r="I8" s="121">
        <v>-433996238.88</v>
      </c>
      <c r="J8" s="97"/>
      <c r="K8" s="121">
        <v>-455489191.57000005</v>
      </c>
    </row>
    <row r="9" spans="1:11" ht="21.75" customHeight="1">
      <c r="A9" s="119" t="s">
        <v>151</v>
      </c>
      <c r="B9" s="119"/>
      <c r="C9" s="119"/>
      <c r="D9" s="37"/>
      <c r="E9" s="97">
        <v>50527528.5400002</v>
      </c>
      <c r="F9" s="97"/>
      <c r="G9" s="97">
        <v>30648523.73999989</v>
      </c>
      <c r="H9" s="97"/>
      <c r="I9" s="97">
        <v>42527875.130000174</v>
      </c>
      <c r="J9" s="97"/>
      <c r="K9" s="97">
        <v>35337553.779999912</v>
      </c>
    </row>
    <row r="10" spans="1:11" ht="21.75" customHeight="1">
      <c r="A10" s="119" t="s">
        <v>50</v>
      </c>
      <c r="B10" s="119"/>
      <c r="C10" s="119"/>
      <c r="D10" s="37"/>
      <c r="E10" s="120">
        <v>2802531.2199999988</v>
      </c>
      <c r="F10" s="97"/>
      <c r="G10" s="120">
        <v>1366639.2999999998</v>
      </c>
      <c r="H10" s="97"/>
      <c r="I10" s="121">
        <v>11863955.52</v>
      </c>
      <c r="J10" s="97"/>
      <c r="K10" s="121">
        <v>4233666.95</v>
      </c>
    </row>
    <row r="11" spans="1:11" ht="21.75" customHeight="1">
      <c r="A11" s="20" t="s">
        <v>152</v>
      </c>
      <c r="D11" s="37"/>
      <c r="E11" s="97">
        <v>53330059.760000199</v>
      </c>
      <c r="F11" s="97"/>
      <c r="G11" s="97">
        <v>32015163.039999891</v>
      </c>
      <c r="H11" s="97"/>
      <c r="I11" s="97">
        <v>54391830.65000017</v>
      </c>
      <c r="J11" s="97"/>
      <c r="K11" s="97">
        <v>39571220.729999915</v>
      </c>
    </row>
    <row r="12" spans="1:11" ht="21.75" customHeight="1">
      <c r="A12" s="119" t="s">
        <v>51</v>
      </c>
      <c r="B12" s="119"/>
      <c r="C12" s="119"/>
      <c r="D12" s="37"/>
      <c r="E12" s="120">
        <v>-17793323.150000017</v>
      </c>
      <c r="F12" s="97"/>
      <c r="G12" s="120">
        <v>-36849151.24000001</v>
      </c>
      <c r="H12" s="97"/>
      <c r="I12" s="121">
        <v>-45350526.929999992</v>
      </c>
      <c r="J12" s="97"/>
      <c r="K12" s="121">
        <v>-39704914.829999998</v>
      </c>
    </row>
    <row r="13" spans="1:11" ht="21.75" customHeight="1">
      <c r="A13" s="20" t="s">
        <v>52</v>
      </c>
      <c r="D13" s="37"/>
      <c r="E13" s="97">
        <v>35536736.610000178</v>
      </c>
      <c r="F13" s="97"/>
      <c r="G13" s="97">
        <v>-4833988.2000001185</v>
      </c>
      <c r="H13" s="97"/>
      <c r="I13" s="97">
        <v>9041303.7200001776</v>
      </c>
      <c r="J13" s="97"/>
      <c r="K13" s="97">
        <v>-133694.10000008345</v>
      </c>
    </row>
    <row r="14" spans="1:11" ht="21.75" customHeight="1">
      <c r="A14" s="20" t="s">
        <v>53</v>
      </c>
      <c r="D14" s="37"/>
      <c r="E14" s="97">
        <v>215503.44000000018</v>
      </c>
      <c r="F14" s="97"/>
      <c r="G14" s="97">
        <v>234537.21000000002</v>
      </c>
      <c r="H14" s="97"/>
      <c r="I14" s="97">
        <v>1901630.1500000001</v>
      </c>
      <c r="J14" s="97"/>
      <c r="K14" s="97">
        <v>569019.33000000007</v>
      </c>
    </row>
    <row r="15" spans="1:11" ht="21.75" customHeight="1">
      <c r="A15" s="119" t="s">
        <v>54</v>
      </c>
      <c r="B15" s="119"/>
      <c r="C15" s="119"/>
      <c r="D15" s="37"/>
      <c r="E15" s="120">
        <v>-2710033.9699999993</v>
      </c>
      <c r="F15" s="97"/>
      <c r="G15" s="120">
        <v>-1782244.0799999996</v>
      </c>
      <c r="H15" s="97"/>
      <c r="I15" s="121">
        <v>-2707779.1599999997</v>
      </c>
      <c r="J15" s="97"/>
      <c r="K15" s="121">
        <v>-1766225.6300000001</v>
      </c>
    </row>
    <row r="16" spans="1:11" ht="21.75" customHeight="1">
      <c r="A16" s="119" t="s">
        <v>55</v>
      </c>
      <c r="B16" s="119"/>
      <c r="C16" s="119"/>
      <c r="D16" s="37"/>
      <c r="E16" s="97">
        <v>33042206.080000177</v>
      </c>
      <c r="F16" s="97"/>
      <c r="G16" s="97">
        <v>-6381695.0700001176</v>
      </c>
      <c r="H16" s="97"/>
      <c r="I16" s="97">
        <v>8235154.7100001778</v>
      </c>
      <c r="J16" s="97"/>
      <c r="K16" s="97">
        <v>-1330900.4000000835</v>
      </c>
    </row>
    <row r="17" spans="1:11" ht="21.75" customHeight="1">
      <c r="A17" s="119" t="s">
        <v>146</v>
      </c>
      <c r="B17" s="119"/>
      <c r="C17" s="119"/>
      <c r="D17" s="28" t="s">
        <v>161</v>
      </c>
      <c r="E17" s="121">
        <v>-7204459.3099999996</v>
      </c>
      <c r="F17" s="97"/>
      <c r="G17" s="121">
        <v>-2419563.8900000025</v>
      </c>
      <c r="H17" s="97"/>
      <c r="I17" s="121">
        <v>-7203097.4100000001</v>
      </c>
      <c r="J17" s="97"/>
      <c r="K17" s="121">
        <v>-2321563.8900000025</v>
      </c>
    </row>
    <row r="18" spans="1:11" ht="21.75" customHeight="1">
      <c r="A18" s="119" t="s">
        <v>56</v>
      </c>
      <c r="B18" s="119"/>
      <c r="C18" s="119"/>
      <c r="D18" s="37"/>
      <c r="E18" s="97">
        <v>25837746.770000178</v>
      </c>
      <c r="F18" s="97"/>
      <c r="G18" s="97">
        <v>-8801258.9600001201</v>
      </c>
      <c r="H18" s="97"/>
      <c r="I18" s="97">
        <v>1032057.3000001777</v>
      </c>
      <c r="J18" s="97"/>
      <c r="K18" s="97">
        <v>-3652464.2900000857</v>
      </c>
    </row>
    <row r="19" spans="1:11" ht="21.75" customHeight="1">
      <c r="A19" s="78" t="s">
        <v>57</v>
      </c>
      <c r="B19" s="78"/>
      <c r="C19" s="78"/>
      <c r="D19" s="37"/>
      <c r="E19" s="97"/>
      <c r="F19" s="97"/>
      <c r="G19" s="97"/>
      <c r="H19" s="97"/>
      <c r="I19" s="97"/>
      <c r="J19" s="97"/>
      <c r="K19" s="97"/>
    </row>
    <row r="20" spans="1:11" ht="21.75" customHeight="1">
      <c r="A20" s="78" t="s">
        <v>142</v>
      </c>
      <c r="B20" s="78"/>
      <c r="C20" s="78"/>
      <c r="D20" s="37"/>
      <c r="E20" s="97"/>
      <c r="F20" s="97"/>
      <c r="G20" s="97"/>
      <c r="H20" s="97"/>
      <c r="I20" s="97"/>
      <c r="J20" s="97"/>
      <c r="K20" s="97"/>
    </row>
    <row r="21" spans="1:11" ht="21.75" customHeight="1">
      <c r="A21" s="78" t="s">
        <v>143</v>
      </c>
      <c r="B21" s="78"/>
      <c r="C21" s="78"/>
      <c r="D21" s="37"/>
      <c r="E21" s="97"/>
      <c r="F21" s="97"/>
      <c r="G21" s="97"/>
      <c r="H21" s="97"/>
      <c r="I21" s="97"/>
      <c r="J21" s="97"/>
      <c r="K21" s="97"/>
    </row>
    <row r="22" spans="1:11" ht="21.75" customHeight="1">
      <c r="A22" s="78" t="s">
        <v>144</v>
      </c>
      <c r="B22" s="78"/>
      <c r="C22" s="78"/>
      <c r="D22" s="37"/>
      <c r="E22" s="122"/>
      <c r="F22" s="122"/>
      <c r="G22" s="122"/>
      <c r="H22" s="97"/>
      <c r="I22" s="122"/>
      <c r="J22" s="97"/>
      <c r="K22" s="122"/>
    </row>
    <row r="23" spans="1:11" ht="21.75" customHeight="1">
      <c r="A23" s="123" t="s">
        <v>145</v>
      </c>
      <c r="B23" s="78"/>
      <c r="C23" s="78"/>
      <c r="D23" s="28"/>
      <c r="E23" s="8">
        <v>0</v>
      </c>
      <c r="F23" s="122"/>
      <c r="G23" s="8">
        <v>0</v>
      </c>
      <c r="H23" s="97"/>
      <c r="I23" s="8">
        <v>0</v>
      </c>
      <c r="J23" s="97"/>
      <c r="K23" s="8">
        <v>0</v>
      </c>
    </row>
    <row r="24" spans="1:11" ht="21.75" customHeight="1" thickBot="1">
      <c r="A24" s="78" t="s">
        <v>120</v>
      </c>
      <c r="B24" s="78"/>
      <c r="C24" s="78"/>
      <c r="D24" s="37"/>
      <c r="E24" s="124">
        <f>SUM(E18:E23)</f>
        <v>25837746.770000178</v>
      </c>
      <c r="F24" s="97"/>
      <c r="G24" s="124">
        <f>SUM(G18:G23)</f>
        <v>-8801258.9600001201</v>
      </c>
      <c r="H24" s="97"/>
      <c r="I24" s="124">
        <f>SUM(I18:I23)</f>
        <v>1032057.3000001777</v>
      </c>
      <c r="J24" s="97"/>
      <c r="K24" s="124">
        <f>SUM(K18:K23)</f>
        <v>-3652464.2900000857</v>
      </c>
    </row>
    <row r="25" spans="1:11" ht="9.75" customHeight="1" thickTop="1">
      <c r="A25" s="78"/>
      <c r="B25" s="78"/>
      <c r="C25" s="78"/>
      <c r="D25" s="37"/>
      <c r="H25" s="54"/>
      <c r="J25" s="54"/>
    </row>
    <row r="26" spans="1:11" ht="21.75" customHeight="1">
      <c r="A26" s="119" t="s">
        <v>58</v>
      </c>
      <c r="B26" s="119"/>
      <c r="C26" s="119"/>
      <c r="D26" s="37"/>
      <c r="G26" s="2"/>
      <c r="H26" s="2"/>
      <c r="I26" s="2"/>
      <c r="J26" s="3"/>
      <c r="K26" s="2"/>
    </row>
    <row r="27" spans="1:11" s="26" customFormat="1" ht="21.75" customHeight="1">
      <c r="A27" s="119" t="s">
        <v>59</v>
      </c>
      <c r="B27" s="119"/>
      <c r="C27" s="119"/>
      <c r="D27" s="125"/>
      <c r="E27" s="97">
        <f>E29-E28</f>
        <v>25837746.770000178</v>
      </c>
      <c r="F27" s="97"/>
      <c r="G27" s="97">
        <f>G29-G28</f>
        <v>-8801258.9600001201</v>
      </c>
      <c r="H27" s="97"/>
      <c r="I27" s="97">
        <f>I18</f>
        <v>1032057.3000001777</v>
      </c>
      <c r="J27" s="97"/>
      <c r="K27" s="97">
        <f>K18</f>
        <v>-3652464.2900000857</v>
      </c>
    </row>
    <row r="28" spans="1:11" s="26" customFormat="1" ht="21.75" customHeight="1">
      <c r="A28" s="20" t="s">
        <v>60</v>
      </c>
      <c r="B28" s="20"/>
      <c r="C28" s="20"/>
      <c r="E28" s="8">
        <v>0</v>
      </c>
      <c r="F28" s="97"/>
      <c r="G28" s="134">
        <v>0</v>
      </c>
      <c r="H28" s="97"/>
      <c r="I28" s="8">
        <v>0</v>
      </c>
      <c r="J28" s="8"/>
      <c r="K28" s="8">
        <v>0</v>
      </c>
    </row>
    <row r="29" spans="1:11" s="26" customFormat="1" ht="21.75" customHeight="1" thickBot="1">
      <c r="C29" s="125"/>
      <c r="D29" s="125"/>
      <c r="E29" s="124">
        <f>E18</f>
        <v>25837746.770000178</v>
      </c>
      <c r="F29" s="97"/>
      <c r="G29" s="124">
        <f>G18</f>
        <v>-8801258.9600001201</v>
      </c>
      <c r="H29" s="97"/>
      <c r="I29" s="124">
        <f>SUM(I27:I28)</f>
        <v>1032057.3000001777</v>
      </c>
      <c r="J29" s="97"/>
      <c r="K29" s="124">
        <f>SUM(K27:K28)</f>
        <v>-3652464.2900000857</v>
      </c>
    </row>
    <row r="30" spans="1:11" s="26" customFormat="1" ht="9.75" customHeight="1" thickTop="1">
      <c r="D30" s="125"/>
      <c r="E30" s="122"/>
      <c r="F30" s="126"/>
      <c r="G30" s="97"/>
      <c r="H30" s="122"/>
      <c r="I30" s="97"/>
      <c r="J30" s="122"/>
      <c r="K30" s="97"/>
    </row>
    <row r="31" spans="1:11" ht="21.75" customHeight="1">
      <c r="A31" s="119" t="s">
        <v>61</v>
      </c>
      <c r="B31" s="119"/>
      <c r="C31" s="119"/>
      <c r="D31" s="37"/>
      <c r="E31" s="122"/>
      <c r="F31" s="122"/>
      <c r="G31" s="4"/>
      <c r="H31" s="4"/>
      <c r="I31" s="4"/>
      <c r="J31" s="5"/>
      <c r="K31" s="4"/>
    </row>
    <row r="32" spans="1:11" s="26" customFormat="1" ht="21.75" customHeight="1">
      <c r="A32" s="119" t="s">
        <v>59</v>
      </c>
      <c r="B32" s="119"/>
      <c r="C32" s="119"/>
      <c r="D32" s="125"/>
      <c r="E32" s="97">
        <f>E34-E33</f>
        <v>25837746.770000178</v>
      </c>
      <c r="F32" s="97"/>
      <c r="G32" s="97">
        <f>G34-G33</f>
        <v>-8801258.9600001201</v>
      </c>
      <c r="H32" s="97"/>
      <c r="I32" s="97">
        <f>I24</f>
        <v>1032057.3000001777</v>
      </c>
      <c r="J32" s="97"/>
      <c r="K32" s="97">
        <f>K24</f>
        <v>-3652464.2900000857</v>
      </c>
    </row>
    <row r="33" spans="1:11" s="26" customFormat="1" ht="21.75" customHeight="1">
      <c r="A33" s="20" t="s">
        <v>60</v>
      </c>
      <c r="B33" s="20"/>
      <c r="C33" s="20"/>
      <c r="D33" s="125"/>
      <c r="E33" s="8">
        <v>0</v>
      </c>
      <c r="F33" s="97"/>
      <c r="G33" s="134">
        <v>0</v>
      </c>
      <c r="H33" s="97"/>
      <c r="I33" s="8">
        <v>0</v>
      </c>
      <c r="J33" s="8"/>
      <c r="K33" s="8">
        <v>0</v>
      </c>
    </row>
    <row r="34" spans="1:11" s="26" customFormat="1" ht="21.75" customHeight="1" thickBot="1">
      <c r="D34" s="125"/>
      <c r="E34" s="124">
        <f>E24</f>
        <v>25837746.770000178</v>
      </c>
      <c r="F34" s="97"/>
      <c r="G34" s="124">
        <f>G24</f>
        <v>-8801258.9600001201</v>
      </c>
      <c r="H34" s="97"/>
      <c r="I34" s="124">
        <f>SUM(I32:I33)</f>
        <v>1032057.3000001777</v>
      </c>
      <c r="J34" s="97"/>
      <c r="K34" s="124">
        <f>SUM(K32:K33)</f>
        <v>-3652464.2900000857</v>
      </c>
    </row>
    <row r="35" spans="1:11" ht="9" customHeight="1" thickTop="1"/>
    <row r="36" spans="1:11" ht="24" customHeight="1">
      <c r="A36" s="20" t="s">
        <v>147</v>
      </c>
      <c r="D36" s="39" t="s">
        <v>172</v>
      </c>
    </row>
    <row r="37" spans="1:11" s="26" customFormat="1" ht="24.75" customHeight="1">
      <c r="A37" s="20" t="s">
        <v>148</v>
      </c>
      <c r="B37" s="20"/>
      <c r="C37" s="20"/>
      <c r="E37" s="7">
        <f>E27/600000000</f>
        <v>4.306291128333363E-2</v>
      </c>
      <c r="F37" s="7"/>
      <c r="G37" s="127">
        <f>G27/600000000</f>
        <v>-1.4668764933333533E-2</v>
      </c>
      <c r="H37" s="7"/>
      <c r="I37" s="7">
        <f>I27/600000000</f>
        <v>1.7200955000002962E-3</v>
      </c>
      <c r="J37" s="7"/>
      <c r="K37" s="7">
        <f>K27/600000000</f>
        <v>-6.0874404833334761E-3</v>
      </c>
    </row>
    <row r="38" spans="1:11" ht="21" customHeight="1">
      <c r="A38" s="20" t="s">
        <v>133</v>
      </c>
      <c r="D38" s="96"/>
      <c r="G38" s="128"/>
      <c r="H38" s="128"/>
      <c r="I38" s="128"/>
      <c r="J38" s="128"/>
      <c r="K38" s="128"/>
    </row>
    <row r="39" spans="1:11" ht="21" customHeight="1">
      <c r="A39" s="20" t="s">
        <v>134</v>
      </c>
      <c r="D39" s="96"/>
      <c r="E39" s="129">
        <v>600000000</v>
      </c>
      <c r="F39" s="129"/>
      <c r="G39" s="129">
        <v>600000000</v>
      </c>
      <c r="H39" s="129"/>
      <c r="I39" s="129">
        <v>600000000</v>
      </c>
      <c r="J39" s="129"/>
      <c r="K39" s="129">
        <v>600000000</v>
      </c>
    </row>
    <row r="40" spans="1:11" s="130" customFormat="1" ht="21.6">
      <c r="B40" s="131"/>
      <c r="C40" s="131"/>
      <c r="D40" s="131"/>
      <c r="E40" s="131"/>
      <c r="F40" s="131"/>
      <c r="G40" s="132"/>
      <c r="I40" s="132"/>
      <c r="K40" s="132"/>
    </row>
    <row r="41" spans="1:11" ht="24.75" customHeight="1">
      <c r="A41" s="119" t="s">
        <v>18</v>
      </c>
      <c r="B41" s="119"/>
      <c r="C41" s="119"/>
    </row>
    <row r="42" spans="1:11" ht="21.6">
      <c r="A42" s="119"/>
      <c r="B42" s="119"/>
      <c r="C42" s="119"/>
    </row>
    <row r="43" spans="1:11" ht="21.6">
      <c r="A43" s="119"/>
      <c r="B43" s="119"/>
      <c r="C43" s="119"/>
    </row>
    <row r="44" spans="1:11" ht="24.75" customHeight="1">
      <c r="C44" s="55" t="s">
        <v>19</v>
      </c>
      <c r="D44" s="55"/>
      <c r="E44" s="56"/>
    </row>
    <row r="45" spans="1:11" ht="24.75" customHeight="1">
      <c r="C45" s="55" t="s">
        <v>20</v>
      </c>
      <c r="D45" s="55"/>
      <c r="E45" s="56"/>
    </row>
    <row r="46" spans="1:11" ht="9" customHeight="1"/>
    <row r="47" spans="1:11" ht="9.75" customHeight="1"/>
  </sheetData>
  <mergeCells count="4">
    <mergeCell ref="A1:K1"/>
    <mergeCell ref="A2:K2"/>
    <mergeCell ref="A3:K3"/>
    <mergeCell ref="E5:G5"/>
  </mergeCells>
  <pageMargins left="0.78740157480314965" right="0.31496062992125984" top="0.6692913385826772" bottom="0.59055118110236227" header="0.27559055118110237" footer="0.39370078740157483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6"/>
  <sheetViews>
    <sheetView view="pageBreakPreview" topLeftCell="A13" zoomScaleNormal="85" zoomScaleSheetLayoutView="100" workbookViewId="0">
      <selection activeCell="D24" sqref="D24"/>
    </sheetView>
  </sheetViews>
  <sheetFormatPr defaultColWidth="12.5" defaultRowHeight="24" customHeight="1"/>
  <cols>
    <col min="1" max="1" width="9.125" style="20" customWidth="1"/>
    <col min="2" max="2" width="15.625" style="20" customWidth="1"/>
    <col min="3" max="3" width="17" style="20" customWidth="1"/>
    <col min="4" max="4" width="9.625" style="53" customWidth="1"/>
    <col min="5" max="5" width="18.625" style="20" customWidth="1"/>
    <col min="6" max="6" width="1.625" style="20" customWidth="1"/>
    <col min="7" max="7" width="18.625" style="20" customWidth="1"/>
    <col min="8" max="8" width="1.625" style="20" customWidth="1"/>
    <col min="9" max="9" width="18.625" style="20" customWidth="1"/>
    <col min="10" max="10" width="1.625" style="20" customWidth="1"/>
    <col min="11" max="11" width="18.625" style="20" customWidth="1"/>
    <col min="12" max="12" width="5.5" style="20" customWidth="1"/>
    <col min="13" max="16384" width="12.5" style="20"/>
  </cols>
  <sheetData>
    <row r="1" spans="1:11" ht="21.75" customHeight="1">
      <c r="A1" s="138" t="str">
        <f>BS!A1</f>
        <v>WELL GRADED ENGINEERING PUBLIC COMPANY LIMITED AND SUBSIDIARIES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21.75" customHeight="1">
      <c r="A2" s="138" t="s">
        <v>47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ht="21.75" customHeight="1">
      <c r="A3" s="138" t="s">
        <v>164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1" ht="21.7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s="26" customFormat="1" ht="21.75" customHeight="1">
      <c r="A5" s="20"/>
      <c r="B5" s="20"/>
      <c r="C5" s="20"/>
      <c r="D5" s="117"/>
      <c r="E5" s="136" t="s">
        <v>1</v>
      </c>
      <c r="F5" s="136"/>
      <c r="G5" s="136"/>
      <c r="I5" s="25"/>
      <c r="J5" s="25" t="s">
        <v>2</v>
      </c>
      <c r="K5" s="25"/>
    </row>
    <row r="6" spans="1:11" ht="21.75" customHeight="1">
      <c r="D6" s="30" t="s">
        <v>4</v>
      </c>
      <c r="E6" s="133">
        <v>2024</v>
      </c>
      <c r="F6" s="118"/>
      <c r="G6" s="133">
        <v>2023</v>
      </c>
      <c r="H6" s="118"/>
      <c r="I6" s="133">
        <v>2024</v>
      </c>
      <c r="J6" s="118"/>
      <c r="K6" s="133">
        <v>2023</v>
      </c>
    </row>
    <row r="7" spans="1:11" ht="21.75" customHeight="1">
      <c r="A7" s="119" t="s">
        <v>48</v>
      </c>
      <c r="B7" s="119"/>
      <c r="C7" s="119"/>
      <c r="D7" s="37"/>
      <c r="E7" s="97">
        <v>1021210000.9800001</v>
      </c>
      <c r="F7" s="97"/>
      <c r="G7" s="97">
        <v>962851093.98000002</v>
      </c>
      <c r="H7" s="97"/>
      <c r="I7" s="97">
        <v>918725182.68000019</v>
      </c>
      <c r="J7" s="97"/>
      <c r="K7" s="97">
        <v>896586109.78999996</v>
      </c>
    </row>
    <row r="8" spans="1:11" ht="21.75" customHeight="1">
      <c r="A8" s="119" t="s">
        <v>49</v>
      </c>
      <c r="B8" s="119"/>
      <c r="C8" s="119"/>
      <c r="D8" s="37"/>
      <c r="E8" s="120">
        <v>-915599403.88</v>
      </c>
      <c r="F8" s="97"/>
      <c r="G8" s="120">
        <v>-998357863.0200001</v>
      </c>
      <c r="H8" s="97"/>
      <c r="I8" s="121">
        <v>-832546107.21000004</v>
      </c>
      <c r="J8" s="97"/>
      <c r="K8" s="121">
        <v>-888558845.1400001</v>
      </c>
    </row>
    <row r="9" spans="1:11" ht="21.75" customHeight="1">
      <c r="A9" s="119" t="s">
        <v>151</v>
      </c>
      <c r="B9" s="119"/>
      <c r="C9" s="119"/>
      <c r="D9" s="37"/>
      <c r="E9" s="97">
        <v>105610597.10000014</v>
      </c>
      <c r="F9" s="97"/>
      <c r="G9" s="97">
        <v>-35506769.040000081</v>
      </c>
      <c r="H9" s="97"/>
      <c r="I9" s="97">
        <v>86179075.470000148</v>
      </c>
      <c r="J9" s="97"/>
      <c r="K9" s="97">
        <v>8027264.6499998569</v>
      </c>
    </row>
    <row r="10" spans="1:11" ht="21.75" customHeight="1">
      <c r="A10" s="119" t="s">
        <v>50</v>
      </c>
      <c r="B10" s="119"/>
      <c r="C10" s="119"/>
      <c r="D10" s="37"/>
      <c r="E10" s="120">
        <v>8242588.4700000025</v>
      </c>
      <c r="F10" s="97"/>
      <c r="G10" s="120">
        <v>5391497.1500000004</v>
      </c>
      <c r="H10" s="97"/>
      <c r="I10" s="121">
        <v>28488000.870000001</v>
      </c>
      <c r="J10" s="97"/>
      <c r="K10" s="121">
        <v>12518524.800000001</v>
      </c>
    </row>
    <row r="11" spans="1:11" ht="21.75" customHeight="1">
      <c r="A11" s="20" t="s">
        <v>152</v>
      </c>
      <c r="D11" s="37"/>
      <c r="E11" s="97">
        <v>113853185.57000014</v>
      </c>
      <c r="F11" s="97"/>
      <c r="G11" s="97">
        <v>-30115271.890000083</v>
      </c>
      <c r="H11" s="97"/>
      <c r="I11" s="97">
        <v>114667076.34000015</v>
      </c>
      <c r="J11" s="97"/>
      <c r="K11" s="97">
        <v>20545789.449999858</v>
      </c>
    </row>
    <row r="12" spans="1:11" ht="21.75" customHeight="1">
      <c r="A12" s="119" t="s">
        <v>51</v>
      </c>
      <c r="B12" s="119"/>
      <c r="C12" s="119"/>
      <c r="D12" s="37"/>
      <c r="E12" s="120">
        <v>-37035766.300000012</v>
      </c>
      <c r="F12" s="97"/>
      <c r="G12" s="120">
        <v>-58580145.330000006</v>
      </c>
      <c r="H12" s="97"/>
      <c r="I12" s="121">
        <v>-88413746.060000002</v>
      </c>
      <c r="J12" s="97"/>
      <c r="K12" s="121">
        <v>-64351710.270000003</v>
      </c>
    </row>
    <row r="13" spans="1:11" ht="21.75" customHeight="1">
      <c r="A13" s="20" t="s">
        <v>52</v>
      </c>
      <c r="D13" s="37"/>
      <c r="E13" s="97">
        <v>76817419.27000013</v>
      </c>
      <c r="F13" s="97"/>
      <c r="G13" s="97">
        <v>-88695417.220000088</v>
      </c>
      <c r="H13" s="97"/>
      <c r="I13" s="97">
        <v>26253330.28000015</v>
      </c>
      <c r="J13" s="97"/>
      <c r="K13" s="97">
        <v>-43805920.820000142</v>
      </c>
    </row>
    <row r="14" spans="1:11" ht="21.75" customHeight="1">
      <c r="A14" s="20" t="s">
        <v>53</v>
      </c>
      <c r="D14" s="37"/>
      <c r="E14" s="97">
        <v>289572.38000000035</v>
      </c>
      <c r="F14" s="97"/>
      <c r="G14" s="97">
        <v>273614.53000000003</v>
      </c>
      <c r="H14" s="97"/>
      <c r="I14" s="97">
        <v>3192877.74</v>
      </c>
      <c r="J14" s="97"/>
      <c r="K14" s="97">
        <v>784586.54</v>
      </c>
    </row>
    <row r="15" spans="1:11" ht="21.75" customHeight="1">
      <c r="A15" s="119" t="s">
        <v>54</v>
      </c>
      <c r="B15" s="119"/>
      <c r="C15" s="119"/>
      <c r="D15" s="37"/>
      <c r="E15" s="120">
        <v>-5390437.6899999995</v>
      </c>
      <c r="F15" s="97"/>
      <c r="G15" s="120">
        <v>-3497503.4099999997</v>
      </c>
      <c r="H15" s="97"/>
      <c r="I15" s="121">
        <v>-5385110.2599999998</v>
      </c>
      <c r="J15" s="97"/>
      <c r="K15" s="121">
        <v>-3464096.75</v>
      </c>
    </row>
    <row r="16" spans="1:11" ht="21.75" customHeight="1">
      <c r="A16" s="119" t="s">
        <v>55</v>
      </c>
      <c r="B16" s="119"/>
      <c r="C16" s="119"/>
      <c r="D16" s="37"/>
      <c r="E16" s="97">
        <v>71716553.960000128</v>
      </c>
      <c r="F16" s="97"/>
      <c r="G16" s="97">
        <v>-91919306.100000083</v>
      </c>
      <c r="H16" s="97"/>
      <c r="I16" s="97">
        <v>24061097.760000154</v>
      </c>
      <c r="J16" s="97"/>
      <c r="K16" s="97">
        <v>-46485431.030000143</v>
      </c>
    </row>
    <row r="17" spans="1:11" ht="21.75" customHeight="1">
      <c r="A17" s="119" t="s">
        <v>146</v>
      </c>
      <c r="B17" s="119"/>
      <c r="C17" s="119"/>
      <c r="D17" s="28" t="s">
        <v>161</v>
      </c>
      <c r="E17" s="121">
        <v>-21067382.530000001</v>
      </c>
      <c r="F17" s="97"/>
      <c r="G17" s="121">
        <v>4796348.7299999977</v>
      </c>
      <c r="H17" s="97"/>
      <c r="I17" s="121">
        <v>-21066020.629999999</v>
      </c>
      <c r="J17" s="97"/>
      <c r="K17" s="121">
        <v>4894348.7299999977</v>
      </c>
    </row>
    <row r="18" spans="1:11" ht="21.75" customHeight="1">
      <c r="A18" s="119" t="s">
        <v>56</v>
      </c>
      <c r="B18" s="119"/>
      <c r="C18" s="119"/>
      <c r="D18" s="37"/>
      <c r="E18" s="97">
        <v>50649171.430000126</v>
      </c>
      <c r="F18" s="97"/>
      <c r="G18" s="97">
        <v>-87122957.370000079</v>
      </c>
      <c r="H18" s="97"/>
      <c r="I18" s="97">
        <v>2995077.1300001554</v>
      </c>
      <c r="J18" s="97"/>
      <c r="K18" s="97">
        <v>-41591082.300000146</v>
      </c>
    </row>
    <row r="19" spans="1:11" ht="21.75" customHeight="1">
      <c r="A19" s="78" t="s">
        <v>57</v>
      </c>
      <c r="B19" s="78"/>
      <c r="C19" s="78"/>
      <c r="D19" s="37"/>
      <c r="E19" s="97"/>
      <c r="F19" s="97"/>
      <c r="G19" s="97"/>
      <c r="H19" s="97"/>
      <c r="I19" s="97"/>
      <c r="J19" s="97"/>
      <c r="K19" s="97"/>
    </row>
    <row r="20" spans="1:11" ht="21.75" customHeight="1">
      <c r="A20" s="78" t="s">
        <v>142</v>
      </c>
      <c r="B20" s="78"/>
      <c r="C20" s="78"/>
      <c r="D20" s="37"/>
      <c r="E20" s="97"/>
      <c r="F20" s="97"/>
      <c r="G20" s="97"/>
      <c r="H20" s="97"/>
      <c r="I20" s="97"/>
      <c r="J20" s="97"/>
      <c r="K20" s="97"/>
    </row>
    <row r="21" spans="1:11" ht="21.75" customHeight="1">
      <c r="A21" s="78" t="s">
        <v>143</v>
      </c>
      <c r="B21" s="78"/>
      <c r="C21" s="78"/>
      <c r="D21" s="37"/>
      <c r="E21" s="97"/>
      <c r="F21" s="97"/>
      <c r="G21" s="97"/>
      <c r="H21" s="97"/>
      <c r="I21" s="97"/>
      <c r="J21" s="97"/>
      <c r="K21" s="97"/>
    </row>
    <row r="22" spans="1:11" ht="21.75" customHeight="1">
      <c r="A22" s="78" t="s">
        <v>144</v>
      </c>
      <c r="B22" s="78"/>
      <c r="C22" s="78"/>
      <c r="D22" s="37"/>
      <c r="E22" s="122"/>
      <c r="F22" s="122"/>
      <c r="G22" s="122"/>
      <c r="H22" s="97"/>
      <c r="I22" s="122"/>
      <c r="J22" s="97"/>
      <c r="K22" s="122"/>
    </row>
    <row r="23" spans="1:11" ht="21.75" customHeight="1">
      <c r="A23" s="123" t="s">
        <v>145</v>
      </c>
      <c r="B23" s="78"/>
      <c r="C23" s="78"/>
      <c r="D23" s="28" t="s">
        <v>176</v>
      </c>
      <c r="E23" s="8">
        <v>0</v>
      </c>
      <c r="F23" s="122"/>
      <c r="G23" s="8">
        <v>1983819.2</v>
      </c>
      <c r="H23" s="97"/>
      <c r="I23" s="8">
        <v>0</v>
      </c>
      <c r="J23" s="97"/>
      <c r="K23" s="8">
        <v>1983819.2</v>
      </c>
    </row>
    <row r="24" spans="1:11" ht="21.75" customHeight="1" thickBot="1">
      <c r="A24" s="78" t="s">
        <v>120</v>
      </c>
      <c r="B24" s="78"/>
      <c r="C24" s="78"/>
      <c r="D24" s="37"/>
      <c r="E24" s="124">
        <f>SUM(E18:E23)</f>
        <v>50649171.430000126</v>
      </c>
      <c r="F24" s="97"/>
      <c r="G24" s="124">
        <f>SUM(G18:G23)</f>
        <v>-85139138.170000076</v>
      </c>
      <c r="H24" s="97"/>
      <c r="I24" s="124">
        <f>SUM(I18:I23)</f>
        <v>2995077.1300001554</v>
      </c>
      <c r="J24" s="97"/>
      <c r="K24" s="124">
        <f>SUM(K18:K23)</f>
        <v>-39607263.100000143</v>
      </c>
    </row>
    <row r="25" spans="1:11" ht="9.75" customHeight="1" thickTop="1">
      <c r="A25" s="78"/>
      <c r="B25" s="78"/>
      <c r="C25" s="78"/>
      <c r="D25" s="37"/>
      <c r="H25" s="54"/>
      <c r="J25" s="54"/>
    </row>
    <row r="26" spans="1:11" ht="21.75" customHeight="1">
      <c r="A26" s="119" t="s">
        <v>58</v>
      </c>
      <c r="B26" s="119"/>
      <c r="C26" s="119"/>
      <c r="D26" s="37"/>
      <c r="G26" s="2"/>
      <c r="H26" s="2"/>
      <c r="I26" s="2"/>
      <c r="J26" s="3"/>
      <c r="K26" s="2"/>
    </row>
    <row r="27" spans="1:11" s="26" customFormat="1" ht="21.75" customHeight="1">
      <c r="A27" s="119" t="s">
        <v>59</v>
      </c>
      <c r="B27" s="119"/>
      <c r="C27" s="119"/>
      <c r="D27" s="125"/>
      <c r="E27" s="97">
        <f>E29-E28</f>
        <v>50649171.430000126</v>
      </c>
      <c r="F27" s="97"/>
      <c r="G27" s="97">
        <f>G29-G28</f>
        <v>-87122957.370000079</v>
      </c>
      <c r="H27" s="97"/>
      <c r="I27" s="97">
        <f>I18</f>
        <v>2995077.1300001554</v>
      </c>
      <c r="J27" s="97"/>
      <c r="K27" s="97">
        <f>K18</f>
        <v>-41591082.300000146</v>
      </c>
    </row>
    <row r="28" spans="1:11" s="26" customFormat="1" ht="21.75" customHeight="1">
      <c r="A28" s="20" t="s">
        <v>60</v>
      </c>
      <c r="B28" s="20"/>
      <c r="C28" s="20"/>
      <c r="E28" s="8">
        <v>0</v>
      </c>
      <c r="F28" s="97"/>
      <c r="G28" s="86">
        <v>0</v>
      </c>
      <c r="H28" s="97"/>
      <c r="I28" s="8">
        <v>0</v>
      </c>
      <c r="J28" s="8"/>
      <c r="K28" s="8">
        <v>0</v>
      </c>
    </row>
    <row r="29" spans="1:11" s="26" customFormat="1" ht="21.75" customHeight="1" thickBot="1">
      <c r="C29" s="125"/>
      <c r="D29" s="125"/>
      <c r="E29" s="124">
        <f>E18</f>
        <v>50649171.430000126</v>
      </c>
      <c r="F29" s="97"/>
      <c r="G29" s="124">
        <f>G18</f>
        <v>-87122957.370000079</v>
      </c>
      <c r="H29" s="97"/>
      <c r="I29" s="124">
        <f>SUM(I27:I28)</f>
        <v>2995077.1300001554</v>
      </c>
      <c r="J29" s="97"/>
      <c r="K29" s="124">
        <f>SUM(K27:K28)</f>
        <v>-41591082.300000146</v>
      </c>
    </row>
    <row r="30" spans="1:11" s="26" customFormat="1" ht="9.75" customHeight="1" thickTop="1">
      <c r="D30" s="125"/>
      <c r="E30" s="122"/>
      <c r="F30" s="126"/>
      <c r="G30" s="97"/>
      <c r="H30" s="122"/>
      <c r="I30" s="97"/>
      <c r="J30" s="122"/>
      <c r="K30" s="97"/>
    </row>
    <row r="31" spans="1:11" ht="21.75" customHeight="1">
      <c r="A31" s="119" t="s">
        <v>61</v>
      </c>
      <c r="B31" s="119"/>
      <c r="C31" s="119"/>
      <c r="D31" s="37"/>
      <c r="E31" s="122"/>
      <c r="F31" s="122"/>
      <c r="G31" s="4"/>
      <c r="H31" s="4"/>
      <c r="I31" s="4"/>
      <c r="J31" s="5"/>
      <c r="K31" s="4"/>
    </row>
    <row r="32" spans="1:11" s="26" customFormat="1" ht="21.75" customHeight="1">
      <c r="A32" s="119" t="s">
        <v>59</v>
      </c>
      <c r="B32" s="119"/>
      <c r="C32" s="119"/>
      <c r="D32" s="125"/>
      <c r="E32" s="97">
        <f>E34-E33</f>
        <v>50649171.430000126</v>
      </c>
      <c r="F32" s="97"/>
      <c r="G32" s="97">
        <f>G34-G33</f>
        <v>-85139138.170000076</v>
      </c>
      <c r="H32" s="97"/>
      <c r="I32" s="97">
        <f>I24</f>
        <v>2995077.1300001554</v>
      </c>
      <c r="J32" s="97"/>
      <c r="K32" s="97">
        <f>K24</f>
        <v>-39607263.100000143</v>
      </c>
    </row>
    <row r="33" spans="1:11" s="26" customFormat="1" ht="21.75" customHeight="1">
      <c r="A33" s="20" t="s">
        <v>60</v>
      </c>
      <c r="B33" s="20"/>
      <c r="C33" s="20"/>
      <c r="D33" s="125"/>
      <c r="E33" s="8">
        <v>0</v>
      </c>
      <c r="F33" s="97"/>
      <c r="G33" s="86">
        <v>0</v>
      </c>
      <c r="H33" s="97"/>
      <c r="I33" s="8">
        <v>0</v>
      </c>
      <c r="J33" s="8"/>
      <c r="K33" s="8">
        <v>0</v>
      </c>
    </row>
    <row r="34" spans="1:11" s="26" customFormat="1" ht="21.75" customHeight="1" thickBot="1">
      <c r="D34" s="125"/>
      <c r="E34" s="124">
        <f>E24</f>
        <v>50649171.430000126</v>
      </c>
      <c r="F34" s="97"/>
      <c r="G34" s="124">
        <f>G24</f>
        <v>-85139138.170000076</v>
      </c>
      <c r="H34" s="97"/>
      <c r="I34" s="124">
        <f>SUM(I32:I33)</f>
        <v>2995077.1300001554</v>
      </c>
      <c r="J34" s="97"/>
      <c r="K34" s="124">
        <f>SUM(K32:K33)</f>
        <v>-39607263.100000143</v>
      </c>
    </row>
    <row r="35" spans="1:11" ht="9" customHeight="1" thickTop="1"/>
    <row r="36" spans="1:11" ht="24" customHeight="1">
      <c r="A36" s="20" t="s">
        <v>147</v>
      </c>
      <c r="D36" s="39" t="s">
        <v>173</v>
      </c>
    </row>
    <row r="37" spans="1:11" s="26" customFormat="1" ht="24.75" customHeight="1">
      <c r="A37" s="20" t="s">
        <v>148</v>
      </c>
      <c r="B37" s="20"/>
      <c r="C37" s="20"/>
      <c r="E37" s="7">
        <f>E27/600000000</f>
        <v>8.4415285716666871E-2</v>
      </c>
      <c r="F37" s="7"/>
      <c r="G37" s="127">
        <f>G27/600000000</f>
        <v>-0.14520492895000014</v>
      </c>
      <c r="H37" s="7"/>
      <c r="I37" s="7">
        <f>I27/600000000</f>
        <v>4.991795216666926E-3</v>
      </c>
      <c r="J37" s="7"/>
      <c r="K37" s="7">
        <f>K27/600000000</f>
        <v>-6.9318470500000243E-2</v>
      </c>
    </row>
    <row r="38" spans="1:11" ht="21" customHeight="1">
      <c r="A38" s="20" t="s">
        <v>133</v>
      </c>
      <c r="D38" s="96"/>
      <c r="G38" s="128"/>
      <c r="H38" s="128"/>
      <c r="I38" s="128"/>
      <c r="J38" s="128"/>
      <c r="K38" s="128"/>
    </row>
    <row r="39" spans="1:11" ht="21" customHeight="1">
      <c r="A39" s="20" t="s">
        <v>134</v>
      </c>
      <c r="D39" s="96"/>
      <c r="E39" s="129">
        <v>600000000</v>
      </c>
      <c r="F39" s="129"/>
      <c r="G39" s="129">
        <v>600000000</v>
      </c>
      <c r="H39" s="129"/>
      <c r="I39" s="129">
        <v>600000000</v>
      </c>
      <c r="J39" s="129"/>
      <c r="K39" s="129">
        <v>600000000</v>
      </c>
    </row>
    <row r="40" spans="1:11" s="130" customFormat="1" ht="21" customHeight="1">
      <c r="B40" s="131"/>
      <c r="C40" s="131"/>
      <c r="D40" s="131"/>
      <c r="E40" s="131"/>
      <c r="F40" s="131"/>
      <c r="G40" s="132"/>
      <c r="I40" s="132"/>
      <c r="K40" s="132"/>
    </row>
    <row r="41" spans="1:11" ht="24.75" customHeight="1">
      <c r="A41" s="119" t="s">
        <v>18</v>
      </c>
      <c r="B41" s="119"/>
      <c r="C41" s="119"/>
    </row>
    <row r="42" spans="1:11" ht="21.6">
      <c r="A42" s="119"/>
      <c r="B42" s="119"/>
      <c r="C42" s="119"/>
    </row>
    <row r="43" spans="1:11" ht="21.6">
      <c r="A43" s="119"/>
      <c r="B43" s="119"/>
      <c r="C43" s="119"/>
    </row>
    <row r="44" spans="1:11" ht="24.75" customHeight="1">
      <c r="C44" s="55" t="s">
        <v>19</v>
      </c>
      <c r="D44" s="55"/>
      <c r="E44" s="56"/>
    </row>
    <row r="45" spans="1:11" ht="24.75" customHeight="1">
      <c r="C45" s="55" t="s">
        <v>20</v>
      </c>
      <c r="D45" s="55"/>
      <c r="E45" s="56"/>
    </row>
    <row r="46" spans="1:11" ht="9" customHeight="1"/>
  </sheetData>
  <mergeCells count="4">
    <mergeCell ref="A1:K1"/>
    <mergeCell ref="A2:K2"/>
    <mergeCell ref="A3:K3"/>
    <mergeCell ref="E5:G5"/>
  </mergeCells>
  <pageMargins left="0.78740157480314965" right="0.31496062992125984" top="0.6692913385826772" bottom="0.59055118110236227" header="0.27559055118110237" footer="0.39370078740157483"/>
  <pageSetup paperSize="9" scale="8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6"/>
  <sheetViews>
    <sheetView zoomScale="90" zoomScaleNormal="90" zoomScaleSheetLayoutView="70" workbookViewId="0">
      <selection activeCell="J121" sqref="J121"/>
    </sheetView>
  </sheetViews>
  <sheetFormatPr defaultColWidth="9.375" defaultRowHeight="24.75" customHeight="1"/>
  <cols>
    <col min="1" max="2" width="9.375" style="101"/>
    <col min="3" max="3" width="9.375" style="101" customWidth="1"/>
    <col min="4" max="4" width="16.625" style="101" customWidth="1"/>
    <col min="5" max="5" width="11.625" style="101" customWidth="1"/>
    <col min="6" max="6" width="3.5" style="101" customWidth="1"/>
    <col min="7" max="7" width="18.625" style="101" customWidth="1"/>
    <col min="8" max="8" width="1.5" style="101" customWidth="1"/>
    <col min="9" max="9" width="17.125" style="101" customWidth="1"/>
    <col min="10" max="10" width="1.5" style="101" customWidth="1"/>
    <col min="11" max="11" width="18.625" style="101" customWidth="1"/>
    <col min="12" max="12" width="1.375" style="101" customWidth="1"/>
    <col min="13" max="13" width="17.125" style="101" bestFit="1" customWidth="1"/>
    <col min="14" max="14" width="1.375" style="101" customWidth="1"/>
    <col min="15" max="15" width="17.125" style="101" bestFit="1" customWidth="1"/>
    <col min="16" max="16" width="1.375" style="101" customWidth="1"/>
    <col min="17" max="17" width="15.875" style="101" bestFit="1" customWidth="1"/>
    <col min="18" max="18" width="1.375" style="101" customWidth="1"/>
    <col min="19" max="19" width="17.125" style="101" bestFit="1" customWidth="1"/>
    <col min="20" max="20" width="2.875" style="101" customWidth="1"/>
    <col min="21" max="16384" width="9.375" style="101"/>
  </cols>
  <sheetData>
    <row r="1" spans="1:20" ht="24.75" customHeight="1">
      <c r="A1" s="141" t="str">
        <f>PL_6M!A1</f>
        <v>WELL GRADED ENGINEERING PUBLIC COMPANY LIMITED AND SUBSIDIARIES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00"/>
    </row>
    <row r="2" spans="1:20" ht="24.75" customHeight="1">
      <c r="A2" s="142" t="s">
        <v>62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20" ht="24.75" customHeight="1">
      <c r="A3" s="142" t="s">
        <v>164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</row>
    <row r="4" spans="1:20" ht="24.7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</row>
    <row r="5" spans="1:20" ht="24.75" customHeight="1">
      <c r="A5" s="95"/>
      <c r="B5" s="95"/>
      <c r="C5" s="95"/>
      <c r="D5" s="95"/>
      <c r="E5" s="95"/>
      <c r="F5" s="95"/>
      <c r="G5" s="143" t="s">
        <v>1</v>
      </c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20" ht="24.75" customHeight="1">
      <c r="A6" s="95"/>
      <c r="B6" s="95"/>
      <c r="C6" s="95"/>
      <c r="D6" s="95"/>
      <c r="E6" s="95"/>
      <c r="F6" s="95"/>
      <c r="G6" s="144" t="s">
        <v>63</v>
      </c>
      <c r="H6" s="144"/>
      <c r="I6" s="144"/>
      <c r="J6" s="144"/>
      <c r="K6" s="144"/>
      <c r="L6" s="144"/>
      <c r="M6" s="144"/>
      <c r="N6" s="144"/>
      <c r="O6" s="144"/>
      <c r="P6" s="67"/>
      <c r="Q6" s="103" t="s">
        <v>64</v>
      </c>
      <c r="R6" s="67"/>
      <c r="S6" s="67" t="s">
        <v>65</v>
      </c>
    </row>
    <row r="7" spans="1:20" ht="24.75" customHeight="1">
      <c r="A7" s="78"/>
      <c r="B7" s="95"/>
      <c r="C7" s="95"/>
      <c r="D7" s="95"/>
      <c r="E7" s="95"/>
      <c r="F7" s="95"/>
      <c r="G7" s="104" t="s">
        <v>66</v>
      </c>
      <c r="H7" s="105"/>
      <c r="I7" s="139" t="s">
        <v>117</v>
      </c>
      <c r="J7" s="105"/>
      <c r="K7" s="106"/>
      <c r="L7" s="102" t="s">
        <v>77</v>
      </c>
      <c r="M7" s="107"/>
      <c r="N7" s="108"/>
      <c r="O7" s="67" t="s">
        <v>67</v>
      </c>
      <c r="Q7" s="109" t="s">
        <v>68</v>
      </c>
      <c r="S7" s="109" t="s">
        <v>69</v>
      </c>
    </row>
    <row r="8" spans="1:20" ht="24.75" customHeight="1">
      <c r="A8" s="95"/>
      <c r="B8" s="78"/>
      <c r="C8" s="78"/>
      <c r="D8" s="78"/>
      <c r="E8" s="78"/>
      <c r="F8" s="78"/>
      <c r="G8" s="67" t="s">
        <v>70</v>
      </c>
      <c r="H8" s="95"/>
      <c r="I8" s="140"/>
      <c r="J8" s="95"/>
      <c r="K8" s="67" t="s">
        <v>71</v>
      </c>
      <c r="L8" s="67"/>
      <c r="M8" s="67" t="s">
        <v>44</v>
      </c>
      <c r="N8" s="95"/>
      <c r="O8" s="67" t="s">
        <v>72</v>
      </c>
      <c r="P8" s="95"/>
      <c r="Q8" s="67"/>
      <c r="R8" s="95"/>
      <c r="S8" s="67" t="s">
        <v>73</v>
      </c>
    </row>
    <row r="9" spans="1:20" ht="24.75" customHeight="1">
      <c r="A9" s="95"/>
      <c r="B9" s="78"/>
      <c r="C9" s="78"/>
      <c r="D9" s="78"/>
      <c r="E9" s="78"/>
      <c r="F9" s="67"/>
      <c r="G9" s="71"/>
      <c r="H9" s="110"/>
      <c r="I9" s="110"/>
      <c r="J9" s="110"/>
      <c r="K9" s="71" t="s">
        <v>74</v>
      </c>
      <c r="L9" s="71"/>
      <c r="M9" s="71"/>
      <c r="N9" s="110"/>
      <c r="O9" s="111"/>
      <c r="P9" s="110"/>
      <c r="Q9" s="71"/>
      <c r="R9" s="110"/>
      <c r="S9" s="110"/>
    </row>
    <row r="10" spans="1:20" ht="24.75" customHeight="1">
      <c r="A10" s="20" t="s">
        <v>135</v>
      </c>
      <c r="B10" s="26"/>
      <c r="C10" s="26"/>
      <c r="D10" s="26"/>
      <c r="E10" s="26"/>
      <c r="F10" s="26"/>
      <c r="G10" s="112">
        <v>300000000</v>
      </c>
      <c r="H10" s="112"/>
      <c r="I10" s="9">
        <v>276960000</v>
      </c>
      <c r="J10" s="112"/>
      <c r="K10" s="112">
        <v>19025000</v>
      </c>
      <c r="L10" s="112"/>
      <c r="M10" s="112">
        <v>-78909117.869999424</v>
      </c>
      <c r="N10" s="112"/>
      <c r="O10" s="112">
        <v>517075882.13000053</v>
      </c>
      <c r="P10" s="112"/>
      <c r="Q10" s="16">
        <v>0</v>
      </c>
      <c r="R10" s="112"/>
      <c r="S10" s="112">
        <v>517075882.13000047</v>
      </c>
    </row>
    <row r="11" spans="1:20" ht="24.75" customHeight="1">
      <c r="A11" s="95" t="s">
        <v>167</v>
      </c>
      <c r="B11" s="95"/>
      <c r="C11" s="95"/>
      <c r="D11" s="95"/>
      <c r="E11" s="95"/>
      <c r="F11" s="95"/>
      <c r="G11" s="113"/>
      <c r="H11" s="113"/>
      <c r="I11" s="9"/>
      <c r="J11" s="113"/>
      <c r="K11" s="113"/>
      <c r="L11" s="113"/>
      <c r="M11" s="113"/>
      <c r="N11" s="113"/>
      <c r="O11" s="113"/>
      <c r="P11" s="113"/>
      <c r="Q11" s="113"/>
      <c r="R11" s="113"/>
      <c r="S11" s="113"/>
    </row>
    <row r="12" spans="1:20" ht="24.75" customHeight="1">
      <c r="A12" s="95" t="s">
        <v>121</v>
      </c>
      <c r="B12" s="95"/>
      <c r="C12" s="95"/>
      <c r="D12" s="95"/>
      <c r="E12" s="95"/>
      <c r="F12" s="95"/>
      <c r="G12" s="9">
        <v>0</v>
      </c>
      <c r="H12" s="113"/>
      <c r="I12" s="9">
        <v>0</v>
      </c>
      <c r="J12" s="113"/>
      <c r="K12" s="9">
        <v>0</v>
      </c>
      <c r="L12" s="113"/>
      <c r="M12" s="113">
        <f>PL_6M!G18</f>
        <v>-87122957.370000079</v>
      </c>
      <c r="N12" s="113"/>
      <c r="O12" s="113">
        <f>SUM(G12:M12)</f>
        <v>-87122957.370000079</v>
      </c>
      <c r="P12" s="113"/>
      <c r="Q12" s="16">
        <f>PL_6M!G28</f>
        <v>0</v>
      </c>
      <c r="R12" s="113"/>
      <c r="S12" s="113">
        <f>SUM(O12:Q12)</f>
        <v>-87122957.370000079</v>
      </c>
    </row>
    <row r="13" spans="1:20" ht="24.75" customHeight="1">
      <c r="A13" s="95" t="s">
        <v>136</v>
      </c>
      <c r="B13" s="95"/>
      <c r="C13" s="95"/>
      <c r="D13" s="95"/>
      <c r="E13" s="95"/>
      <c r="F13" s="95"/>
      <c r="G13" s="9">
        <v>0</v>
      </c>
      <c r="H13" s="113"/>
      <c r="I13" s="9">
        <v>0</v>
      </c>
      <c r="J13" s="113"/>
      <c r="K13" s="9">
        <v>0</v>
      </c>
      <c r="L13" s="113"/>
      <c r="M13" s="113">
        <f>PL_6M!G23</f>
        <v>1983819.2</v>
      </c>
      <c r="N13" s="113"/>
      <c r="O13" s="113">
        <f>SUM(G13:M13)</f>
        <v>1983819.2</v>
      </c>
      <c r="P13" s="113"/>
      <c r="Q13" s="16">
        <v>0</v>
      </c>
      <c r="R13" s="113"/>
      <c r="S13" s="113">
        <f>SUM(O13:Q13)</f>
        <v>1983819.2</v>
      </c>
    </row>
    <row r="14" spans="1:20" ht="24.75" customHeight="1" thickBot="1">
      <c r="A14" s="95" t="s">
        <v>165</v>
      </c>
      <c r="B14" s="95"/>
      <c r="C14" s="95"/>
      <c r="D14" s="95"/>
      <c r="E14" s="95"/>
      <c r="F14" s="95"/>
      <c r="G14" s="114">
        <f>SUM(G10:G12)</f>
        <v>300000000</v>
      </c>
      <c r="H14" s="113"/>
      <c r="I14" s="10">
        <f>SUM(I10:I12)</f>
        <v>276960000</v>
      </c>
      <c r="J14" s="113"/>
      <c r="K14" s="114">
        <f>SUM(K10:K12)</f>
        <v>19025000</v>
      </c>
      <c r="L14" s="113"/>
      <c r="M14" s="114">
        <f>SUM(M10:M13)</f>
        <v>-164048256.03999951</v>
      </c>
      <c r="N14" s="113"/>
      <c r="O14" s="114">
        <f>SUM(O10:P13)</f>
        <v>431936743.96000046</v>
      </c>
      <c r="P14" s="113"/>
      <c r="Q14" s="17">
        <f>SUM(Q10:Q12)</f>
        <v>0</v>
      </c>
      <c r="R14" s="113"/>
      <c r="S14" s="114">
        <f>SUM(S10:S13)</f>
        <v>431936743.9600004</v>
      </c>
    </row>
    <row r="15" spans="1:20" ht="24.75" customHeight="1" thickTop="1">
      <c r="A15" s="78"/>
      <c r="B15" s="95"/>
      <c r="C15" s="95"/>
      <c r="D15" s="95"/>
      <c r="E15" s="95"/>
      <c r="F15" s="9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</row>
    <row r="16" spans="1:20" ht="24.75" customHeight="1">
      <c r="A16" s="20" t="s">
        <v>156</v>
      </c>
      <c r="B16" s="26"/>
      <c r="C16" s="26"/>
      <c r="D16" s="26"/>
      <c r="E16" s="26"/>
      <c r="F16" s="103"/>
      <c r="G16" s="112">
        <f>G14</f>
        <v>300000000</v>
      </c>
      <c r="H16" s="112"/>
      <c r="I16" s="112">
        <f>I14</f>
        <v>276960000</v>
      </c>
      <c r="J16" s="112"/>
      <c r="K16" s="112">
        <f>K14</f>
        <v>19025000</v>
      </c>
      <c r="L16" s="112"/>
      <c r="M16" s="112">
        <v>-298410847.41999954</v>
      </c>
      <c r="N16" s="112"/>
      <c r="O16" s="112">
        <v>297574152.58000046</v>
      </c>
      <c r="P16" s="112"/>
      <c r="Q16" s="16">
        <f>Q14</f>
        <v>0</v>
      </c>
      <c r="R16" s="112"/>
      <c r="S16" s="112">
        <f>SUM(O16:Q16)</f>
        <v>297574152.58000046</v>
      </c>
    </row>
    <row r="17" spans="1:19" ht="24.75" customHeight="1">
      <c r="A17" s="95" t="s">
        <v>167</v>
      </c>
      <c r="B17" s="95"/>
      <c r="C17" s="95"/>
      <c r="D17" s="95"/>
      <c r="E17" s="95"/>
      <c r="F17" s="95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</row>
    <row r="18" spans="1:19" ht="24.75" customHeight="1">
      <c r="A18" s="95" t="s">
        <v>141</v>
      </c>
      <c r="B18" s="95"/>
      <c r="C18" s="95"/>
      <c r="D18" s="95"/>
      <c r="E18" s="95"/>
      <c r="F18" s="95"/>
      <c r="G18" s="9">
        <v>0</v>
      </c>
      <c r="H18" s="9"/>
      <c r="I18" s="9">
        <v>0</v>
      </c>
      <c r="J18" s="9"/>
      <c r="K18" s="9">
        <v>0</v>
      </c>
      <c r="L18" s="6">
        <v>0</v>
      </c>
      <c r="M18" s="113">
        <f>PL_6M!E27</f>
        <v>50649171.430000126</v>
      </c>
      <c r="N18" s="113"/>
      <c r="O18" s="113">
        <f>SUM(G18:M18)</f>
        <v>50649171.430000126</v>
      </c>
      <c r="P18" s="113"/>
      <c r="Q18" s="9">
        <f>PL_6M!E28</f>
        <v>0</v>
      </c>
      <c r="R18" s="113"/>
      <c r="S18" s="113">
        <f>SUM(O18:Q18)</f>
        <v>50649171.430000126</v>
      </c>
    </row>
    <row r="19" spans="1:19" ht="24.75" customHeight="1" thickBot="1">
      <c r="A19" s="95" t="s">
        <v>166</v>
      </c>
      <c r="B19" s="95"/>
      <c r="C19" s="95"/>
      <c r="D19" s="95"/>
      <c r="E19" s="95"/>
      <c r="F19" s="95"/>
      <c r="G19" s="114">
        <f>SUM(G16:G18)</f>
        <v>300000000</v>
      </c>
      <c r="H19" s="113"/>
      <c r="I19" s="114">
        <f>SUM(I16:I18)</f>
        <v>276960000</v>
      </c>
      <c r="J19" s="113"/>
      <c r="K19" s="114">
        <f>SUM(K16:K18)</f>
        <v>19025000</v>
      </c>
      <c r="L19" s="113"/>
      <c r="M19" s="114">
        <f>SUM(M16:M18)</f>
        <v>-247761675.98999941</v>
      </c>
      <c r="N19" s="113"/>
      <c r="O19" s="114">
        <f>SUM(O16:O18)</f>
        <v>348223324.01000059</v>
      </c>
      <c r="P19" s="113"/>
      <c r="Q19" s="10">
        <f>SUM(Q16:Q18)</f>
        <v>0</v>
      </c>
      <c r="R19" s="113"/>
      <c r="S19" s="114">
        <f>SUM(S16:S18)</f>
        <v>348223324.01000059</v>
      </c>
    </row>
    <row r="20" spans="1:19" ht="24.75" customHeight="1" thickTop="1">
      <c r="A20" s="78"/>
      <c r="B20" s="95"/>
      <c r="C20" s="95"/>
      <c r="D20" s="95"/>
      <c r="E20" s="95"/>
      <c r="F20" s="9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</row>
    <row r="21" spans="1:19" ht="24.75" customHeight="1">
      <c r="A21" s="78"/>
      <c r="B21" s="95"/>
      <c r="C21" s="95"/>
      <c r="D21" s="95"/>
      <c r="E21" s="95"/>
      <c r="F21" s="9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</row>
    <row r="22" spans="1:19" ht="24.75" customHeight="1">
      <c r="A22" s="78" t="s">
        <v>18</v>
      </c>
      <c r="B22" s="95"/>
      <c r="C22" s="95"/>
      <c r="D22" s="95"/>
      <c r="E22" s="95"/>
      <c r="F22" s="9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</row>
    <row r="23" spans="1:19" ht="24.75" customHeight="1"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</row>
    <row r="24" spans="1:19" ht="24.75" customHeight="1"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</row>
    <row r="25" spans="1:19" ht="24.75" customHeight="1">
      <c r="F25" s="55" t="s">
        <v>19</v>
      </c>
      <c r="G25" s="55"/>
      <c r="H25" s="56"/>
      <c r="I25" s="56"/>
      <c r="J25" s="56"/>
    </row>
    <row r="26" spans="1:19" ht="24.75" customHeight="1">
      <c r="F26" s="55" t="s">
        <v>20</v>
      </c>
      <c r="G26" s="55"/>
      <c r="H26" s="56"/>
      <c r="I26" s="56"/>
      <c r="J26" s="56"/>
    </row>
  </sheetData>
  <mergeCells count="6">
    <mergeCell ref="I7:I8"/>
    <mergeCell ref="A1:S1"/>
    <mergeCell ref="A2:S2"/>
    <mergeCell ref="A3:S3"/>
    <mergeCell ref="G5:S5"/>
    <mergeCell ref="G6:O6"/>
  </mergeCells>
  <pageMargins left="0.98425196850393704" right="0.39370078740157483" top="0.6692913385826772" bottom="0.43307086614173229" header="0.23622047244094491" footer="0.23622047244094491"/>
  <pageSetup paperSize="9" scale="8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1"/>
  <sheetViews>
    <sheetView zoomScaleNormal="100" zoomScaleSheetLayoutView="85" workbookViewId="0">
      <selection activeCell="J121" sqref="J121"/>
    </sheetView>
  </sheetViews>
  <sheetFormatPr defaultColWidth="9.375" defaultRowHeight="28.2" customHeight="1"/>
  <cols>
    <col min="1" max="1" width="10.625" style="20" customWidth="1"/>
    <col min="2" max="3" width="9.375" style="20" customWidth="1"/>
    <col min="4" max="4" width="6.625" style="20" customWidth="1"/>
    <col min="5" max="5" width="2.5" style="20" customWidth="1"/>
    <col min="6" max="6" width="7.5" style="20" customWidth="1"/>
    <col min="7" max="7" width="1.625" style="20" customWidth="1"/>
    <col min="8" max="8" width="16.875" style="20" bestFit="1" customWidth="1"/>
    <col min="9" max="9" width="1.625" style="20" customWidth="1"/>
    <col min="10" max="10" width="16.875" style="20" bestFit="1" customWidth="1"/>
    <col min="11" max="11" width="1.625" style="20" customWidth="1"/>
    <col min="12" max="12" width="15.625" style="20" bestFit="1" customWidth="1"/>
    <col min="13" max="13" width="1.625" style="20" customWidth="1"/>
    <col min="14" max="14" width="17.875" style="20" bestFit="1" customWidth="1"/>
    <col min="15" max="15" width="1.625" style="20" customWidth="1"/>
    <col min="16" max="16" width="16.875" style="20" bestFit="1" customWidth="1"/>
    <col min="17" max="17" width="0.875" style="20" customWidth="1"/>
    <col min="18" max="16384" width="9.375" style="20"/>
  </cols>
  <sheetData>
    <row r="1" spans="1:16" ht="28.2" customHeight="1">
      <c r="A1" s="138" t="str">
        <f>SCSE_C!A1</f>
        <v>WELL GRADED ENGINEERING PUBLIC COMPANY LIMITED AND SUBSIDIARIES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</row>
    <row r="2" spans="1:16" ht="28.2" customHeight="1">
      <c r="A2" s="138" t="s">
        <v>75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</row>
    <row r="3" spans="1:16" ht="28.2" customHeight="1">
      <c r="A3" s="142" t="str">
        <f>SCSE_C!A3</f>
        <v>FOR THE SIX-MONTH PERIODS ENDED JUNE 30, 2024 (UNAUDITED / REVIEWED ONLY)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</row>
    <row r="4" spans="1:16" ht="28.2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ht="28.2" customHeight="1">
      <c r="H5" s="136" t="s">
        <v>2</v>
      </c>
      <c r="I5" s="136"/>
      <c r="J5" s="136"/>
      <c r="K5" s="136"/>
      <c r="L5" s="136"/>
      <c r="M5" s="136"/>
      <c r="N5" s="136"/>
      <c r="O5" s="136"/>
      <c r="P5" s="136"/>
    </row>
    <row r="6" spans="1:16" ht="28.2" customHeight="1">
      <c r="H6" s="36" t="s">
        <v>76</v>
      </c>
      <c r="I6" s="36"/>
      <c r="J6" s="89" t="s">
        <v>117</v>
      </c>
      <c r="K6" s="36"/>
      <c r="L6" s="136" t="s">
        <v>77</v>
      </c>
      <c r="M6" s="136"/>
      <c r="N6" s="136"/>
      <c r="O6" s="36"/>
      <c r="P6" s="36"/>
    </row>
    <row r="7" spans="1:16" s="36" customFormat="1" ht="28.2" customHeight="1">
      <c r="H7" s="36" t="s">
        <v>78</v>
      </c>
      <c r="J7" s="90"/>
      <c r="L7" s="36" t="s">
        <v>71</v>
      </c>
      <c r="N7" s="36" t="s">
        <v>44</v>
      </c>
      <c r="P7" s="36" t="s">
        <v>65</v>
      </c>
    </row>
    <row r="8" spans="1:16" s="36" customFormat="1" ht="28.2" customHeight="1">
      <c r="F8" s="91"/>
      <c r="H8" s="25" t="s">
        <v>79</v>
      </c>
      <c r="I8" s="25"/>
      <c r="J8" s="92"/>
      <c r="K8" s="25"/>
      <c r="L8" s="25" t="s">
        <v>74</v>
      </c>
      <c r="M8" s="25"/>
      <c r="N8" s="25"/>
      <c r="O8" s="25"/>
      <c r="P8" s="25"/>
    </row>
    <row r="9" spans="1:16" ht="28.2" customHeight="1">
      <c r="A9" s="20" t="s">
        <v>135</v>
      </c>
      <c r="B9" s="26"/>
      <c r="C9" s="93"/>
      <c r="D9" s="93"/>
      <c r="E9" s="93"/>
      <c r="F9" s="94"/>
      <c r="G9" s="56"/>
      <c r="H9" s="42">
        <v>300000000</v>
      </c>
      <c r="I9" s="42"/>
      <c r="J9" s="42">
        <v>276960000</v>
      </c>
      <c r="K9" s="42"/>
      <c r="L9" s="42">
        <v>19025000</v>
      </c>
      <c r="M9" s="42"/>
      <c r="N9" s="42">
        <v>-94661690.439999759</v>
      </c>
      <c r="O9" s="42"/>
      <c r="P9" s="42">
        <v>501323309.5600003</v>
      </c>
    </row>
    <row r="10" spans="1:16" ht="28.2" customHeight="1">
      <c r="A10" s="95" t="s">
        <v>122</v>
      </c>
      <c r="B10" s="95"/>
      <c r="C10" s="93"/>
      <c r="D10" s="93"/>
      <c r="E10" s="93"/>
      <c r="F10" s="94"/>
      <c r="G10" s="56"/>
      <c r="H10" s="42"/>
      <c r="I10" s="42"/>
      <c r="J10" s="42"/>
      <c r="K10" s="42"/>
      <c r="L10" s="42"/>
      <c r="M10" s="42"/>
      <c r="N10" s="42"/>
      <c r="O10" s="42"/>
      <c r="P10" s="42"/>
    </row>
    <row r="11" spans="1:16" ht="28.2" customHeight="1">
      <c r="A11" s="95" t="s">
        <v>168</v>
      </c>
      <c r="B11" s="95"/>
      <c r="C11" s="93"/>
      <c r="D11" s="93"/>
      <c r="E11" s="93"/>
      <c r="F11" s="94"/>
      <c r="G11" s="56"/>
      <c r="H11" s="42"/>
      <c r="I11" s="42"/>
      <c r="J11" s="42"/>
      <c r="K11" s="42"/>
      <c r="L11" s="42"/>
      <c r="M11" s="42"/>
      <c r="N11" s="42"/>
      <c r="O11" s="42"/>
      <c r="P11" s="42"/>
    </row>
    <row r="12" spans="1:16" ht="28.2" customHeight="1">
      <c r="A12" s="95" t="s">
        <v>121</v>
      </c>
      <c r="B12" s="95"/>
      <c r="C12" s="93"/>
      <c r="D12" s="93"/>
      <c r="E12" s="93"/>
      <c r="F12" s="94"/>
      <c r="G12" s="56"/>
      <c r="H12" s="42">
        <v>0</v>
      </c>
      <c r="I12" s="42"/>
      <c r="J12" s="42">
        <v>0</v>
      </c>
      <c r="K12" s="42"/>
      <c r="L12" s="40">
        <v>0</v>
      </c>
      <c r="M12" s="42"/>
      <c r="N12" s="42">
        <f>PL_6M!K18</f>
        <v>-41591082.300000146</v>
      </c>
      <c r="O12" s="42"/>
      <c r="P12" s="42">
        <f>SUM(H12:N12)</f>
        <v>-41591082.300000146</v>
      </c>
    </row>
    <row r="13" spans="1:16" ht="28.2" customHeight="1">
      <c r="A13" s="95" t="s">
        <v>136</v>
      </c>
      <c r="B13" s="95"/>
      <c r="C13" s="93"/>
      <c r="D13" s="93"/>
      <c r="E13" s="93"/>
      <c r="F13" s="94"/>
      <c r="G13" s="56"/>
      <c r="H13" s="42">
        <v>0</v>
      </c>
      <c r="I13" s="42"/>
      <c r="J13" s="42">
        <v>0</v>
      </c>
      <c r="K13" s="42"/>
      <c r="L13" s="40">
        <v>0</v>
      </c>
      <c r="M13" s="42"/>
      <c r="N13" s="42">
        <f>PL_6M!K23</f>
        <v>1983819.2</v>
      </c>
      <c r="O13" s="42"/>
      <c r="P13" s="42">
        <f>SUM(H13:N13)</f>
        <v>1983819.2</v>
      </c>
    </row>
    <row r="14" spans="1:16" ht="28.2" customHeight="1" thickBot="1">
      <c r="A14" s="95" t="s">
        <v>165</v>
      </c>
      <c r="B14" s="95"/>
      <c r="C14" s="95"/>
      <c r="D14" s="95"/>
      <c r="E14" s="95"/>
      <c r="F14" s="96"/>
      <c r="H14" s="51">
        <f>SUM(H9:H12)</f>
        <v>300000000</v>
      </c>
      <c r="I14" s="42"/>
      <c r="J14" s="51">
        <f>SUM(J9:J12)</f>
        <v>276960000</v>
      </c>
      <c r="K14" s="42"/>
      <c r="L14" s="51">
        <f>SUM(L9:L12)</f>
        <v>19025000</v>
      </c>
      <c r="M14" s="42"/>
      <c r="N14" s="51">
        <f>SUM(N9:N13)</f>
        <v>-134268953.5399999</v>
      </c>
      <c r="O14" s="42"/>
      <c r="P14" s="51">
        <f>SUM(P9:P13)</f>
        <v>461716046.46000016</v>
      </c>
    </row>
    <row r="15" spans="1:16" ht="28.2" customHeight="1" thickTop="1">
      <c r="A15" s="78"/>
      <c r="B15" s="95"/>
      <c r="C15" s="95"/>
      <c r="D15" s="95"/>
      <c r="E15" s="95"/>
      <c r="F15" s="96"/>
      <c r="H15" s="97"/>
      <c r="I15" s="97"/>
      <c r="J15" s="97"/>
      <c r="K15" s="97"/>
      <c r="L15" s="97"/>
      <c r="M15" s="97"/>
      <c r="N15" s="97"/>
      <c r="O15" s="97"/>
      <c r="P15" s="97"/>
    </row>
    <row r="16" spans="1:16" ht="28.2" customHeight="1">
      <c r="A16" s="20" t="s">
        <v>156</v>
      </c>
      <c r="B16" s="26"/>
      <c r="C16" s="26"/>
      <c r="D16" s="26"/>
      <c r="E16" s="26"/>
      <c r="F16" s="98"/>
      <c r="H16" s="42">
        <v>300000000</v>
      </c>
      <c r="I16" s="42"/>
      <c r="J16" s="42">
        <v>276960000</v>
      </c>
      <c r="K16" s="42"/>
      <c r="L16" s="42">
        <v>19025000</v>
      </c>
      <c r="M16" s="42"/>
      <c r="N16" s="42">
        <v>-302285918.71999961</v>
      </c>
      <c r="O16" s="42"/>
      <c r="P16" s="42">
        <v>293699081.28000039</v>
      </c>
    </row>
    <row r="17" spans="1:16" ht="28.2" customHeight="1">
      <c r="A17" s="95" t="s">
        <v>122</v>
      </c>
      <c r="B17" s="95"/>
      <c r="C17" s="93"/>
      <c r="D17" s="93"/>
      <c r="E17" s="93"/>
      <c r="F17" s="94"/>
      <c r="G17" s="56"/>
      <c r="H17" s="42"/>
      <c r="I17" s="42"/>
      <c r="J17" s="42"/>
      <c r="K17" s="42"/>
      <c r="L17" s="42"/>
      <c r="M17" s="42"/>
      <c r="N17" s="42"/>
      <c r="O17" s="42"/>
      <c r="P17" s="42"/>
    </row>
    <row r="18" spans="1:16" ht="28.2" customHeight="1">
      <c r="A18" s="95" t="s">
        <v>168</v>
      </c>
      <c r="B18" s="95"/>
      <c r="C18" s="93"/>
      <c r="D18" s="93"/>
      <c r="E18" s="93"/>
      <c r="F18" s="95"/>
      <c r="G18" s="56"/>
      <c r="H18" s="42"/>
      <c r="I18" s="42"/>
      <c r="J18" s="42"/>
      <c r="K18" s="42"/>
      <c r="L18" s="42"/>
      <c r="M18" s="42"/>
      <c r="N18" s="42"/>
      <c r="O18" s="42"/>
      <c r="P18" s="42"/>
    </row>
    <row r="19" spans="1:16" ht="28.2" customHeight="1">
      <c r="A19" s="95" t="s">
        <v>141</v>
      </c>
      <c r="B19" s="95"/>
      <c r="C19" s="93"/>
      <c r="D19" s="93"/>
      <c r="E19" s="93"/>
      <c r="F19" s="94"/>
      <c r="G19" s="56"/>
      <c r="H19" s="9">
        <v>0</v>
      </c>
      <c r="I19" s="9"/>
      <c r="J19" s="9">
        <v>0</v>
      </c>
      <c r="K19" s="9"/>
      <c r="L19" s="11">
        <v>0</v>
      </c>
      <c r="M19" s="42"/>
      <c r="N19" s="42">
        <f>PL_6M!I18</f>
        <v>2995077.1300001554</v>
      </c>
      <c r="O19" s="42"/>
      <c r="P19" s="42">
        <f>SUM(H19:N19)</f>
        <v>2995077.1300001554</v>
      </c>
    </row>
    <row r="20" spans="1:16" ht="28.2" customHeight="1" thickBot="1">
      <c r="A20" s="95" t="s">
        <v>166</v>
      </c>
      <c r="B20" s="95"/>
      <c r="C20" s="95"/>
      <c r="D20" s="95"/>
      <c r="E20" s="95"/>
      <c r="F20" s="96"/>
      <c r="H20" s="51">
        <f>SUM(H16:H19)</f>
        <v>300000000</v>
      </c>
      <c r="I20" s="42"/>
      <c r="J20" s="51">
        <f>SUM(J16:J19)</f>
        <v>276960000</v>
      </c>
      <c r="K20" s="42"/>
      <c r="L20" s="51">
        <f>SUM(L16:L19)</f>
        <v>19025000</v>
      </c>
      <c r="M20" s="42"/>
      <c r="N20" s="51">
        <f>SUM(N16:N19)</f>
        <v>-299290841.58999944</v>
      </c>
      <c r="O20" s="42"/>
      <c r="P20" s="51">
        <f>SUM(P16:P19)</f>
        <v>296694158.41000056</v>
      </c>
    </row>
    <row r="21" spans="1:16" ht="28.2" customHeight="1" thickTop="1">
      <c r="A21" s="78"/>
      <c r="B21" s="95"/>
      <c r="C21" s="26"/>
      <c r="D21" s="26"/>
      <c r="E21" s="26"/>
      <c r="F21" s="96"/>
    </row>
    <row r="22" spans="1:16" ht="28.2" customHeight="1">
      <c r="B22" s="95"/>
      <c r="F22" s="96"/>
    </row>
    <row r="23" spans="1:16" ht="28.2" customHeight="1">
      <c r="A23" s="78" t="s">
        <v>18</v>
      </c>
      <c r="F23" s="96"/>
    </row>
    <row r="24" spans="1:16" ht="28.2" customHeight="1">
      <c r="F24" s="96"/>
    </row>
    <row r="25" spans="1:16" ht="28.2" customHeight="1">
      <c r="F25" s="96"/>
    </row>
    <row r="26" spans="1:16" ht="28.2" customHeight="1">
      <c r="F26" s="96"/>
    </row>
    <row r="27" spans="1:16" ht="28.2" customHeight="1">
      <c r="D27" s="55" t="s">
        <v>19</v>
      </c>
      <c r="E27" s="55"/>
      <c r="F27" s="56"/>
    </row>
    <row r="28" spans="1:16" ht="28.2" customHeight="1">
      <c r="D28" s="55" t="s">
        <v>20</v>
      </c>
      <c r="E28" s="55"/>
      <c r="F28" s="56"/>
    </row>
    <row r="41" spans="1:1" ht="28.2" customHeight="1">
      <c r="A41" s="99"/>
    </row>
  </sheetData>
  <mergeCells count="5">
    <mergeCell ref="A1:P1"/>
    <mergeCell ref="A2:P2"/>
    <mergeCell ref="A3:P3"/>
    <mergeCell ref="H5:P5"/>
    <mergeCell ref="L6:N6"/>
  </mergeCells>
  <pageMargins left="0.62992125984251968" right="0.19685039370078741" top="0.6692913385826772" bottom="0.78740157480314965" header="0.19685039370078741" footer="0.59055118110236227"/>
  <pageSetup paperSize="9" scale="80" fitToWidth="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2"/>
  <sheetViews>
    <sheetView topLeftCell="A40" zoomScale="90" zoomScaleNormal="90" zoomScaleSheetLayoutView="85" workbookViewId="0">
      <selection activeCell="G49" sqref="G49"/>
    </sheetView>
  </sheetViews>
  <sheetFormatPr defaultColWidth="9.375" defaultRowHeight="24" customHeight="1"/>
  <cols>
    <col min="1" max="4" width="9.375" style="66" customWidth="1"/>
    <col min="5" max="5" width="11" style="66" customWidth="1"/>
    <col min="6" max="6" width="7.625" style="66" customWidth="1"/>
    <col min="7" max="7" width="18.625" style="66" bestFit="1" customWidth="1"/>
    <col min="8" max="8" width="1.625" style="66" customWidth="1"/>
    <col min="9" max="9" width="17.375" style="66" customWidth="1"/>
    <col min="10" max="10" width="1.625" style="66" customWidth="1"/>
    <col min="11" max="11" width="18.625" style="66" bestFit="1" customWidth="1"/>
    <col min="12" max="12" width="1.625" style="66" customWidth="1"/>
    <col min="13" max="13" width="18.625" style="66" bestFit="1" customWidth="1"/>
    <col min="14" max="14" width="2.125" style="66" customWidth="1"/>
    <col min="15" max="16384" width="9.375" style="66"/>
  </cols>
  <sheetData>
    <row r="1" spans="1:13" ht="24" customHeight="1">
      <c r="A1" s="145" t="str">
        <f>SCSE_S!A1</f>
        <v>WELL GRADED ENGINEERING PUBLIC COMPANY LIMITED AND SUBSIDIARIES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 ht="24" customHeight="1">
      <c r="A2" s="142" t="s">
        <v>80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</row>
    <row r="3" spans="1:13" ht="24" customHeight="1">
      <c r="A3" s="142" t="s">
        <v>169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13" ht="24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ht="24" customHeight="1">
      <c r="A5" s="69"/>
      <c r="B5" s="69"/>
      <c r="C5" s="69"/>
      <c r="D5" s="69"/>
      <c r="E5" s="69"/>
      <c r="F5" s="69"/>
      <c r="G5" s="147" t="s">
        <v>1</v>
      </c>
      <c r="H5" s="147"/>
      <c r="I5" s="147"/>
      <c r="J5" s="70"/>
      <c r="K5" s="143" t="s">
        <v>2</v>
      </c>
      <c r="L5" s="143"/>
      <c r="M5" s="143"/>
    </row>
    <row r="6" spans="1:13" ht="24" customHeight="1">
      <c r="G6" s="135">
        <v>2024</v>
      </c>
      <c r="H6" s="72"/>
      <c r="I6" s="135">
        <v>2023</v>
      </c>
      <c r="J6" s="72"/>
      <c r="K6" s="135">
        <v>2024</v>
      </c>
      <c r="L6" s="72"/>
      <c r="M6" s="135">
        <v>2023</v>
      </c>
    </row>
    <row r="7" spans="1:13" ht="24" customHeight="1">
      <c r="A7" s="70" t="s">
        <v>81</v>
      </c>
      <c r="B7" s="70"/>
    </row>
    <row r="8" spans="1:13" ht="24" customHeight="1">
      <c r="A8" s="70" t="s">
        <v>82</v>
      </c>
      <c r="B8" s="70"/>
      <c r="G8" s="73">
        <f>PL_6M!E18</f>
        <v>50649171.430000126</v>
      </c>
      <c r="H8" s="73"/>
      <c r="I8" s="73">
        <f>PL_6M!G18</f>
        <v>-87122957.370000079</v>
      </c>
      <c r="J8" s="73"/>
      <c r="K8" s="73">
        <f>PL_6M!I18</f>
        <v>2995077.1300001554</v>
      </c>
      <c r="L8" s="73"/>
      <c r="M8" s="73">
        <f>PL_6M!K18</f>
        <v>-41591082.300000146</v>
      </c>
    </row>
    <row r="9" spans="1:13" ht="24" customHeight="1">
      <c r="A9" s="70" t="s">
        <v>127</v>
      </c>
      <c r="B9" s="70"/>
      <c r="G9" s="73"/>
      <c r="H9" s="73"/>
      <c r="I9" s="73"/>
      <c r="J9" s="73"/>
      <c r="K9" s="73"/>
      <c r="L9" s="73"/>
      <c r="M9" s="73"/>
    </row>
    <row r="10" spans="1:13" ht="24" customHeight="1">
      <c r="A10" s="70" t="s">
        <v>83</v>
      </c>
      <c r="B10" s="70"/>
      <c r="G10" s="73"/>
      <c r="H10" s="73"/>
      <c r="I10" s="73"/>
      <c r="J10" s="73"/>
      <c r="K10" s="73"/>
      <c r="L10" s="73"/>
      <c r="M10" s="73"/>
    </row>
    <row r="11" spans="1:13" ht="24" customHeight="1">
      <c r="B11" s="70" t="s">
        <v>149</v>
      </c>
      <c r="G11" s="73">
        <v>21067382.530000001</v>
      </c>
      <c r="H11" s="73"/>
      <c r="I11" s="73">
        <v>-4796348.7299999977</v>
      </c>
      <c r="J11" s="73"/>
      <c r="K11" s="73">
        <v>21066020.629999999</v>
      </c>
      <c r="L11" s="73"/>
      <c r="M11" s="73">
        <v>-4894348.7299999977</v>
      </c>
    </row>
    <row r="12" spans="1:13" ht="24" customHeight="1">
      <c r="B12" s="70" t="s">
        <v>84</v>
      </c>
      <c r="G12" s="74">
        <v>15521172.430000033</v>
      </c>
      <c r="H12" s="73"/>
      <c r="I12" s="74">
        <v>17084139.309999999</v>
      </c>
      <c r="J12" s="73"/>
      <c r="K12" s="73">
        <v>15414517.200000033</v>
      </c>
      <c r="L12" s="73"/>
      <c r="M12" s="73">
        <v>16974311.800000001</v>
      </c>
    </row>
    <row r="13" spans="1:13" ht="24" customHeight="1">
      <c r="B13" s="70" t="s">
        <v>85</v>
      </c>
      <c r="G13" s="74">
        <v>4864552.74</v>
      </c>
      <c r="H13" s="73"/>
      <c r="I13" s="74">
        <v>5541045.5599999996</v>
      </c>
      <c r="J13" s="73"/>
      <c r="K13" s="73">
        <v>4774835.1606263975</v>
      </c>
      <c r="L13" s="73"/>
      <c r="M13" s="73">
        <v>5328147.26</v>
      </c>
    </row>
    <row r="14" spans="1:13" ht="24" customHeight="1">
      <c r="B14" s="70" t="s">
        <v>86</v>
      </c>
      <c r="G14" s="74">
        <v>304643.28000000026</v>
      </c>
      <c r="H14" s="73"/>
      <c r="I14" s="74">
        <v>814771.16</v>
      </c>
      <c r="J14" s="73"/>
      <c r="K14" s="73">
        <v>304643.28000000026</v>
      </c>
      <c r="L14" s="73"/>
      <c r="M14" s="73">
        <v>814771.16</v>
      </c>
    </row>
    <row r="15" spans="1:13" ht="24" customHeight="1">
      <c r="B15" s="70" t="s">
        <v>87</v>
      </c>
      <c r="G15" s="74">
        <v>-76067.029999999984</v>
      </c>
      <c r="H15" s="73"/>
      <c r="I15" s="74">
        <v>1426.9900000000002</v>
      </c>
      <c r="J15" s="73"/>
      <c r="K15" s="73">
        <v>-76067.03</v>
      </c>
      <c r="L15" s="73"/>
      <c r="M15" s="73">
        <v>1426.9900000000002</v>
      </c>
    </row>
    <row r="16" spans="1:13" ht="24" customHeight="1">
      <c r="B16" s="70" t="s">
        <v>125</v>
      </c>
      <c r="G16" s="73">
        <v>272715.25</v>
      </c>
      <c r="H16" s="73"/>
      <c r="I16" s="73">
        <v>561139.49</v>
      </c>
      <c r="J16" s="73"/>
      <c r="K16" s="73">
        <v>272715.25</v>
      </c>
      <c r="L16" s="73"/>
      <c r="M16" s="73">
        <v>561139.49</v>
      </c>
    </row>
    <row r="17" spans="1:13" ht="24" customHeight="1">
      <c r="B17" s="70" t="s">
        <v>137</v>
      </c>
      <c r="G17" s="73">
        <v>-2482524.84</v>
      </c>
      <c r="H17" s="73"/>
      <c r="I17" s="73">
        <v>15842039.970000001</v>
      </c>
      <c r="J17" s="73"/>
      <c r="K17" s="73">
        <v>77335121.829999998</v>
      </c>
      <c r="L17" s="73"/>
      <c r="M17" s="73">
        <v>22828724.43</v>
      </c>
    </row>
    <row r="18" spans="1:13" ht="24" customHeight="1">
      <c r="B18" s="70" t="s">
        <v>140</v>
      </c>
      <c r="G18" s="73">
        <v>34.85</v>
      </c>
      <c r="H18" s="73"/>
      <c r="I18" s="73">
        <v>1405088.95</v>
      </c>
      <c r="J18" s="73"/>
      <c r="K18" s="73">
        <v>0</v>
      </c>
      <c r="L18" s="73"/>
      <c r="M18" s="73">
        <v>1405088.95</v>
      </c>
    </row>
    <row r="19" spans="1:13" ht="24" customHeight="1">
      <c r="B19" s="70" t="s">
        <v>132</v>
      </c>
      <c r="G19" s="73">
        <v>-39989106.010000005</v>
      </c>
      <c r="H19" s="73"/>
      <c r="I19" s="73">
        <v>10481410.959999979</v>
      </c>
      <c r="J19" s="73"/>
      <c r="K19" s="73">
        <v>-17261008.280000001</v>
      </c>
      <c r="L19" s="73"/>
      <c r="M19" s="73">
        <v>-9864644.0700000226</v>
      </c>
    </row>
    <row r="20" spans="1:13" ht="24" customHeight="1">
      <c r="B20" s="70" t="s">
        <v>88</v>
      </c>
      <c r="G20" s="73">
        <v>957929</v>
      </c>
      <c r="H20" s="73"/>
      <c r="I20" s="73">
        <v>863226</v>
      </c>
      <c r="J20" s="73"/>
      <c r="K20" s="73">
        <v>957929</v>
      </c>
      <c r="L20" s="73"/>
      <c r="M20" s="73">
        <v>863226</v>
      </c>
    </row>
    <row r="21" spans="1:13" ht="24" customHeight="1">
      <c r="B21" s="70" t="s">
        <v>157</v>
      </c>
      <c r="G21" s="73">
        <v>0</v>
      </c>
      <c r="H21" s="73"/>
      <c r="I21" s="73">
        <v>0</v>
      </c>
      <c r="J21" s="73"/>
      <c r="K21" s="73">
        <v>-27664224.780000001</v>
      </c>
      <c r="L21" s="73"/>
      <c r="M21" s="73">
        <v>0</v>
      </c>
    </row>
    <row r="22" spans="1:13" ht="24" customHeight="1">
      <c r="B22" s="70" t="s">
        <v>89</v>
      </c>
      <c r="G22" s="73">
        <v>-29358.93</v>
      </c>
      <c r="H22" s="73"/>
      <c r="I22" s="73">
        <v>7414787.5700000012</v>
      </c>
      <c r="J22" s="73"/>
      <c r="K22" s="73">
        <v>1819933.7099999972</v>
      </c>
      <c r="L22" s="73"/>
      <c r="M22" s="73">
        <v>6221285.1600000011</v>
      </c>
    </row>
    <row r="23" spans="1:13" ht="24" customHeight="1">
      <c r="B23" s="70" t="s">
        <v>53</v>
      </c>
      <c r="G23" s="73">
        <v>-289572.38000000035</v>
      </c>
      <c r="H23" s="73"/>
      <c r="I23" s="73">
        <v>-273614.53000000003</v>
      </c>
      <c r="J23" s="73"/>
      <c r="K23" s="73">
        <v>-3192877.74</v>
      </c>
      <c r="L23" s="73"/>
      <c r="M23" s="73">
        <v>-784586.54</v>
      </c>
    </row>
    <row r="24" spans="1:13" ht="24" customHeight="1">
      <c r="B24" s="70" t="s">
        <v>90</v>
      </c>
      <c r="G24" s="73">
        <v>11401074.859999998</v>
      </c>
      <c r="H24" s="73"/>
      <c r="I24" s="73">
        <v>9118487.7300000004</v>
      </c>
      <c r="J24" s="73"/>
      <c r="K24" s="73">
        <v>9695191.709999999</v>
      </c>
      <c r="L24" s="73"/>
      <c r="M24" s="73">
        <v>8397564.1400000006</v>
      </c>
    </row>
    <row r="25" spans="1:13" ht="24" customHeight="1">
      <c r="A25" s="70" t="s">
        <v>91</v>
      </c>
      <c r="G25" s="73"/>
      <c r="H25" s="73"/>
      <c r="I25" s="73"/>
      <c r="J25" s="73"/>
      <c r="K25" s="73"/>
      <c r="L25" s="73"/>
      <c r="M25" s="73"/>
    </row>
    <row r="26" spans="1:13" ht="24" customHeight="1">
      <c r="B26" s="70" t="s">
        <v>7</v>
      </c>
      <c r="G26" s="73">
        <v>-53511500.329999954</v>
      </c>
      <c r="H26" s="73"/>
      <c r="I26" s="73">
        <v>-29908041.670000017</v>
      </c>
      <c r="J26" s="73"/>
      <c r="K26" s="73">
        <v>-102565642.36</v>
      </c>
      <c r="L26" s="73"/>
      <c r="M26" s="73">
        <v>-38707848.120000027</v>
      </c>
    </row>
    <row r="27" spans="1:13" ht="24" customHeight="1">
      <c r="B27" s="75" t="s">
        <v>118</v>
      </c>
      <c r="G27" s="73">
        <v>12984865.65</v>
      </c>
      <c r="H27" s="73"/>
      <c r="I27" s="73">
        <v>-139039683.07000008</v>
      </c>
      <c r="J27" s="73"/>
      <c r="K27" s="73">
        <v>29320914.359999999</v>
      </c>
      <c r="L27" s="73"/>
      <c r="M27" s="73">
        <v>-110223199.00000006</v>
      </c>
    </row>
    <row r="28" spans="1:13" ht="24" customHeight="1">
      <c r="B28" s="70" t="s">
        <v>8</v>
      </c>
      <c r="G28" s="73">
        <v>3353140.81</v>
      </c>
      <c r="H28" s="73"/>
      <c r="I28" s="73">
        <v>-18596122.23</v>
      </c>
      <c r="J28" s="73"/>
      <c r="K28" s="73">
        <v>2426635.8399999901</v>
      </c>
      <c r="L28" s="73"/>
      <c r="M28" s="73">
        <v>-10591300.440000005</v>
      </c>
    </row>
    <row r="29" spans="1:13" ht="24" customHeight="1">
      <c r="B29" s="70" t="s">
        <v>15</v>
      </c>
      <c r="G29" s="73">
        <v>249300</v>
      </c>
      <c r="H29" s="73"/>
      <c r="I29" s="73">
        <v>-370920.03</v>
      </c>
      <c r="J29" s="73"/>
      <c r="K29" s="73">
        <v>249300.00000001499</v>
      </c>
      <c r="L29" s="73"/>
      <c r="M29" s="73">
        <v>-218920.03000000119</v>
      </c>
    </row>
    <row r="30" spans="1:13" ht="24" customHeight="1">
      <c r="A30" s="70" t="s">
        <v>92</v>
      </c>
      <c r="G30" s="76"/>
      <c r="H30" s="76"/>
      <c r="I30" s="76"/>
      <c r="J30" s="76"/>
      <c r="K30" s="76"/>
      <c r="L30" s="76"/>
      <c r="M30" s="76"/>
    </row>
    <row r="31" spans="1:13" ht="24" customHeight="1">
      <c r="A31" s="70"/>
      <c r="B31" s="70" t="s">
        <v>25</v>
      </c>
      <c r="G31" s="73">
        <v>129506665.41</v>
      </c>
      <c r="H31" s="73"/>
      <c r="I31" s="73">
        <v>198119179.69999999</v>
      </c>
      <c r="J31" s="73"/>
      <c r="K31" s="73">
        <v>134080082.25000004</v>
      </c>
      <c r="L31" s="73"/>
      <c r="M31" s="73">
        <v>153186984.69000003</v>
      </c>
    </row>
    <row r="32" spans="1:13" ht="24" customHeight="1">
      <c r="A32" s="70"/>
      <c r="B32" s="66" t="s">
        <v>119</v>
      </c>
      <c r="G32" s="77">
        <v>-112802556.47199997</v>
      </c>
      <c r="H32" s="73"/>
      <c r="I32" s="77">
        <v>14328069.74999994</v>
      </c>
      <c r="J32" s="73"/>
      <c r="K32" s="77">
        <v>-90352833.621999979</v>
      </c>
      <c r="L32" s="73"/>
      <c r="M32" s="77">
        <v>32390700.930000007</v>
      </c>
    </row>
    <row r="33" spans="1:13" ht="23.25" customHeight="1">
      <c r="A33" s="70" t="s">
        <v>93</v>
      </c>
      <c r="B33" s="70"/>
      <c r="G33" s="73">
        <f>SUM(G8:G32)</f>
        <v>41951962.248000205</v>
      </c>
      <c r="H33" s="73"/>
      <c r="I33" s="73">
        <f>SUM(I8:I32)</f>
        <v>1467125.5099997222</v>
      </c>
      <c r="J33" s="73"/>
      <c r="K33" s="73">
        <f>SUM(K8:K32)</f>
        <v>59600263.538626641</v>
      </c>
      <c r="L33" s="73"/>
      <c r="M33" s="73">
        <f>SUM(M8:M32)</f>
        <v>32097441.769999772</v>
      </c>
    </row>
    <row r="34" spans="1:13" ht="24" customHeight="1">
      <c r="A34" s="70"/>
      <c r="B34" s="70"/>
    </row>
    <row r="35" spans="1:13" ht="24" customHeight="1">
      <c r="A35" s="78" t="s">
        <v>18</v>
      </c>
      <c r="B35" s="70"/>
    </row>
    <row r="36" spans="1:13" ht="24" customHeight="1">
      <c r="A36" s="79"/>
    </row>
    <row r="37" spans="1:13" ht="24" customHeight="1">
      <c r="A37" s="79"/>
    </row>
    <row r="38" spans="1:13" ht="24" customHeight="1">
      <c r="A38" s="79"/>
    </row>
    <row r="39" spans="1:13" ht="24" customHeight="1">
      <c r="A39" s="79"/>
      <c r="D39" s="55" t="s">
        <v>19</v>
      </c>
      <c r="E39" s="80"/>
      <c r="F39" s="81"/>
    </row>
    <row r="40" spans="1:13" ht="24" customHeight="1">
      <c r="A40" s="79"/>
      <c r="D40" s="55" t="s">
        <v>20</v>
      </c>
      <c r="E40" s="80"/>
      <c r="F40" s="81"/>
    </row>
    <row r="41" spans="1:13" ht="24" customHeight="1">
      <c r="A41" s="79"/>
      <c r="D41" s="55"/>
      <c r="E41" s="80"/>
      <c r="F41" s="81"/>
    </row>
    <row r="42" spans="1:13" ht="23.25" customHeight="1">
      <c r="A42" s="148" t="s">
        <v>21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pans="1:13" ht="23.25" customHeight="1">
      <c r="A43" s="145" t="str">
        <f>SCSE_S!A1</f>
        <v>WELL GRADED ENGINEERING PUBLIC COMPANY LIMITED AND SUBSIDIARIES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</row>
    <row r="44" spans="1:13" ht="23.25" customHeight="1">
      <c r="A44" s="142" t="s">
        <v>98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</row>
    <row r="45" spans="1:13" ht="23.25" customHeight="1">
      <c r="A45" s="146" t="str">
        <f>A3</f>
        <v>FOR THE  SIX-MONTH PERIODS ENDED JUNE 30, 2024 (UNAUDITED / REVIEWED ONLY)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</row>
    <row r="46" spans="1:13" ht="21.6">
      <c r="A46" s="68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</row>
    <row r="47" spans="1:13" ht="23.25" customHeight="1">
      <c r="A47" s="82"/>
      <c r="B47" s="82"/>
      <c r="C47" s="82"/>
      <c r="D47" s="82"/>
      <c r="E47" s="82"/>
      <c r="F47" s="82"/>
      <c r="G47" s="147" t="s">
        <v>1</v>
      </c>
      <c r="H47" s="147"/>
      <c r="I47" s="147"/>
      <c r="J47" s="70"/>
      <c r="K47" s="143" t="s">
        <v>2</v>
      </c>
      <c r="L47" s="143"/>
      <c r="M47" s="143"/>
    </row>
    <row r="48" spans="1:13" ht="23.25" customHeight="1">
      <c r="G48" s="135">
        <f>G6</f>
        <v>2024</v>
      </c>
      <c r="H48" s="72"/>
      <c r="I48" s="135">
        <f>I6</f>
        <v>2023</v>
      </c>
      <c r="J48" s="72"/>
      <c r="K48" s="135">
        <f>K6</f>
        <v>2024</v>
      </c>
      <c r="L48" s="72"/>
      <c r="M48" s="135">
        <f>M6</f>
        <v>2023</v>
      </c>
    </row>
    <row r="49" spans="1:13" ht="23.25" customHeight="1">
      <c r="A49" s="70"/>
      <c r="B49" s="70" t="s">
        <v>94</v>
      </c>
      <c r="G49" s="73">
        <v>-11082322.899999999</v>
      </c>
      <c r="H49" s="73"/>
      <c r="I49" s="73">
        <v>-8568240.1799999997</v>
      </c>
      <c r="J49" s="73"/>
      <c r="K49" s="73">
        <v>-9347484.4299999997</v>
      </c>
      <c r="L49" s="73"/>
      <c r="M49" s="73">
        <v>-7880723.25</v>
      </c>
    </row>
    <row r="50" spans="1:13" ht="23.25" customHeight="1">
      <c r="A50" s="70"/>
      <c r="B50" s="70" t="s">
        <v>95</v>
      </c>
      <c r="G50" s="73">
        <v>289572.38</v>
      </c>
      <c r="H50" s="73"/>
      <c r="I50" s="73">
        <v>273614.53000000003</v>
      </c>
      <c r="J50" s="73"/>
      <c r="K50" s="73">
        <v>2269517.4300000002</v>
      </c>
      <c r="L50" s="73"/>
      <c r="M50" s="73">
        <v>239028.97000000009</v>
      </c>
    </row>
    <row r="51" spans="1:13" ht="23.25" customHeight="1">
      <c r="A51" s="70"/>
      <c r="B51" s="83" t="s">
        <v>96</v>
      </c>
      <c r="G51" s="73">
        <v>-23599645.379999999</v>
      </c>
      <c r="H51" s="73"/>
      <c r="I51" s="73">
        <v>-23005924.93</v>
      </c>
      <c r="J51" s="73"/>
      <c r="K51" s="73">
        <v>-22602094.640000001</v>
      </c>
      <c r="L51" s="73"/>
      <c r="M51" s="73">
        <v>-22614981.969999999</v>
      </c>
    </row>
    <row r="52" spans="1:13" ht="23.25" customHeight="1">
      <c r="A52" s="70"/>
      <c r="B52" s="84" t="s">
        <v>158</v>
      </c>
      <c r="G52" s="73">
        <v>1257990.4099999999</v>
      </c>
      <c r="H52" s="73"/>
      <c r="I52" s="73">
        <v>11626967.49</v>
      </c>
      <c r="J52" s="73"/>
      <c r="K52" s="73">
        <v>0</v>
      </c>
      <c r="L52" s="73"/>
      <c r="M52" s="73">
        <v>11355756.9</v>
      </c>
    </row>
    <row r="53" spans="1:13" ht="23.25" customHeight="1">
      <c r="A53" s="70" t="s">
        <v>97</v>
      </c>
      <c r="B53" s="70"/>
      <c r="G53" s="85">
        <f>SUM(G49:G52)+G33</f>
        <v>8817556.7580002062</v>
      </c>
      <c r="H53" s="73"/>
      <c r="I53" s="85">
        <f>SUM(I49:I52)+I33</f>
        <v>-18206457.580000274</v>
      </c>
      <c r="J53" s="73"/>
      <c r="K53" s="85">
        <f>SUM(K49:K52)+K33</f>
        <v>29920201.89862664</v>
      </c>
      <c r="L53" s="73"/>
      <c r="M53" s="85">
        <f>SUM(M49:M52)+M33</f>
        <v>13196522.419999771</v>
      </c>
    </row>
    <row r="54" spans="1:13" ht="23.25" customHeight="1">
      <c r="A54" s="70" t="s">
        <v>99</v>
      </c>
    </row>
    <row r="55" spans="1:13" ht="23.25" customHeight="1">
      <c r="A55" s="70"/>
      <c r="B55" s="66" t="s">
        <v>170</v>
      </c>
      <c r="G55" s="86">
        <v>0</v>
      </c>
      <c r="I55" s="66">
        <v>4163059.31</v>
      </c>
      <c r="K55" s="86">
        <v>0</v>
      </c>
      <c r="M55" s="66">
        <v>4163059.31</v>
      </c>
    </row>
    <row r="56" spans="1:13" ht="23.25" customHeight="1">
      <c r="B56" s="70" t="s">
        <v>100</v>
      </c>
      <c r="G56" s="73">
        <v>-7556974.2799999993</v>
      </c>
      <c r="H56" s="73"/>
      <c r="I56" s="73">
        <v>-2775308.9000000004</v>
      </c>
      <c r="J56" s="76"/>
      <c r="K56" s="73">
        <v>-7535474.2799999993</v>
      </c>
      <c r="L56" s="76"/>
      <c r="M56" s="73">
        <v>-2479253.7600000002</v>
      </c>
    </row>
    <row r="57" spans="1:13" ht="23.25" customHeight="1">
      <c r="B57" s="70" t="s">
        <v>126</v>
      </c>
      <c r="G57" s="73">
        <v>3201682.23</v>
      </c>
      <c r="H57" s="73"/>
      <c r="I57" s="73">
        <v>19888.099999999999</v>
      </c>
      <c r="J57" s="76"/>
      <c r="K57" s="73">
        <v>3201682.23</v>
      </c>
      <c r="L57" s="76"/>
      <c r="M57" s="73">
        <v>19888.099999999999</v>
      </c>
    </row>
    <row r="58" spans="1:13" ht="23.25" customHeight="1">
      <c r="B58" s="70" t="s">
        <v>171</v>
      </c>
      <c r="G58" s="73">
        <v>0</v>
      </c>
      <c r="H58" s="73"/>
      <c r="I58" s="73">
        <v>0</v>
      </c>
      <c r="J58" s="76"/>
      <c r="K58" s="73">
        <v>20000000</v>
      </c>
      <c r="L58" s="76"/>
      <c r="M58" s="73">
        <v>0</v>
      </c>
    </row>
    <row r="59" spans="1:13" ht="23.25" customHeight="1">
      <c r="B59" s="70" t="s">
        <v>162</v>
      </c>
      <c r="G59" s="73">
        <v>0</v>
      </c>
      <c r="H59" s="73"/>
      <c r="I59" s="73">
        <v>0</v>
      </c>
      <c r="J59" s="76"/>
      <c r="K59" s="73">
        <v>-58000000</v>
      </c>
      <c r="L59" s="76"/>
      <c r="M59" s="73">
        <v>-17000000</v>
      </c>
    </row>
    <row r="60" spans="1:13" ht="23.25" customHeight="1">
      <c r="B60" s="70" t="s">
        <v>101</v>
      </c>
      <c r="G60" s="73">
        <v>0</v>
      </c>
      <c r="H60" s="73"/>
      <c r="I60" s="73">
        <v>-13500</v>
      </c>
      <c r="J60" s="76"/>
      <c r="K60" s="76">
        <v>0</v>
      </c>
      <c r="L60" s="76"/>
      <c r="M60" s="76">
        <v>-13500.000000000815</v>
      </c>
    </row>
    <row r="61" spans="1:13" ht="23.25" customHeight="1">
      <c r="A61" s="87"/>
      <c r="B61" s="70" t="s">
        <v>179</v>
      </c>
      <c r="G61" s="73">
        <v>-143706.39000000001</v>
      </c>
      <c r="H61" s="73"/>
      <c r="I61" s="73">
        <v>1009797.0300000012</v>
      </c>
      <c r="J61" s="76"/>
      <c r="K61" s="76">
        <v>-136598.93999999762</v>
      </c>
      <c r="L61" s="76"/>
      <c r="M61" s="76">
        <v>1014727.2800000012</v>
      </c>
    </row>
    <row r="62" spans="1:13" ht="23.25" customHeight="1">
      <c r="A62" s="70" t="s">
        <v>102</v>
      </c>
      <c r="B62" s="70"/>
      <c r="G62" s="85">
        <f>SUM(G56:G61)</f>
        <v>-4498998.4399999985</v>
      </c>
      <c r="H62" s="73"/>
      <c r="I62" s="85">
        <f>SUM(I55:I61)</f>
        <v>2403935.540000001</v>
      </c>
      <c r="J62" s="76"/>
      <c r="K62" s="85">
        <f>SUM(K56:K61)</f>
        <v>-42470390.989999995</v>
      </c>
      <c r="L62" s="76"/>
      <c r="M62" s="85">
        <f>SUM(M55:M61)</f>
        <v>-14295079.069999998</v>
      </c>
    </row>
    <row r="63" spans="1:13" ht="23.25" customHeight="1">
      <c r="A63" s="70" t="s">
        <v>103</v>
      </c>
      <c r="B63" s="70"/>
      <c r="G63" s="76"/>
      <c r="H63" s="76"/>
      <c r="I63" s="12"/>
      <c r="J63" s="76"/>
      <c r="K63" s="76"/>
      <c r="L63" s="76"/>
      <c r="M63" s="12"/>
    </row>
    <row r="64" spans="1:13" ht="23.25" customHeight="1">
      <c r="A64" s="70"/>
      <c r="B64" s="66" t="s">
        <v>159</v>
      </c>
      <c r="G64" s="73">
        <v>-9</v>
      </c>
      <c r="H64" s="73"/>
      <c r="I64" s="73">
        <v>0</v>
      </c>
      <c r="J64" s="76"/>
      <c r="K64" s="76">
        <v>-9</v>
      </c>
      <c r="L64" s="76"/>
      <c r="M64" s="76">
        <v>0</v>
      </c>
    </row>
    <row r="65" spans="1:13" ht="23.25" customHeight="1">
      <c r="A65" s="70"/>
      <c r="B65" s="83" t="s">
        <v>154</v>
      </c>
      <c r="G65" s="73">
        <v>-485186.08</v>
      </c>
      <c r="H65" s="73"/>
      <c r="I65" s="73">
        <v>-14143362.539999999</v>
      </c>
      <c r="J65" s="76"/>
      <c r="K65" s="76">
        <v>-485186.07599999756</v>
      </c>
      <c r="L65" s="76"/>
      <c r="M65" s="76">
        <v>-14143362.539999999</v>
      </c>
    </row>
    <row r="66" spans="1:13" ht="23.25" customHeight="1">
      <c r="A66" s="70"/>
      <c r="B66" s="83" t="s">
        <v>138</v>
      </c>
      <c r="G66" s="73"/>
      <c r="H66" s="73"/>
      <c r="I66" s="73"/>
      <c r="J66" s="76"/>
      <c r="K66" s="76"/>
      <c r="L66" s="76"/>
      <c r="M66" s="76"/>
    </row>
    <row r="67" spans="1:13" ht="23.25" customHeight="1">
      <c r="A67" s="70"/>
      <c r="B67" s="83" t="s">
        <v>139</v>
      </c>
      <c r="G67" s="73">
        <v>291645458.45999998</v>
      </c>
      <c r="H67" s="73"/>
      <c r="I67" s="73">
        <v>450004620.99000007</v>
      </c>
      <c r="J67" s="76"/>
      <c r="K67" s="76">
        <v>188745200.73999998</v>
      </c>
      <c r="L67" s="76"/>
      <c r="M67" s="76">
        <v>413719124.75999999</v>
      </c>
    </row>
    <row r="68" spans="1:13" ht="23.25" customHeight="1">
      <c r="A68" s="70"/>
      <c r="B68" s="83" t="s">
        <v>104</v>
      </c>
      <c r="G68" s="73"/>
      <c r="H68" s="73"/>
      <c r="I68" s="73"/>
      <c r="J68" s="76"/>
      <c r="K68" s="76"/>
      <c r="L68" s="76"/>
      <c r="M68" s="76"/>
    </row>
    <row r="69" spans="1:13" ht="23.25" customHeight="1">
      <c r="A69" s="70"/>
      <c r="B69" s="83" t="s">
        <v>139</v>
      </c>
      <c r="G69" s="73">
        <v>-288461382.63</v>
      </c>
      <c r="H69" s="73"/>
      <c r="I69" s="73">
        <v>-357368000.51999998</v>
      </c>
      <c r="J69" s="76"/>
      <c r="K69" s="76">
        <v>-173615885.22999999</v>
      </c>
      <c r="L69" s="76"/>
      <c r="M69" s="76">
        <v>-337213695.29999995</v>
      </c>
    </row>
    <row r="70" spans="1:13" ht="23.25" customHeight="1">
      <c r="A70" s="70"/>
      <c r="B70" s="83" t="s">
        <v>105</v>
      </c>
      <c r="G70" s="73"/>
      <c r="H70" s="73"/>
      <c r="I70" s="73"/>
      <c r="J70" s="76"/>
      <c r="K70" s="76"/>
      <c r="L70" s="76"/>
      <c r="M70" s="76"/>
    </row>
    <row r="71" spans="1:13" ht="23.25" customHeight="1">
      <c r="A71" s="70"/>
      <c r="B71" s="83" t="s">
        <v>139</v>
      </c>
      <c r="G71" s="73">
        <v>-9540000</v>
      </c>
      <c r="H71" s="73"/>
      <c r="I71" s="73">
        <v>-7887800</v>
      </c>
      <c r="J71" s="76"/>
      <c r="K71" s="76">
        <v>-9540000</v>
      </c>
      <c r="L71" s="76"/>
      <c r="M71" s="76">
        <v>-7887800</v>
      </c>
    </row>
    <row r="72" spans="1:13" ht="23.25" customHeight="1">
      <c r="A72" s="70"/>
      <c r="B72" s="70" t="s">
        <v>106</v>
      </c>
      <c r="G72" s="73">
        <v>-9157077.2799999993</v>
      </c>
      <c r="H72" s="73"/>
      <c r="I72" s="73">
        <v>-10310607.83</v>
      </c>
      <c r="J72" s="76"/>
      <c r="K72" s="76">
        <v>-9062340.4399999995</v>
      </c>
      <c r="L72" s="76"/>
      <c r="M72" s="76">
        <v>-10084292.039999999</v>
      </c>
    </row>
    <row r="73" spans="1:13" ht="23.25" customHeight="1">
      <c r="A73" s="70" t="s">
        <v>107</v>
      </c>
      <c r="G73" s="13">
        <f>SUM(G64:G72)</f>
        <v>-15998196.529999999</v>
      </c>
      <c r="H73" s="76"/>
      <c r="I73" s="13">
        <f>SUM(I65:I72)</f>
        <v>60294850.100000069</v>
      </c>
      <c r="J73" s="76"/>
      <c r="K73" s="13">
        <f>SUM(K64:K72)</f>
        <v>-3958220.006000014</v>
      </c>
      <c r="L73" s="76"/>
      <c r="M73" s="13">
        <f>SUM(M65:M72)</f>
        <v>44389974.880000018</v>
      </c>
    </row>
    <row r="74" spans="1:13" ht="23.25" customHeight="1">
      <c r="A74" s="70" t="s">
        <v>108</v>
      </c>
      <c r="G74" s="12">
        <f>+G53+G62+G73</f>
        <v>-11679638.211999793</v>
      </c>
      <c r="H74" s="76"/>
      <c r="I74" s="12">
        <f>I73+I62+I53</f>
        <v>44492328.059999794</v>
      </c>
      <c r="J74" s="76"/>
      <c r="K74" s="12">
        <f>+K53+K62+K73</f>
        <v>-16508409.097373368</v>
      </c>
      <c r="L74" s="76"/>
      <c r="M74" s="12">
        <f>+M53+M62+M73</f>
        <v>43291418.229999788</v>
      </c>
    </row>
    <row r="75" spans="1:13" ht="23.25" customHeight="1">
      <c r="A75" s="70" t="s">
        <v>109</v>
      </c>
      <c r="G75" s="76">
        <f>BS!J11</f>
        <v>104281885.16999996</v>
      </c>
      <c r="H75" s="76"/>
      <c r="I75" s="76">
        <v>130849902.52000001</v>
      </c>
      <c r="J75" s="76"/>
      <c r="K75" s="76">
        <f>BS!N11</f>
        <v>90407681.059999987</v>
      </c>
      <c r="L75" s="76"/>
      <c r="M75" s="76">
        <v>101709775.61000001</v>
      </c>
    </row>
    <row r="76" spans="1:13" ht="23.25" customHeight="1" thickBot="1">
      <c r="A76" s="70" t="s">
        <v>110</v>
      </c>
      <c r="G76" s="14">
        <f>SUM(G74:G75)</f>
        <v>92602246.958000168</v>
      </c>
      <c r="H76" s="76"/>
      <c r="I76" s="14">
        <f>SUM(I74:I75)</f>
        <v>175342230.5799998</v>
      </c>
      <c r="J76" s="76"/>
      <c r="K76" s="14">
        <f>SUM(K74:K75)</f>
        <v>73899271.962626621</v>
      </c>
      <c r="L76" s="76"/>
      <c r="M76" s="14">
        <f>SUM(M74:M75)</f>
        <v>145001193.83999979</v>
      </c>
    </row>
    <row r="77" spans="1:13" ht="23.25" customHeight="1" thickTop="1">
      <c r="G77" s="15"/>
      <c r="H77" s="15"/>
      <c r="I77" s="15"/>
      <c r="J77" s="15"/>
      <c r="K77" s="15"/>
      <c r="L77" s="15"/>
      <c r="M77" s="15"/>
    </row>
    <row r="78" spans="1:13" ht="23.25" customHeight="1">
      <c r="A78" s="70" t="s">
        <v>130</v>
      </c>
    </row>
    <row r="79" spans="1:13" ht="14.25" customHeight="1"/>
    <row r="80" spans="1:13" ht="23.25" customHeight="1">
      <c r="A80" s="78" t="s">
        <v>18</v>
      </c>
      <c r="B80" s="88"/>
      <c r="D80" s="88"/>
      <c r="E80" s="88"/>
      <c r="F80" s="88"/>
      <c r="G80" s="88"/>
      <c r="H80" s="88"/>
      <c r="I80" s="88"/>
      <c r="J80" s="88"/>
      <c r="K80" s="88"/>
      <c r="L80" s="88"/>
    </row>
    <row r="81" spans="1:12" ht="18.75" customHeight="1">
      <c r="A81" s="79"/>
      <c r="B81" s="88"/>
      <c r="D81" s="88"/>
      <c r="E81" s="88"/>
      <c r="F81" s="88"/>
      <c r="G81" s="88"/>
      <c r="H81" s="88"/>
      <c r="I81" s="88"/>
      <c r="J81" s="88"/>
      <c r="K81" s="88"/>
      <c r="L81" s="88"/>
    </row>
    <row r="82" spans="1:12" ht="17.25" customHeight="1">
      <c r="A82" s="79"/>
      <c r="B82" s="88"/>
      <c r="D82" s="88"/>
      <c r="E82" s="88"/>
      <c r="F82" s="88"/>
      <c r="G82" s="88"/>
      <c r="H82" s="88"/>
      <c r="I82" s="88"/>
      <c r="J82" s="88"/>
      <c r="K82" s="88"/>
      <c r="L82" s="88"/>
    </row>
    <row r="83" spans="1:12" ht="23.25" customHeight="1">
      <c r="D83" s="55" t="s">
        <v>19</v>
      </c>
      <c r="E83" s="80"/>
      <c r="F83" s="81"/>
    </row>
    <row r="84" spans="1:12" ht="23.25" customHeight="1">
      <c r="D84" s="55" t="s">
        <v>20</v>
      </c>
      <c r="E84" s="80"/>
      <c r="F84" s="81"/>
    </row>
    <row r="85" spans="1:12" ht="26.25" customHeight="1"/>
    <row r="86" spans="1:12" ht="26.25" customHeight="1"/>
    <row r="87" spans="1:12" ht="26.25" customHeight="1"/>
    <row r="88" spans="1:12" ht="26.25" customHeight="1"/>
    <row r="89" spans="1:12" ht="26.25" customHeight="1"/>
    <row r="90" spans="1:12" ht="26.25" customHeight="1"/>
    <row r="91" spans="1:12" ht="26.25" customHeight="1"/>
    <row r="92" spans="1:12" ht="26.25" customHeight="1"/>
  </sheetData>
  <mergeCells count="11">
    <mergeCell ref="A42:M42"/>
    <mergeCell ref="A1:M1"/>
    <mergeCell ref="A2:M2"/>
    <mergeCell ref="A3:M3"/>
    <mergeCell ref="G5:I5"/>
    <mergeCell ref="K5:M5"/>
    <mergeCell ref="A43:M43"/>
    <mergeCell ref="A44:M44"/>
    <mergeCell ref="A45:M45"/>
    <mergeCell ref="G47:I47"/>
    <mergeCell ref="K47:M47"/>
  </mergeCells>
  <pageMargins left="0.78740157480314965" right="0.31496062992125984" top="0.6692913385826772" bottom="0.51181102362204722" header="0.35433070866141736" footer="0.1574803149606299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</vt:lpstr>
      <vt:lpstr>PL_3M</vt:lpstr>
      <vt:lpstr>PL_6M</vt:lpstr>
      <vt:lpstr>SCSE_C</vt:lpstr>
      <vt:lpstr>SCSE_S</vt:lpstr>
      <vt:lpstr>CF</vt:lpstr>
      <vt:lpstr>SCSE_S!ABC</vt:lpstr>
      <vt:lpstr>BS!Print_Area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phisini_k@diaaudit.com</cp:lastModifiedBy>
  <cp:lastPrinted>2024-08-13T03:22:47Z</cp:lastPrinted>
  <dcterms:created xsi:type="dcterms:W3CDTF">2020-10-30T03:31:44Z</dcterms:created>
  <dcterms:modified xsi:type="dcterms:W3CDTF">2024-08-13T09:10:29Z</dcterms:modified>
</cp:coreProperties>
</file>